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omments4.xml" ContentType="application/vnd.openxmlformats-officedocument.spreadsheetml.comment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3.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4.xml" ContentType="application/vnd.openxmlformats-officedocument.drawing+xml"/>
  <Override PartName="/xl/comments6.xml" ContentType="application/vnd.openxmlformats-officedocument.spreadsheetml.comment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5.xml" ContentType="application/vnd.openxmlformats-officedocument.drawing+xml"/>
  <Override PartName="/xl/comments7.xml" ContentType="application/vnd.openxmlformats-officedocument.spreadsheetml.comments+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6.xml" ContentType="application/vnd.openxmlformats-officedocument.drawing+xml"/>
  <Override PartName="/xl/comments8.xml" ContentType="application/vnd.openxmlformats-officedocument.spreadsheetml.comments+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7.xml" ContentType="application/vnd.openxmlformats-officedocument.drawing+xml"/>
  <Override PartName="/xl/comments9.xml" ContentType="application/vnd.openxmlformats-officedocument.spreadsheetml.comments+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8.xml" ContentType="application/vnd.openxmlformats-officedocument.drawing+xml"/>
  <Override PartName="/xl/comments10.xml" ContentType="application/vnd.openxmlformats-officedocument.spreadsheetml.comments+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9.xml" ContentType="application/vnd.openxmlformats-officedocument.drawing+xml"/>
  <Override PartName="/xl/comments11.xml" ContentType="application/vnd.openxmlformats-officedocument.spreadsheetml.comments+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10.xml" ContentType="application/vnd.openxmlformats-officedocument.drawing+xml"/>
  <Override PartName="/xl/comments12.xml" ContentType="application/vnd.openxmlformats-officedocument.spreadsheetml.comments+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11.xml" ContentType="application/vnd.openxmlformats-officedocument.drawing+xml"/>
  <Override PartName="/xl/comments13.xml" ContentType="application/vnd.openxmlformats-officedocument.spreadsheetml.comments+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Q:\NIC\ary005\Namoi\Product2.6\Footprint_EIS\"/>
    </mc:Choice>
  </mc:AlternateContent>
  <bookViews>
    <workbookView xWindow="0" yWindow="0" windowWidth="14730" windowHeight="10860" firstSheet="6" activeTab="12"/>
  </bookViews>
  <sheets>
    <sheet name="Cat_allocation" sheetId="2" r:id="rId1"/>
    <sheet name="Minestart_yrs" sheetId="17" r:id="rId2"/>
    <sheet name="FPTS_BoggabriGE" sheetId="20" r:id="rId3"/>
    <sheet name="FPTS_TarrawongaGE" sheetId="16" r:id="rId4"/>
    <sheet name="FPTS_MaulesCk" sheetId="7" r:id="rId5"/>
    <sheet name="FPTS_Watermark" sheetId="8" r:id="rId6"/>
    <sheet name="FPTS_Vickery" sheetId="9" r:id="rId7"/>
    <sheet name="FPTS_Sunnyside" sheetId="10" r:id="rId8"/>
    <sheet name="FPTS_WerrisCk" sheetId="11" r:id="rId9"/>
    <sheet name="FPTS_Rocglen" sheetId="12" r:id="rId10"/>
    <sheet name="FPTS_Caroona" sheetId="13" r:id="rId11"/>
    <sheet name="FPTS_NarrabriS" sheetId="15" r:id="rId12"/>
    <sheet name="FPTS_NarrabriN_separate" sheetId="19" r:id="rId13"/>
    <sheet name="Sheet1" sheetId="18" r:id="rId14"/>
  </sheets>
  <calcPr calcId="152511"/>
</workbook>
</file>

<file path=xl/calcChain.xml><?xml version="1.0" encoding="utf-8"?>
<calcChain xmlns="http://schemas.openxmlformats.org/spreadsheetml/2006/main">
  <c r="M77" i="2" l="1"/>
  <c r="N77" i="2"/>
  <c r="F13" i="16"/>
  <c r="Q6" i="16"/>
  <c r="R6" i="16"/>
  <c r="Q7" i="16"/>
  <c r="R7" i="16"/>
  <c r="Q8" i="16"/>
  <c r="R8" i="16"/>
  <c r="Q9" i="16"/>
  <c r="R9" i="16"/>
  <c r="Q10" i="16"/>
  <c r="R10" i="16"/>
  <c r="Q11" i="16"/>
  <c r="R11" i="16"/>
  <c r="Q12" i="16"/>
  <c r="R12" i="16"/>
  <c r="Q13" i="16"/>
  <c r="R13" i="16"/>
  <c r="Q14" i="16"/>
  <c r="R14" i="16"/>
  <c r="Q15" i="16"/>
  <c r="R15" i="16"/>
  <c r="Q16" i="16"/>
  <c r="R16" i="16"/>
  <c r="Q17" i="16"/>
  <c r="R17" i="16"/>
  <c r="Q18" i="16"/>
  <c r="R18" i="16"/>
  <c r="Q19" i="16"/>
  <c r="R19" i="16"/>
  <c r="Q20" i="16"/>
  <c r="R20" i="16"/>
  <c r="Q21" i="16"/>
  <c r="R21" i="16"/>
  <c r="Q22" i="16"/>
  <c r="R22" i="16"/>
  <c r="Q23" i="16"/>
  <c r="R23" i="16"/>
  <c r="Q24" i="16"/>
  <c r="R24" i="16"/>
  <c r="Q25" i="16"/>
  <c r="R25" i="16"/>
  <c r="Q26" i="16"/>
  <c r="R26" i="16"/>
  <c r="Q27" i="16"/>
  <c r="R27" i="16"/>
  <c r="Q28" i="16"/>
  <c r="R28" i="16"/>
  <c r="Q29" i="16"/>
  <c r="R29" i="16"/>
  <c r="Q30" i="16"/>
  <c r="R30" i="16"/>
  <c r="Q31" i="16"/>
  <c r="R31" i="16"/>
  <c r="Q32" i="16"/>
  <c r="R32" i="16"/>
  <c r="Q33" i="16"/>
  <c r="R33" i="16"/>
  <c r="Q34" i="16"/>
  <c r="R34" i="16"/>
  <c r="Q35" i="16"/>
  <c r="R35" i="16"/>
  <c r="Q36" i="16"/>
  <c r="R36" i="16"/>
  <c r="Q37" i="16"/>
  <c r="R37" i="16"/>
  <c r="Q38" i="16"/>
  <c r="R38" i="16"/>
  <c r="Q39" i="16"/>
  <c r="R39" i="16"/>
  <c r="Q40" i="16"/>
  <c r="R40" i="16"/>
  <c r="Q41" i="16"/>
  <c r="R41" i="16"/>
  <c r="Q42" i="16"/>
  <c r="R42" i="16"/>
  <c r="Q43" i="16"/>
  <c r="R43" i="16"/>
  <c r="Q44" i="16"/>
  <c r="R44" i="16"/>
  <c r="Q45" i="16"/>
  <c r="R45" i="16"/>
  <c r="Q46" i="16"/>
  <c r="R46" i="16"/>
  <c r="Q47" i="16"/>
  <c r="R47" i="16"/>
  <c r="Q48" i="16"/>
  <c r="R48" i="16"/>
  <c r="Q49" i="16"/>
  <c r="R49" i="16"/>
  <c r="Q50" i="16"/>
  <c r="R50" i="16"/>
  <c r="Q51" i="16"/>
  <c r="R51" i="16"/>
  <c r="Q52" i="16"/>
  <c r="R52" i="16"/>
  <c r="Q53" i="16"/>
  <c r="R53" i="16"/>
  <c r="Q54" i="16"/>
  <c r="R54" i="16"/>
  <c r="Q55" i="16"/>
  <c r="R55" i="16"/>
  <c r="Q56" i="16"/>
  <c r="R56" i="16"/>
  <c r="Q57" i="16"/>
  <c r="R57" i="16"/>
  <c r="Q58" i="16"/>
  <c r="R58" i="16"/>
  <c r="Q59" i="16"/>
  <c r="R59" i="16"/>
  <c r="Q60" i="16"/>
  <c r="R60" i="16"/>
  <c r="Q61" i="16"/>
  <c r="R61" i="16"/>
  <c r="Q62" i="16"/>
  <c r="R62" i="16"/>
  <c r="Q63" i="16"/>
  <c r="R63" i="16"/>
  <c r="Q64" i="16"/>
  <c r="R64" i="16"/>
  <c r="Q65" i="16"/>
  <c r="R65" i="16"/>
  <c r="Q66" i="16"/>
  <c r="R66" i="16"/>
  <c r="Q67" i="16"/>
  <c r="R67" i="16"/>
  <c r="Q68" i="16"/>
  <c r="R68" i="16"/>
  <c r="Q69" i="16"/>
  <c r="R69" i="16"/>
  <c r="Q70" i="16"/>
  <c r="R70" i="16"/>
  <c r="Q71" i="16"/>
  <c r="R71" i="16"/>
  <c r="Q72" i="16"/>
  <c r="R72" i="16"/>
  <c r="Q73" i="16"/>
  <c r="R73" i="16"/>
  <c r="Q74" i="16"/>
  <c r="R74" i="16"/>
  <c r="Q75" i="16"/>
  <c r="R75" i="16"/>
  <c r="Q76" i="16"/>
  <c r="R76" i="16"/>
  <c r="Q77" i="16"/>
  <c r="R77" i="16"/>
  <c r="Q78" i="16"/>
  <c r="R78" i="16"/>
  <c r="Q79" i="16"/>
  <c r="R79" i="16"/>
  <c r="Q80" i="16"/>
  <c r="R80" i="16"/>
  <c r="Q81" i="16"/>
  <c r="R81" i="16"/>
  <c r="Q82" i="16"/>
  <c r="R82" i="16"/>
  <c r="Q83" i="16"/>
  <c r="R83" i="16"/>
  <c r="Q84" i="16"/>
  <c r="R84" i="16"/>
  <c r="Q85" i="16"/>
  <c r="R85" i="16"/>
  <c r="Q86" i="16"/>
  <c r="R86" i="16"/>
  <c r="Q87" i="16"/>
  <c r="R87" i="16"/>
  <c r="Q88" i="16"/>
  <c r="R88" i="16"/>
  <c r="Q89" i="16"/>
  <c r="R89" i="16"/>
  <c r="Q90" i="16"/>
  <c r="R90" i="16"/>
  <c r="Q91" i="16"/>
  <c r="R91" i="16"/>
  <c r="Q92" i="16"/>
  <c r="R92" i="16"/>
  <c r="Q93" i="16"/>
  <c r="R93" i="16"/>
  <c r="Q94" i="16"/>
  <c r="R94" i="16"/>
  <c r="Q95" i="16"/>
  <c r="R95" i="16"/>
  <c r="Q96" i="16"/>
  <c r="R96" i="16"/>
  <c r="Q97" i="16"/>
  <c r="R97" i="16"/>
  <c r="Q98" i="16"/>
  <c r="R98" i="16"/>
  <c r="Q99" i="16"/>
  <c r="R99" i="16"/>
  <c r="Q100" i="16"/>
  <c r="R100" i="16"/>
  <c r="Q101" i="16"/>
  <c r="R101" i="16"/>
  <c r="R5" i="16"/>
  <c r="Q5" i="16"/>
  <c r="M5" i="20"/>
  <c r="M6" i="20"/>
  <c r="M7" i="20"/>
  <c r="M8" i="20"/>
  <c r="M9" i="20"/>
  <c r="M10" i="20"/>
  <c r="M11" i="20"/>
  <c r="M12" i="20"/>
  <c r="M13" i="20"/>
  <c r="M14" i="20"/>
  <c r="M15" i="20"/>
  <c r="M16" i="20"/>
  <c r="M17" i="20"/>
  <c r="M18" i="20"/>
  <c r="M19" i="20"/>
  <c r="M20" i="20"/>
  <c r="M21" i="20"/>
  <c r="M22" i="20"/>
  <c r="M23" i="20"/>
  <c r="M24" i="20"/>
  <c r="M25" i="20"/>
  <c r="M26" i="20"/>
  <c r="M27" i="20"/>
  <c r="M28" i="20"/>
  <c r="M29" i="20"/>
  <c r="M30" i="20"/>
  <c r="M31" i="20"/>
  <c r="M32" i="20"/>
  <c r="M33" i="20"/>
  <c r="M34" i="20"/>
  <c r="M35" i="20"/>
  <c r="M36" i="20"/>
  <c r="M37" i="20"/>
  <c r="M38" i="20"/>
  <c r="M39" i="20"/>
  <c r="M40" i="20"/>
  <c r="M41" i="20"/>
  <c r="M42" i="20"/>
  <c r="M43" i="20"/>
  <c r="M44" i="20"/>
  <c r="M45" i="20"/>
  <c r="M46" i="20"/>
  <c r="M47" i="20"/>
  <c r="M48" i="20"/>
  <c r="M49" i="20"/>
  <c r="M50" i="20"/>
  <c r="M51" i="20"/>
  <c r="M52" i="20"/>
  <c r="M53" i="20"/>
  <c r="M54" i="20"/>
  <c r="M55" i="20"/>
  <c r="M56" i="20"/>
  <c r="M57" i="20"/>
  <c r="M58" i="20"/>
  <c r="M59" i="20"/>
  <c r="M60" i="20"/>
  <c r="M61" i="20"/>
  <c r="M62" i="20"/>
  <c r="M63" i="20"/>
  <c r="M64" i="20"/>
  <c r="M65" i="20"/>
  <c r="M66" i="20"/>
  <c r="M67" i="20"/>
  <c r="M68" i="20"/>
  <c r="M69" i="20"/>
  <c r="M70" i="20"/>
  <c r="M71" i="20"/>
  <c r="M72" i="20"/>
  <c r="M73" i="20"/>
  <c r="M74" i="20"/>
  <c r="M75" i="20"/>
  <c r="M76" i="20"/>
  <c r="M77" i="20"/>
  <c r="M78" i="20"/>
  <c r="M79" i="20"/>
  <c r="M80" i="20"/>
  <c r="M81" i="20"/>
  <c r="M82" i="20"/>
  <c r="M83" i="20"/>
  <c r="M84" i="20"/>
  <c r="M85" i="20"/>
  <c r="M86" i="20"/>
  <c r="M87" i="20"/>
  <c r="M88" i="20"/>
  <c r="M89" i="20"/>
  <c r="M90" i="20"/>
  <c r="M91" i="20"/>
  <c r="M92" i="20"/>
  <c r="M93" i="20"/>
  <c r="M94" i="20"/>
  <c r="M95" i="20"/>
  <c r="M96" i="20"/>
  <c r="M97" i="20"/>
  <c r="M98" i="20"/>
  <c r="M99" i="20"/>
  <c r="M100" i="20"/>
  <c r="M4" i="20"/>
  <c r="N9" i="2"/>
  <c r="P6" i="16"/>
  <c r="T6" i="19"/>
  <c r="T7" i="19"/>
  <c r="T8" i="19"/>
  <c r="T9" i="19"/>
  <c r="T10" i="19"/>
  <c r="T11" i="19"/>
  <c r="T12" i="19"/>
  <c r="T13" i="19"/>
  <c r="T14" i="19"/>
  <c r="T15" i="19"/>
  <c r="T16" i="19"/>
  <c r="T17" i="19"/>
  <c r="T18" i="19"/>
  <c r="T19" i="19"/>
  <c r="T20" i="19"/>
  <c r="T21" i="19"/>
  <c r="T22" i="19"/>
  <c r="T23" i="19"/>
  <c r="T24" i="19"/>
  <c r="T25" i="19"/>
  <c r="T26" i="19"/>
  <c r="T27" i="19"/>
  <c r="T28" i="19"/>
  <c r="T29" i="19"/>
  <c r="T30" i="19"/>
  <c r="T31" i="19"/>
  <c r="T32" i="19"/>
  <c r="T33" i="19"/>
  <c r="T34" i="19"/>
  <c r="T35" i="19"/>
  <c r="T36" i="19"/>
  <c r="T37" i="19"/>
  <c r="T38" i="19"/>
  <c r="T39" i="19"/>
  <c r="T40" i="19"/>
  <c r="T41" i="19"/>
  <c r="T42" i="19"/>
  <c r="T43" i="19"/>
  <c r="T44" i="19"/>
  <c r="T45" i="19"/>
  <c r="T46" i="19"/>
  <c r="T47" i="19"/>
  <c r="T48" i="19"/>
  <c r="T49" i="19"/>
  <c r="T50" i="19"/>
  <c r="T51" i="19"/>
  <c r="T52" i="19"/>
  <c r="T53" i="19"/>
  <c r="T54" i="19"/>
  <c r="T55" i="19"/>
  <c r="T56" i="19"/>
  <c r="T57" i="19"/>
  <c r="T58" i="19"/>
  <c r="T59" i="19"/>
  <c r="T60" i="19"/>
  <c r="T61" i="19"/>
  <c r="T62" i="19"/>
  <c r="T63" i="19"/>
  <c r="T64" i="19"/>
  <c r="T65" i="19"/>
  <c r="T66" i="19"/>
  <c r="T67" i="19"/>
  <c r="T68" i="19"/>
  <c r="T69" i="19"/>
  <c r="T70" i="19"/>
  <c r="T71" i="19"/>
  <c r="T72" i="19"/>
  <c r="T73" i="19"/>
  <c r="T74" i="19"/>
  <c r="T75" i="19"/>
  <c r="T76" i="19"/>
  <c r="T77" i="19"/>
  <c r="T78" i="19"/>
  <c r="T79" i="19"/>
  <c r="T80" i="19"/>
  <c r="T81" i="19"/>
  <c r="T82" i="19"/>
  <c r="T83" i="19"/>
  <c r="T84" i="19"/>
  <c r="T85" i="19"/>
  <c r="T86" i="19"/>
  <c r="T87" i="19"/>
  <c r="T88" i="19"/>
  <c r="T89" i="19"/>
  <c r="T90" i="19"/>
  <c r="T91" i="19"/>
  <c r="T92" i="19"/>
  <c r="T93" i="19"/>
  <c r="T94" i="19"/>
  <c r="T95" i="19"/>
  <c r="T96" i="19"/>
  <c r="T97" i="19"/>
  <c r="T98" i="19"/>
  <c r="T5" i="19"/>
  <c r="F5" i="19"/>
  <c r="F7" i="19"/>
  <c r="F6" i="16" l="1"/>
  <c r="F7" i="16"/>
  <c r="F8" i="16"/>
  <c r="F9" i="16"/>
  <c r="F10" i="16"/>
  <c r="F11" i="16"/>
  <c r="F12" i="16"/>
  <c r="F5" i="16"/>
  <c r="K26" i="8"/>
  <c r="F8" i="19" l="1"/>
  <c r="F9" i="19"/>
  <c r="F10" i="19"/>
  <c r="F11" i="19"/>
  <c r="F12" i="19"/>
  <c r="F13" i="19"/>
  <c r="F14" i="19"/>
  <c r="F15" i="19"/>
  <c r="F16" i="19"/>
  <c r="F17" i="19"/>
  <c r="F18" i="19"/>
  <c r="F19" i="19"/>
  <c r="F20" i="19"/>
  <c r="F21" i="19"/>
  <c r="F22" i="19"/>
  <c r="F23" i="19"/>
  <c r="F24" i="19"/>
  <c r="F25" i="19"/>
  <c r="F26" i="19"/>
  <c r="F27" i="19"/>
  <c r="F28" i="19"/>
  <c r="F29" i="19"/>
  <c r="F30" i="19"/>
  <c r="F31" i="19"/>
  <c r="F32" i="19"/>
  <c r="F33" i="19"/>
  <c r="F34" i="19"/>
  <c r="F35" i="19"/>
  <c r="F36" i="19"/>
  <c r="F37" i="19"/>
  <c r="F38" i="19"/>
  <c r="F39" i="19"/>
  <c r="F40" i="19"/>
  <c r="F41" i="19"/>
  <c r="F42" i="19"/>
  <c r="F43" i="19"/>
  <c r="F44" i="19"/>
  <c r="F45" i="19"/>
  <c r="F46" i="19"/>
  <c r="F47" i="19"/>
  <c r="F48" i="19"/>
  <c r="F49" i="19"/>
  <c r="F50" i="19"/>
  <c r="F51" i="19"/>
  <c r="F52"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0" i="19"/>
  <c r="F91" i="19"/>
  <c r="F92" i="19"/>
  <c r="F93" i="19"/>
  <c r="F94" i="19"/>
  <c r="F95" i="19"/>
  <c r="F96" i="19"/>
  <c r="F97" i="19"/>
  <c r="F98" i="19"/>
  <c r="F6" i="19"/>
  <c r="C6" i="13" l="1"/>
  <c r="C7" i="13"/>
  <c r="C8" i="13"/>
  <c r="C5" i="13"/>
  <c r="N189" i="2"/>
  <c r="N190" i="2"/>
  <c r="N191" i="2"/>
  <c r="N192" i="2"/>
  <c r="J190" i="2"/>
  <c r="J191" i="2"/>
  <c r="J192" i="2"/>
  <c r="J189" i="2"/>
  <c r="F189" i="2"/>
  <c r="F190" i="2"/>
  <c r="F191" i="2"/>
  <c r="F192" i="2"/>
  <c r="M7" i="16" l="1"/>
  <c r="N7" i="16" s="1"/>
  <c r="O7" i="16" s="1"/>
  <c r="M11" i="16"/>
  <c r="N11" i="16" s="1"/>
  <c r="O11" i="16" s="1"/>
  <c r="M5" i="16"/>
  <c r="N5" i="16" s="1"/>
  <c r="O5" i="16" s="1"/>
  <c r="J7" i="16"/>
  <c r="K7" i="16" s="1"/>
  <c r="J11" i="16"/>
  <c r="K11" i="16" s="1"/>
  <c r="J5" i="16"/>
  <c r="K5" i="16" s="1"/>
  <c r="K5" i="20"/>
  <c r="K6" i="20"/>
  <c r="K7" i="20"/>
  <c r="K8" i="20"/>
  <c r="K9" i="20"/>
  <c r="K10" i="20"/>
  <c r="K4" i="20"/>
  <c r="I5" i="20"/>
  <c r="I6" i="20"/>
  <c r="I7" i="20"/>
  <c r="I8" i="20"/>
  <c r="I9" i="20"/>
  <c r="I4" i="20"/>
  <c r="H5" i="20"/>
  <c r="H6" i="20"/>
  <c r="H7" i="20"/>
  <c r="H8" i="20"/>
  <c r="H9" i="20"/>
  <c r="H4" i="20"/>
  <c r="P7" i="16" l="1"/>
  <c r="L7" i="16"/>
  <c r="P5" i="16"/>
  <c r="L5" i="16"/>
  <c r="P11" i="16"/>
  <c r="L11" i="16"/>
  <c r="B34" i="7"/>
  <c r="B25" i="7" s="1"/>
  <c r="B26" i="7" s="1"/>
  <c r="B27" i="7" s="1"/>
  <c r="B28" i="7" s="1"/>
  <c r="B29" i="7" s="1"/>
  <c r="B30" i="7" s="1"/>
  <c r="B31" i="7" s="1"/>
  <c r="B32" i="7" s="1"/>
  <c r="B33" i="7" s="1"/>
  <c r="Q6" i="19" l="1"/>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10" i="8"/>
  <c r="J9" i="8"/>
  <c r="J8" i="8"/>
  <c r="J7" i="8"/>
  <c r="J6" i="8"/>
  <c r="F7" i="11"/>
  <c r="F8" i="11"/>
  <c r="F9" i="11"/>
  <c r="F10" i="11"/>
  <c r="F11" i="11"/>
  <c r="F12" i="11"/>
  <c r="F13" i="11"/>
  <c r="F14" i="11"/>
  <c r="F15" i="11"/>
  <c r="F16" i="11"/>
  <c r="F17" i="11"/>
  <c r="F18" i="11"/>
  <c r="F19" i="11"/>
  <c r="F20" i="11"/>
  <c r="F21" i="11"/>
  <c r="F22" i="11"/>
  <c r="F23" i="11"/>
  <c r="F24" i="11"/>
  <c r="F25" i="11"/>
  <c r="F26" i="11"/>
  <c r="F27" i="11"/>
  <c r="F28" i="11"/>
  <c r="F29" i="11"/>
  <c r="F30" i="11"/>
  <c r="F31" i="11"/>
  <c r="F6" i="11"/>
  <c r="U142" i="2"/>
  <c r="U141" i="2"/>
  <c r="U138" i="2"/>
  <c r="U133" i="2"/>
  <c r="T129" i="2"/>
  <c r="U129" i="2" s="1"/>
  <c r="F141" i="2"/>
  <c r="F138" i="2"/>
  <c r="J142" i="2" s="1"/>
  <c r="D41" i="11"/>
  <c r="E41" i="11" s="1"/>
  <c r="D22" i="11"/>
  <c r="E7" i="11"/>
  <c r="E8" i="11"/>
  <c r="E9" i="11"/>
  <c r="E10" i="11"/>
  <c r="E11" i="11"/>
  <c r="E12" i="11"/>
  <c r="E13" i="11"/>
  <c r="E14" i="11"/>
  <c r="E15" i="11"/>
  <c r="E16" i="11"/>
  <c r="E17" i="11"/>
  <c r="E18" i="11"/>
  <c r="E19" i="11"/>
  <c r="E20" i="11"/>
  <c r="E21" i="11"/>
  <c r="E22" i="11"/>
  <c r="E6" i="11"/>
  <c r="V142" i="2"/>
  <c r="M142" i="2" l="1"/>
  <c r="N142" i="2" s="1"/>
  <c r="I31" i="8"/>
  <c r="I32" i="8"/>
  <c r="I33" i="8"/>
  <c r="I34" i="8"/>
  <c r="I35" i="8"/>
  <c r="I36" i="8"/>
  <c r="I37" i="8"/>
  <c r="I38" i="8"/>
  <c r="I39" i="8"/>
  <c r="I40" i="8"/>
  <c r="I41" i="8"/>
  <c r="I42" i="8"/>
  <c r="I43" i="8"/>
  <c r="I44" i="8"/>
  <c r="I45" i="8"/>
  <c r="I46" i="8"/>
  <c r="I47" i="8"/>
  <c r="I48" i="8"/>
  <c r="I49" i="8"/>
  <c r="I50" i="8"/>
  <c r="I51" i="8"/>
  <c r="I52" i="8"/>
  <c r="I53" i="8"/>
  <c r="I54" i="8"/>
  <c r="I55" i="8"/>
  <c r="I56" i="8"/>
  <c r="I57" i="8"/>
  <c r="I58" i="8"/>
  <c r="I59" i="8"/>
  <c r="I60" i="8"/>
  <c r="I61" i="8"/>
  <c r="I62" i="8"/>
  <c r="I63" i="8"/>
  <c r="I64" i="8"/>
  <c r="I65" i="8"/>
  <c r="I66" i="8"/>
  <c r="I67" i="8"/>
  <c r="I68" i="8"/>
  <c r="I69" i="8"/>
  <c r="I70" i="8"/>
  <c r="I71" i="8"/>
  <c r="I72" i="8"/>
  <c r="I73" i="8"/>
  <c r="I74" i="8"/>
  <c r="I75" i="8"/>
  <c r="I76" i="8"/>
  <c r="I77" i="8"/>
  <c r="I78" i="8"/>
  <c r="I79" i="8"/>
  <c r="I80" i="8"/>
  <c r="I81" i="8"/>
  <c r="I82" i="8"/>
  <c r="I83" i="8"/>
  <c r="I84" i="8"/>
  <c r="I85" i="8"/>
  <c r="I86" i="8"/>
  <c r="I87" i="8"/>
  <c r="I88" i="8"/>
  <c r="I89" i="8"/>
  <c r="I90" i="8"/>
  <c r="I30"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6" i="8"/>
  <c r="E7" i="9"/>
  <c r="E8" i="9"/>
  <c r="E9" i="9"/>
  <c r="E10" i="9"/>
  <c r="E11" i="9"/>
  <c r="E12" i="9"/>
  <c r="E13" i="9"/>
  <c r="E14" i="9"/>
  <c r="E15" i="9"/>
  <c r="E16" i="9"/>
  <c r="E17" i="9"/>
  <c r="E18" i="9"/>
  <c r="E19" i="9"/>
  <c r="E20" i="9"/>
  <c r="E21" i="9"/>
  <c r="E22" i="9"/>
  <c r="E23" i="9"/>
  <c r="E24" i="9"/>
  <c r="E25" i="9"/>
  <c r="E26" i="9"/>
  <c r="E27" i="9"/>
  <c r="E28" i="9"/>
  <c r="E29" i="9"/>
  <c r="E30" i="9"/>
  <c r="E31" i="9"/>
  <c r="E32" i="9"/>
  <c r="E33" i="9"/>
  <c r="E34" i="9"/>
  <c r="E35" i="9"/>
  <c r="E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6" i="9"/>
  <c r="B41" i="11" l="1"/>
  <c r="F41" i="11" s="1"/>
  <c r="K12" i="20"/>
  <c r="K13" i="20"/>
  <c r="K14" i="20"/>
  <c r="K15" i="20"/>
  <c r="K16" i="20"/>
  <c r="K17" i="20"/>
  <c r="K18" i="20"/>
  <c r="K19" i="20"/>
  <c r="K20" i="20"/>
  <c r="K21" i="20"/>
  <c r="K22" i="20"/>
  <c r="K23" i="20"/>
  <c r="K24" i="20"/>
  <c r="K25" i="20"/>
  <c r="K26" i="20"/>
  <c r="K27" i="20"/>
  <c r="K28" i="20"/>
  <c r="K29" i="20"/>
  <c r="K30" i="20"/>
  <c r="K31" i="20"/>
  <c r="K41" i="20"/>
  <c r="K42" i="20"/>
  <c r="K43" i="20"/>
  <c r="K44" i="20"/>
  <c r="K45" i="20"/>
  <c r="K46" i="20"/>
  <c r="K47" i="20"/>
  <c r="K48" i="20"/>
  <c r="K49" i="20"/>
  <c r="K50" i="20"/>
  <c r="K51" i="20"/>
  <c r="K52" i="20"/>
  <c r="K53" i="20"/>
  <c r="K54" i="20"/>
  <c r="K55" i="20"/>
  <c r="K56" i="20"/>
  <c r="K57" i="20"/>
  <c r="K58" i="20"/>
  <c r="K59" i="20"/>
  <c r="K60" i="20"/>
  <c r="K61" i="20"/>
  <c r="K62" i="20"/>
  <c r="K63" i="20"/>
  <c r="K64" i="20"/>
  <c r="K65" i="20"/>
  <c r="K66" i="20"/>
  <c r="K67" i="20"/>
  <c r="K68" i="20"/>
  <c r="K69" i="20"/>
  <c r="K70" i="20"/>
  <c r="K71" i="20"/>
  <c r="K72" i="20"/>
  <c r="K73" i="20"/>
  <c r="K74" i="20"/>
  <c r="K75" i="20"/>
  <c r="K76" i="20"/>
  <c r="K77" i="20"/>
  <c r="K78" i="20"/>
  <c r="K79" i="20"/>
  <c r="K80" i="20"/>
  <c r="K81" i="20"/>
  <c r="K82" i="20"/>
  <c r="K83" i="20"/>
  <c r="K84" i="20"/>
  <c r="K85" i="20"/>
  <c r="K86" i="20"/>
  <c r="K87" i="20"/>
  <c r="K88" i="20"/>
  <c r="K89" i="20"/>
  <c r="K90" i="20"/>
  <c r="K91" i="20"/>
  <c r="K92" i="20"/>
  <c r="K93" i="20"/>
  <c r="K94" i="20"/>
  <c r="K95" i="20"/>
  <c r="K96" i="20"/>
  <c r="K97" i="20"/>
  <c r="K98" i="20"/>
  <c r="K99" i="20"/>
  <c r="K100" i="20"/>
  <c r="K11" i="20"/>
  <c r="I12" i="20"/>
  <c r="I13" i="20"/>
  <c r="I14" i="20"/>
  <c r="I15" i="20"/>
  <c r="I16" i="20"/>
  <c r="I17" i="20"/>
  <c r="I18" i="20"/>
  <c r="I19" i="20"/>
  <c r="I20" i="20"/>
  <c r="I21" i="20"/>
  <c r="I22" i="20"/>
  <c r="I23" i="20"/>
  <c r="I24" i="20"/>
  <c r="I25" i="20"/>
  <c r="I26" i="20"/>
  <c r="I27" i="20"/>
  <c r="I28" i="20"/>
  <c r="I29" i="20"/>
  <c r="I30" i="20"/>
  <c r="I31" i="20"/>
  <c r="C5" i="20"/>
  <c r="C6" i="20"/>
  <c r="C10" i="20"/>
  <c r="C11" i="20"/>
  <c r="C12" i="20"/>
  <c r="C13" i="20"/>
  <c r="C14" i="20"/>
  <c r="C15" i="20"/>
  <c r="C16" i="20"/>
  <c r="C17" i="20"/>
  <c r="C18" i="20"/>
  <c r="C19" i="20"/>
  <c r="C20" i="20"/>
  <c r="C21" i="20"/>
  <c r="C22" i="20"/>
  <c r="C23" i="20"/>
  <c r="C24" i="20"/>
  <c r="C25" i="20"/>
  <c r="C26" i="20"/>
  <c r="C27" i="20"/>
  <c r="C28" i="20"/>
  <c r="C29" i="20"/>
  <c r="C4" i="20"/>
  <c r="C6" i="12"/>
  <c r="C7" i="12"/>
  <c r="C8" i="12"/>
  <c r="C9" i="12"/>
  <c r="C10" i="12"/>
  <c r="C11" i="12"/>
  <c r="C12" i="12"/>
  <c r="C13" i="12"/>
  <c r="C14" i="12"/>
  <c r="C15" i="12"/>
  <c r="C16" i="12"/>
  <c r="C17" i="12"/>
  <c r="C18" i="12"/>
  <c r="C19" i="12"/>
  <c r="C20" i="12"/>
  <c r="C21" i="12"/>
  <c r="C22" i="12"/>
  <c r="C23" i="12"/>
  <c r="C24" i="12"/>
  <c r="C25" i="12"/>
  <c r="C26"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5" i="12"/>
  <c r="C7" i="11"/>
  <c r="C8" i="11"/>
  <c r="C9" i="11"/>
  <c r="C10" i="11"/>
  <c r="C11" i="11"/>
  <c r="C12" i="11"/>
  <c r="C13" i="11"/>
  <c r="C14" i="11"/>
  <c r="C15" i="11"/>
  <c r="C16" i="11"/>
  <c r="C17" i="11"/>
  <c r="C18" i="11"/>
  <c r="C19" i="11"/>
  <c r="C20" i="11"/>
  <c r="C21" i="11"/>
  <c r="C6" i="11"/>
  <c r="C8" i="10"/>
  <c r="C9" i="10"/>
  <c r="C10" i="10"/>
  <c r="C11" i="10"/>
  <c r="C12" i="10"/>
  <c r="C13" i="10"/>
  <c r="C14" i="10"/>
  <c r="C15" i="10"/>
  <c r="C16" i="10"/>
  <c r="C17" i="10"/>
  <c r="C18" i="10"/>
  <c r="C19" i="10"/>
  <c r="C20" i="10"/>
  <c r="C7" i="10"/>
  <c r="C6" i="10"/>
  <c r="C5" i="7"/>
  <c r="C6" i="7"/>
  <c r="C7" i="7"/>
  <c r="C8" i="7"/>
  <c r="C9" i="7"/>
  <c r="C10" i="7"/>
  <c r="C11" i="7"/>
  <c r="C12" i="7"/>
  <c r="C13" i="7"/>
  <c r="C14" i="7"/>
  <c r="C15" i="7"/>
  <c r="C16" i="7"/>
  <c r="C17" i="7"/>
  <c r="C18" i="7"/>
  <c r="C19" i="7"/>
  <c r="C20" i="7"/>
  <c r="C21" i="7"/>
  <c r="C22" i="7"/>
  <c r="C23" i="7"/>
  <c r="C24" i="7"/>
  <c r="C4" i="7"/>
  <c r="C10" i="13"/>
  <c r="C11" i="13"/>
  <c r="C12" i="13"/>
  <c r="C13" i="13"/>
  <c r="C14" i="13"/>
  <c r="C15" i="13"/>
  <c r="C16" i="13"/>
  <c r="C17" i="13"/>
  <c r="C18" i="13"/>
  <c r="C19" i="13"/>
  <c r="C20" i="13"/>
  <c r="C21" i="13"/>
  <c r="C22" i="13"/>
  <c r="C23" i="13"/>
  <c r="C24" i="13"/>
  <c r="C25" i="13"/>
  <c r="C26" i="13"/>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62" i="13"/>
  <c r="C63" i="13"/>
  <c r="C64" i="13"/>
  <c r="C65" i="13"/>
  <c r="C66" i="13"/>
  <c r="C67" i="13"/>
  <c r="C68" i="13"/>
  <c r="C69" i="13"/>
  <c r="C70" i="13"/>
  <c r="C71" i="13"/>
  <c r="C72" i="13"/>
  <c r="C73" i="13"/>
  <c r="C74" i="13"/>
  <c r="C75" i="13"/>
  <c r="C76" i="13"/>
  <c r="C77" i="13"/>
  <c r="C78" i="13"/>
  <c r="C79" i="13"/>
  <c r="C80" i="13"/>
  <c r="C81" i="13"/>
  <c r="C82" i="13"/>
  <c r="C83" i="13"/>
  <c r="C84" i="13"/>
  <c r="C85" i="13"/>
  <c r="C86" i="13"/>
  <c r="C87" i="13"/>
  <c r="C9" i="13"/>
  <c r="S52" i="19"/>
  <c r="S53" i="19"/>
  <c r="S54" i="19"/>
  <c r="S55" i="19"/>
  <c r="S56" i="19"/>
  <c r="S57" i="19"/>
  <c r="S58" i="19"/>
  <c r="S59" i="19"/>
  <c r="S60" i="19"/>
  <c r="S61" i="19"/>
  <c r="S62" i="19"/>
  <c r="S63" i="19"/>
  <c r="S64" i="19"/>
  <c r="S65" i="19"/>
  <c r="S66" i="19"/>
  <c r="S67" i="19"/>
  <c r="S68" i="19"/>
  <c r="S69" i="19"/>
  <c r="S70" i="19"/>
  <c r="S71" i="19"/>
  <c r="S72" i="19"/>
  <c r="S73" i="19"/>
  <c r="S74" i="19"/>
  <c r="S75" i="19"/>
  <c r="S76" i="19"/>
  <c r="S77" i="19"/>
  <c r="S78" i="19"/>
  <c r="S79" i="19"/>
  <c r="S80" i="19"/>
  <c r="S81" i="19"/>
  <c r="S82" i="19"/>
  <c r="S83" i="19"/>
  <c r="S84" i="19"/>
  <c r="S85" i="19"/>
  <c r="S86" i="19"/>
  <c r="S87" i="19"/>
  <c r="S88" i="19"/>
  <c r="S89" i="19"/>
  <c r="S90" i="19"/>
  <c r="S91" i="19"/>
  <c r="S92" i="19"/>
  <c r="S93" i="19"/>
  <c r="S94" i="19"/>
  <c r="S95" i="19"/>
  <c r="S96" i="19"/>
  <c r="S97" i="19"/>
  <c r="S98" i="19"/>
  <c r="Q7" i="19"/>
  <c r="Q8" i="19"/>
  <c r="Q9" i="19"/>
  <c r="Q10" i="19"/>
  <c r="Q11" i="19"/>
  <c r="Q12" i="19"/>
  <c r="Q13" i="19"/>
  <c r="Q14" i="19"/>
  <c r="Q15" i="19"/>
  <c r="Q16" i="19"/>
  <c r="Q17" i="19"/>
  <c r="Q18" i="19"/>
  <c r="Q19" i="19"/>
  <c r="Q20" i="19"/>
  <c r="Q21" i="19"/>
  <c r="Q22" i="19"/>
  <c r="Q23" i="19"/>
  <c r="Q24" i="19"/>
  <c r="Q25" i="19"/>
  <c r="Q26" i="19"/>
  <c r="Q27" i="19"/>
  <c r="Q28" i="19"/>
  <c r="Q29" i="19"/>
  <c r="Q30" i="19"/>
  <c r="Q31" i="19"/>
  <c r="Q32" i="19"/>
  <c r="Q33" i="19"/>
  <c r="Q34" i="19"/>
  <c r="Q35" i="19"/>
  <c r="Q36" i="19"/>
  <c r="Q37" i="19"/>
  <c r="Q38" i="19"/>
  <c r="Q39" i="19"/>
  <c r="Q40" i="19"/>
  <c r="Q41" i="19"/>
  <c r="Q52" i="19"/>
  <c r="Q53" i="19"/>
  <c r="Q54" i="19"/>
  <c r="Q55" i="19"/>
  <c r="Q56" i="19"/>
  <c r="Q57" i="19"/>
  <c r="Q58" i="19"/>
  <c r="Q59" i="19"/>
  <c r="Q60" i="19"/>
  <c r="Q61" i="19"/>
  <c r="Q62" i="19"/>
  <c r="Q63" i="19"/>
  <c r="Q64" i="19"/>
  <c r="Q65" i="19"/>
  <c r="Q66" i="19"/>
  <c r="Q67" i="19"/>
  <c r="Q68" i="19"/>
  <c r="Q69" i="19"/>
  <c r="Q70" i="19"/>
  <c r="Q71" i="19"/>
  <c r="Q72" i="19"/>
  <c r="Q73" i="19"/>
  <c r="Q74" i="19"/>
  <c r="Q75" i="19"/>
  <c r="Q76" i="19"/>
  <c r="Q77" i="19"/>
  <c r="Q78" i="19"/>
  <c r="Q79" i="19"/>
  <c r="Q80" i="19"/>
  <c r="Q81" i="19"/>
  <c r="Q82" i="19"/>
  <c r="Q83" i="19"/>
  <c r="Q84" i="19"/>
  <c r="Q85" i="19"/>
  <c r="Q86" i="19"/>
  <c r="Q87" i="19"/>
  <c r="Q88" i="19"/>
  <c r="Q89" i="19"/>
  <c r="Q90" i="19"/>
  <c r="Q91" i="19"/>
  <c r="Q92" i="19"/>
  <c r="Q93" i="19"/>
  <c r="Q94" i="19"/>
  <c r="Q95" i="19"/>
  <c r="Q96" i="19"/>
  <c r="Q97" i="19"/>
  <c r="Q98" i="19"/>
  <c r="E7" i="19"/>
  <c r="E8" i="19"/>
  <c r="E9" i="19"/>
  <c r="E10" i="19"/>
  <c r="E11" i="19"/>
  <c r="E12" i="19"/>
  <c r="E13" i="19"/>
  <c r="E14" i="19"/>
  <c r="E15" i="19"/>
  <c r="E16" i="19"/>
  <c r="E17" i="19"/>
  <c r="E18" i="19"/>
  <c r="E19" i="19"/>
  <c r="E20" i="19"/>
  <c r="E21" i="19"/>
  <c r="E22" i="19"/>
  <c r="E23" i="19"/>
  <c r="E24" i="19"/>
  <c r="E25" i="19"/>
  <c r="E26" i="19"/>
  <c r="E27" i="19"/>
  <c r="E28" i="19"/>
  <c r="E29" i="19"/>
  <c r="E30" i="19"/>
  <c r="E31" i="19"/>
  <c r="E32" i="19"/>
  <c r="E33" i="19"/>
  <c r="E34" i="19"/>
  <c r="E35" i="19"/>
  <c r="E36" i="19"/>
  <c r="E37" i="19"/>
  <c r="E38" i="19"/>
  <c r="E39" i="19"/>
  <c r="E40" i="19"/>
  <c r="E41" i="19"/>
  <c r="E42" i="19"/>
  <c r="E43" i="19"/>
  <c r="E44" i="19"/>
  <c r="E45" i="19"/>
  <c r="E46" i="19"/>
  <c r="E47" i="19"/>
  <c r="E48" i="19"/>
  <c r="E49" i="19"/>
  <c r="E50" i="19"/>
  <c r="E51" i="19"/>
  <c r="E52"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0" i="19"/>
  <c r="E91" i="19"/>
  <c r="E92" i="19"/>
  <c r="E93" i="19"/>
  <c r="E94" i="19"/>
  <c r="E95" i="19"/>
  <c r="E96" i="19"/>
  <c r="E97" i="19"/>
  <c r="E98" i="19"/>
  <c r="E6" i="19"/>
  <c r="C7" i="19"/>
  <c r="C8" i="19"/>
  <c r="C9" i="19"/>
  <c r="C10" i="19"/>
  <c r="C11" i="19"/>
  <c r="C12" i="19"/>
  <c r="C13" i="19"/>
  <c r="C14" i="19"/>
  <c r="C15" i="19"/>
  <c r="C16" i="19"/>
  <c r="C17" i="19"/>
  <c r="C18" i="19"/>
  <c r="C19" i="19"/>
  <c r="C20" i="19"/>
  <c r="C21" i="19"/>
  <c r="C22" i="19"/>
  <c r="C23" i="19"/>
  <c r="C24" i="19"/>
  <c r="C25" i="19"/>
  <c r="C26" i="19"/>
  <c r="C27" i="19"/>
  <c r="C28" i="19"/>
  <c r="C29" i="19"/>
  <c r="C30" i="19"/>
  <c r="C31" i="19"/>
  <c r="C32" i="19"/>
  <c r="C33" i="19"/>
  <c r="C34" i="19"/>
  <c r="C35" i="19"/>
  <c r="C36" i="19"/>
  <c r="C37" i="19"/>
  <c r="C38" i="19"/>
  <c r="C39" i="19"/>
  <c r="C40" i="19"/>
  <c r="C41" i="19"/>
  <c r="C42" i="19"/>
  <c r="C43" i="19"/>
  <c r="C44" i="19"/>
  <c r="C45" i="19"/>
  <c r="C46" i="19"/>
  <c r="C47" i="19"/>
  <c r="C48" i="19"/>
  <c r="C49" i="19"/>
  <c r="C50" i="19"/>
  <c r="C51" i="19"/>
  <c r="C52" i="19"/>
  <c r="C53" i="19"/>
  <c r="C54" i="19"/>
  <c r="C55" i="19"/>
  <c r="C56" i="19"/>
  <c r="C57" i="19"/>
  <c r="C58" i="19"/>
  <c r="C59" i="19"/>
  <c r="C60" i="19"/>
  <c r="C61" i="19"/>
  <c r="C62" i="19"/>
  <c r="C63" i="19"/>
  <c r="C64" i="19"/>
  <c r="C65" i="19"/>
  <c r="C66" i="19"/>
  <c r="C67" i="19"/>
  <c r="C68" i="19"/>
  <c r="C69" i="19"/>
  <c r="C70" i="19"/>
  <c r="C71" i="19"/>
  <c r="C72" i="19"/>
  <c r="C73" i="19"/>
  <c r="C74" i="19"/>
  <c r="C75" i="19"/>
  <c r="C76" i="19"/>
  <c r="C77" i="19"/>
  <c r="C78" i="19"/>
  <c r="C79" i="19"/>
  <c r="C80" i="19"/>
  <c r="C81" i="19"/>
  <c r="C82" i="19"/>
  <c r="C83" i="19"/>
  <c r="C84" i="19"/>
  <c r="C85" i="19"/>
  <c r="C86" i="19"/>
  <c r="C87" i="19"/>
  <c r="C88" i="19"/>
  <c r="C89" i="19"/>
  <c r="C90" i="19"/>
  <c r="C91" i="19"/>
  <c r="C92" i="19"/>
  <c r="C93" i="19"/>
  <c r="C94" i="19"/>
  <c r="C95" i="19"/>
  <c r="C96" i="19"/>
  <c r="C97" i="19"/>
  <c r="C98" i="19"/>
  <c r="C6" i="19"/>
  <c r="C6" i="15"/>
  <c r="C7" i="15"/>
  <c r="C8" i="15"/>
  <c r="C9" i="15"/>
  <c r="C10" i="15"/>
  <c r="C11" i="15"/>
  <c r="C12" i="15"/>
  <c r="C13" i="15"/>
  <c r="C14" i="15"/>
  <c r="C15" i="15"/>
  <c r="C16" i="15"/>
  <c r="C17" i="15"/>
  <c r="C18" i="15"/>
  <c r="C19" i="15"/>
  <c r="C20" i="15"/>
  <c r="C21" i="15"/>
  <c r="C22" i="15"/>
  <c r="C23" i="15"/>
  <c r="C24" i="15"/>
  <c r="C25" i="15"/>
  <c r="C26" i="15"/>
  <c r="C27" i="15"/>
  <c r="C28" i="15"/>
  <c r="C29" i="15"/>
  <c r="C30" i="15"/>
  <c r="C31" i="15"/>
  <c r="C32" i="15"/>
  <c r="C33" i="15"/>
  <c r="C34" i="15"/>
  <c r="C35" i="15"/>
  <c r="C36" i="15"/>
  <c r="C37" i="15"/>
  <c r="C38" i="15"/>
  <c r="C39" i="15"/>
  <c r="C40" i="15"/>
  <c r="C41" i="15"/>
  <c r="C42" i="15"/>
  <c r="C43" i="15"/>
  <c r="C44" i="15"/>
  <c r="C45" i="15"/>
  <c r="C46" i="15"/>
  <c r="C47" i="15"/>
  <c r="C48" i="15"/>
  <c r="C49" i="15"/>
  <c r="C50" i="15"/>
  <c r="C51" i="15"/>
  <c r="C52" i="15"/>
  <c r="C53" i="15"/>
  <c r="C54" i="15"/>
  <c r="C55" i="15"/>
  <c r="C56" i="15"/>
  <c r="C57" i="15"/>
  <c r="C58" i="15"/>
  <c r="C59" i="15"/>
  <c r="C60" i="15"/>
  <c r="C61" i="15"/>
  <c r="C62" i="15"/>
  <c r="C63" i="15"/>
  <c r="C64" i="15"/>
  <c r="C65" i="15"/>
  <c r="C66" i="15"/>
  <c r="C67" i="15"/>
  <c r="C68" i="15"/>
  <c r="C69" i="15"/>
  <c r="C70" i="15"/>
  <c r="C71" i="15"/>
  <c r="C72" i="15"/>
  <c r="C73" i="15"/>
  <c r="C74" i="15"/>
  <c r="C75" i="15"/>
  <c r="C76" i="15"/>
  <c r="C77" i="15"/>
  <c r="C5" i="15"/>
  <c r="E7" i="16"/>
  <c r="E11" i="16"/>
  <c r="E5" i="16"/>
  <c r="C11" i="16"/>
  <c r="C7" i="16"/>
  <c r="C5" i="16"/>
  <c r="D6" i="16"/>
  <c r="D8" i="16"/>
  <c r="D12" i="16"/>
  <c r="J23" i="17"/>
  <c r="H23" i="17"/>
  <c r="F23" i="17"/>
  <c r="F24" i="17"/>
  <c r="F28" i="17"/>
  <c r="F30" i="17"/>
  <c r="F31" i="17"/>
  <c r="F32" i="17"/>
  <c r="F21" i="17"/>
  <c r="D20" i="17"/>
  <c r="D21" i="17"/>
  <c r="D22" i="17"/>
  <c r="D23" i="17"/>
  <c r="D24" i="17"/>
  <c r="D25" i="17"/>
  <c r="D26" i="17"/>
  <c r="D27" i="17"/>
  <c r="D28" i="17"/>
  <c r="D29" i="17"/>
  <c r="D30" i="17"/>
  <c r="D31" i="17"/>
  <c r="D32" i="17"/>
  <c r="B11" i="10"/>
  <c r="B12" i="10" s="1"/>
  <c r="B13" i="10" s="1"/>
  <c r="B14" i="10" s="1"/>
  <c r="S22" i="16"/>
  <c r="B26" i="12"/>
  <c r="B27" i="12" s="1"/>
  <c r="I164" i="2"/>
  <c r="I161" i="2"/>
  <c r="I162" i="2" s="1"/>
  <c r="I158" i="2"/>
  <c r="I159" i="2" s="1"/>
  <c r="I156" i="2"/>
  <c r="E6" i="16" l="1"/>
  <c r="M6" i="16"/>
  <c r="N6" i="16" s="1"/>
  <c r="O6" i="16" s="1"/>
  <c r="E12" i="16"/>
  <c r="M12" i="16"/>
  <c r="N12" i="16" s="1"/>
  <c r="O12" i="16" s="1"/>
  <c r="D9" i="16"/>
  <c r="M8" i="16"/>
  <c r="N8" i="16" s="1"/>
  <c r="O8" i="16" s="1"/>
  <c r="B28" i="12"/>
  <c r="C27" i="12"/>
  <c r="D13" i="16"/>
  <c r="D14" i="16" s="1"/>
  <c r="E14" i="16" s="1"/>
  <c r="E8" i="16"/>
  <c r="D10" i="16"/>
  <c r="E13" i="16"/>
  <c r="D15" i="16"/>
  <c r="D16" i="16" s="1"/>
  <c r="E10" i="16" l="1"/>
  <c r="M10" i="16"/>
  <c r="N10" i="16" s="1"/>
  <c r="O10" i="16" s="1"/>
  <c r="E9" i="16"/>
  <c r="M9" i="16"/>
  <c r="N9" i="16" s="1"/>
  <c r="O9" i="16" s="1"/>
  <c r="B29" i="12"/>
  <c r="C28" i="12"/>
  <c r="E15" i="16"/>
  <c r="D17" i="16"/>
  <c r="E16" i="16"/>
  <c r="U186" i="2"/>
  <c r="M186" i="2" s="1"/>
  <c r="Z186" i="2"/>
  <c r="F186" i="2"/>
  <c r="J14" i="16"/>
  <c r="Y37" i="16"/>
  <c r="X37" i="16"/>
  <c r="F170" i="2"/>
  <c r="C29" i="12" l="1"/>
  <c r="B30" i="12"/>
  <c r="M40" i="16"/>
  <c r="S33" i="16" s="1"/>
  <c r="S23" i="16" s="1"/>
  <c r="S24" i="16" s="1"/>
  <c r="S25" i="16" s="1"/>
  <c r="S26" i="16" s="1"/>
  <c r="S27" i="16" s="1"/>
  <c r="S28" i="16" s="1"/>
  <c r="S29" i="16" s="1"/>
  <c r="S30" i="16" s="1"/>
  <c r="S31" i="16" s="1"/>
  <c r="S32" i="16" s="1"/>
  <c r="D18" i="16"/>
  <c r="E17" i="16"/>
  <c r="Z37" i="16"/>
  <c r="V186" i="2"/>
  <c r="M13" i="16"/>
  <c r="N15" i="16"/>
  <c r="O15" i="16" s="1"/>
  <c r="B30" i="20"/>
  <c r="C30" i="20" s="1"/>
  <c r="J32" i="20"/>
  <c r="H41" i="20"/>
  <c r="M14" i="16" l="1"/>
  <c r="N14" i="16" s="1"/>
  <c r="O14" i="16" s="1"/>
  <c r="N13" i="16"/>
  <c r="O13" i="16" s="1"/>
  <c r="B31" i="12"/>
  <c r="C30" i="12"/>
  <c r="I41" i="20"/>
  <c r="H32" i="20"/>
  <c r="H33" i="20" s="1"/>
  <c r="H34" i="20" s="1"/>
  <c r="H35" i="20" s="1"/>
  <c r="H36" i="20" s="1"/>
  <c r="H37" i="20" s="1"/>
  <c r="H38" i="20" s="1"/>
  <c r="H39" i="20" s="1"/>
  <c r="H40" i="20" s="1"/>
  <c r="J33" i="20"/>
  <c r="K32" i="20"/>
  <c r="B31" i="20"/>
  <c r="D19" i="16"/>
  <c r="E18" i="16"/>
  <c r="N16" i="16"/>
  <c r="O16" i="16" s="1"/>
  <c r="H11" i="20"/>
  <c r="I11" i="20" s="1"/>
  <c r="H10" i="20"/>
  <c r="I10" i="20" s="1"/>
  <c r="B7" i="20"/>
  <c r="H42" i="20"/>
  <c r="I42" i="20" s="1"/>
  <c r="G12" i="20"/>
  <c r="G13" i="20" s="1"/>
  <c r="G14" i="20" s="1"/>
  <c r="G15" i="20" s="1"/>
  <c r="G16" i="20" s="1"/>
  <c r="G17" i="20" s="1"/>
  <c r="G18" i="20" s="1"/>
  <c r="G19" i="20" s="1"/>
  <c r="G20" i="20" s="1"/>
  <c r="G21" i="20" s="1"/>
  <c r="G22" i="20" s="1"/>
  <c r="G23" i="20" s="1"/>
  <c r="G24" i="20" s="1"/>
  <c r="G25" i="20" s="1"/>
  <c r="G26" i="20" s="1"/>
  <c r="G27" i="20" s="1"/>
  <c r="G28" i="20" s="1"/>
  <c r="G29" i="20" s="1"/>
  <c r="G30" i="20" s="1"/>
  <c r="G31" i="20" s="1"/>
  <c r="G32" i="20" s="1"/>
  <c r="G33" i="20" s="1"/>
  <c r="G34" i="20" s="1"/>
  <c r="G35" i="20" s="1"/>
  <c r="G36" i="20" s="1"/>
  <c r="G37" i="20" s="1"/>
  <c r="G38" i="20" s="1"/>
  <c r="G39" i="20" s="1"/>
  <c r="G40" i="20" s="1"/>
  <c r="G41" i="20" s="1"/>
  <c r="G42" i="20" s="1"/>
  <c r="G43" i="20" s="1"/>
  <c r="G44" i="20" s="1"/>
  <c r="G45" i="20" s="1"/>
  <c r="G46" i="20" s="1"/>
  <c r="G47" i="20" s="1"/>
  <c r="G48" i="20" s="1"/>
  <c r="G49" i="20" s="1"/>
  <c r="G50" i="20" s="1"/>
  <c r="G51" i="20" s="1"/>
  <c r="G52" i="20" s="1"/>
  <c r="G53" i="20" s="1"/>
  <c r="G54" i="20" s="1"/>
  <c r="G55" i="20" s="1"/>
  <c r="G56" i="20" s="1"/>
  <c r="G57" i="20" s="1"/>
  <c r="G58" i="20" s="1"/>
  <c r="G59" i="20" s="1"/>
  <c r="G60" i="20" s="1"/>
  <c r="G61" i="20" s="1"/>
  <c r="G62" i="20" s="1"/>
  <c r="G63" i="20" s="1"/>
  <c r="G64" i="20" s="1"/>
  <c r="G65" i="20" s="1"/>
  <c r="G66" i="20" s="1"/>
  <c r="G67" i="20" s="1"/>
  <c r="G68" i="20" s="1"/>
  <c r="G69" i="20" s="1"/>
  <c r="G70" i="20" s="1"/>
  <c r="G71" i="20" s="1"/>
  <c r="G72" i="20" s="1"/>
  <c r="G73" i="20" s="1"/>
  <c r="G74" i="20" s="1"/>
  <c r="G75" i="20" s="1"/>
  <c r="G76" i="20" s="1"/>
  <c r="G77" i="20" s="1"/>
  <c r="G78" i="20" s="1"/>
  <c r="G79" i="20" s="1"/>
  <c r="G80" i="20" s="1"/>
  <c r="G81" i="20" s="1"/>
  <c r="G82" i="20" s="1"/>
  <c r="G83" i="20" s="1"/>
  <c r="G84" i="20" s="1"/>
  <c r="G85" i="20" s="1"/>
  <c r="G86" i="20" s="1"/>
  <c r="G87" i="20" s="1"/>
  <c r="G88" i="20" s="1"/>
  <c r="G89" i="20" s="1"/>
  <c r="G90" i="20" s="1"/>
  <c r="G91" i="20" s="1"/>
  <c r="G92" i="20" s="1"/>
  <c r="G93" i="20" s="1"/>
  <c r="G94" i="20" s="1"/>
  <c r="G95" i="20" s="1"/>
  <c r="G96" i="20" s="1"/>
  <c r="G97" i="20" s="1"/>
  <c r="G98" i="20" s="1"/>
  <c r="G99" i="20" s="1"/>
  <c r="G100" i="20" s="1"/>
  <c r="B32" i="12" l="1"/>
  <c r="C31" i="12"/>
  <c r="J34" i="20"/>
  <c r="K33" i="20"/>
  <c r="B8" i="20"/>
  <c r="C7" i="20"/>
  <c r="H43" i="20"/>
  <c r="I43" i="20" s="1"/>
  <c r="B32" i="20"/>
  <c r="C31" i="20"/>
  <c r="D20" i="16"/>
  <c r="E19" i="16"/>
  <c r="N17" i="16"/>
  <c r="O17" i="16" s="1"/>
  <c r="P51" i="19"/>
  <c r="Q51" i="19" s="1"/>
  <c r="S32" i="19"/>
  <c r="S33" i="19"/>
  <c r="S34" i="19"/>
  <c r="S35" i="19"/>
  <c r="S36" i="19"/>
  <c r="S37" i="19"/>
  <c r="S38" i="19"/>
  <c r="S39" i="19"/>
  <c r="S40" i="19"/>
  <c r="S31" i="19"/>
  <c r="S30" i="19"/>
  <c r="S29" i="19"/>
  <c r="S28" i="19"/>
  <c r="S27" i="19"/>
  <c r="S26" i="19"/>
  <c r="S25" i="19"/>
  <c r="S24" i="19"/>
  <c r="S23" i="19"/>
  <c r="S22" i="19"/>
  <c r="S21" i="19"/>
  <c r="S20" i="19"/>
  <c r="S19" i="19"/>
  <c r="S18" i="19"/>
  <c r="S17" i="19"/>
  <c r="S16" i="19"/>
  <c r="S15" i="19"/>
  <c r="S14" i="19"/>
  <c r="S13" i="19"/>
  <c r="S12" i="19"/>
  <c r="S11" i="19"/>
  <c r="S10" i="19"/>
  <c r="S9" i="19"/>
  <c r="S8" i="19"/>
  <c r="S7" i="19"/>
  <c r="S6" i="19"/>
  <c r="B33" i="12" l="1"/>
  <c r="C32" i="12"/>
  <c r="J35" i="20"/>
  <c r="K34" i="20"/>
  <c r="H44" i="20"/>
  <c r="I44" i="20" s="1"/>
  <c r="B33" i="20"/>
  <c r="C32" i="20"/>
  <c r="B9" i="20"/>
  <c r="C9" i="20" s="1"/>
  <c r="C8" i="20"/>
  <c r="P42" i="19"/>
  <c r="R51" i="19"/>
  <c r="S51" i="19" s="1"/>
  <c r="S41" i="19"/>
  <c r="D21" i="16"/>
  <c r="E20" i="16"/>
  <c r="N18" i="16"/>
  <c r="O18" i="16" s="1"/>
  <c r="V228" i="2"/>
  <c r="V229" i="2"/>
  <c r="V230" i="2"/>
  <c r="V231" i="2"/>
  <c r="V232" i="2"/>
  <c r="V233" i="2"/>
  <c r="V234" i="2"/>
  <c r="V235" i="2" s="1"/>
  <c r="V236" i="2" s="1"/>
  <c r="V237" i="2" s="1"/>
  <c r="V238" i="2" s="1"/>
  <c r="V239" i="2" s="1"/>
  <c r="V240" i="2" s="1"/>
  <c r="V241" i="2" s="1"/>
  <c r="V242" i="2" s="1"/>
  <c r="V243" i="2" s="1"/>
  <c r="V244" i="2" s="1"/>
  <c r="V245" i="2" s="1"/>
  <c r="V246" i="2" s="1"/>
  <c r="V247" i="2" s="1"/>
  <c r="V227" i="2"/>
  <c r="V226" i="2"/>
  <c r="V225" i="2"/>
  <c r="V224" i="2"/>
  <c r="V223" i="2"/>
  <c r="V222" i="2"/>
  <c r="J251" i="2"/>
  <c r="J252" i="2"/>
  <c r="J253" i="2"/>
  <c r="J254" i="2"/>
  <c r="J255" i="2"/>
  <c r="J256" i="2"/>
  <c r="J257" i="2"/>
  <c r="J258" i="2"/>
  <c r="J259" i="2"/>
  <c r="J260" i="2"/>
  <c r="J261" i="2"/>
  <c r="J262" i="2"/>
  <c r="J263" i="2"/>
  <c r="J264" i="2"/>
  <c r="N264" i="2" s="1"/>
  <c r="J265" i="2"/>
  <c r="J266" i="2"/>
  <c r="J267" i="2"/>
  <c r="J268" i="2"/>
  <c r="J269" i="2"/>
  <c r="J270" i="2"/>
  <c r="J271" i="2"/>
  <c r="J272" i="2"/>
  <c r="J273" i="2"/>
  <c r="J274" i="2"/>
  <c r="J275" i="2"/>
  <c r="J250" i="2"/>
  <c r="V251" i="2"/>
  <c r="V252" i="2"/>
  <c r="V253" i="2"/>
  <c r="V254" i="2"/>
  <c r="V255" i="2"/>
  <c r="V256" i="2"/>
  <c r="V257" i="2"/>
  <c r="V258" i="2"/>
  <c r="V259" i="2"/>
  <c r="V260" i="2"/>
  <c r="V261" i="2"/>
  <c r="V262" i="2"/>
  <c r="V263" i="2"/>
  <c r="V264" i="2"/>
  <c r="V265" i="2"/>
  <c r="V266" i="2"/>
  <c r="V267" i="2"/>
  <c r="V268" i="2"/>
  <c r="V269" i="2"/>
  <c r="V270" i="2"/>
  <c r="V271" i="2"/>
  <c r="V272" i="2"/>
  <c r="V273" i="2"/>
  <c r="V274" i="2"/>
  <c r="V275" i="2"/>
  <c r="V250" i="2"/>
  <c r="I263" i="2"/>
  <c r="D251" i="2"/>
  <c r="D252" i="2" s="1"/>
  <c r="D253" i="2" s="1"/>
  <c r="D254" i="2" s="1"/>
  <c r="D255" i="2" s="1"/>
  <c r="D256" i="2" s="1"/>
  <c r="D257" i="2" s="1"/>
  <c r="D258" i="2" s="1"/>
  <c r="D259" i="2" s="1"/>
  <c r="D260" i="2" s="1"/>
  <c r="D261" i="2" s="1"/>
  <c r="D262" i="2" s="1"/>
  <c r="D263" i="2" s="1"/>
  <c r="D264" i="2" s="1"/>
  <c r="D265" i="2" s="1"/>
  <c r="D266" i="2" s="1"/>
  <c r="D267" i="2" s="1"/>
  <c r="D268" i="2" s="1"/>
  <c r="D269" i="2" s="1"/>
  <c r="D270" i="2" s="1"/>
  <c r="D271" i="2" s="1"/>
  <c r="D272" i="2" s="1"/>
  <c r="D273" i="2" s="1"/>
  <c r="D274" i="2" s="1"/>
  <c r="D275" i="2" s="1"/>
  <c r="J247" i="2"/>
  <c r="J225" i="2"/>
  <c r="J226" i="2"/>
  <c r="J227" i="2"/>
  <c r="J228" i="2"/>
  <c r="J229" i="2"/>
  <c r="J230" i="2"/>
  <c r="J231" i="2"/>
  <c r="J232" i="2"/>
  <c r="J233" i="2"/>
  <c r="J234" i="2"/>
  <c r="J235" i="2"/>
  <c r="J236" i="2"/>
  <c r="J237" i="2"/>
  <c r="J238" i="2"/>
  <c r="J239" i="2"/>
  <c r="J240" i="2"/>
  <c r="J241" i="2"/>
  <c r="J242" i="2"/>
  <c r="J243" i="2"/>
  <c r="J244" i="2"/>
  <c r="J245" i="2"/>
  <c r="J246" i="2"/>
  <c r="J224" i="2"/>
  <c r="J223" i="2"/>
  <c r="J222" i="2"/>
  <c r="J285" i="2"/>
  <c r="J286" i="2"/>
  <c r="J287" i="2"/>
  <c r="J288" i="2"/>
  <c r="J289" i="2"/>
  <c r="J290" i="2"/>
  <c r="J291" i="2"/>
  <c r="J292" i="2"/>
  <c r="J293" i="2"/>
  <c r="J294" i="2"/>
  <c r="J295" i="2"/>
  <c r="J296" i="2"/>
  <c r="J297" i="2"/>
  <c r="J298" i="2"/>
  <c r="J299" i="2"/>
  <c r="J300" i="2"/>
  <c r="J301" i="2"/>
  <c r="J302" i="2"/>
  <c r="J303" i="2"/>
  <c r="J284" i="2"/>
  <c r="J283" i="2"/>
  <c r="J282" i="2"/>
  <c r="J281" i="2"/>
  <c r="J280" i="2"/>
  <c r="J279" i="2"/>
  <c r="J198" i="2"/>
  <c r="J203" i="2"/>
  <c r="J208" i="2"/>
  <c r="J213" i="2"/>
  <c r="J218" i="2"/>
  <c r="J193" i="2"/>
  <c r="B34" i="12" l="1"/>
  <c r="C34" i="12" s="1"/>
  <c r="C33" i="12"/>
  <c r="N273" i="2"/>
  <c r="N269" i="2"/>
  <c r="N265" i="2"/>
  <c r="N261" i="2"/>
  <c r="N257" i="2"/>
  <c r="N253" i="2"/>
  <c r="J36" i="20"/>
  <c r="K35" i="20"/>
  <c r="N275" i="2"/>
  <c r="N271" i="2"/>
  <c r="N267" i="2"/>
  <c r="N263" i="2"/>
  <c r="N259" i="2"/>
  <c r="N255" i="2"/>
  <c r="N251" i="2"/>
  <c r="N250" i="2"/>
  <c r="N272" i="2"/>
  <c r="N268" i="2"/>
  <c r="N260" i="2"/>
  <c r="N256" i="2"/>
  <c r="N252" i="2"/>
  <c r="N274" i="2"/>
  <c r="N270" i="2"/>
  <c r="N262" i="2"/>
  <c r="N258" i="2"/>
  <c r="N254" i="2"/>
  <c r="B34" i="20"/>
  <c r="C33" i="20"/>
  <c r="H45" i="20"/>
  <c r="I45" i="20" s="1"/>
  <c r="R42" i="19"/>
  <c r="Q42" i="19"/>
  <c r="P43" i="19"/>
  <c r="D22" i="16"/>
  <c r="E21" i="16"/>
  <c r="N19" i="16"/>
  <c r="O19" i="16" s="1"/>
  <c r="Q256" i="2"/>
  <c r="Q258" i="2"/>
  <c r="Q263" i="2"/>
  <c r="Q266" i="2"/>
  <c r="Q254" i="2"/>
  <c r="Q270" i="2"/>
  <c r="N266" i="2"/>
  <c r="Q260" i="2"/>
  <c r="Q250" i="2"/>
  <c r="Q252" i="2"/>
  <c r="Q262" i="2"/>
  <c r="Q274" i="2"/>
  <c r="Q264" i="2"/>
  <c r="Q268" i="2"/>
  <c r="Q272" i="2"/>
  <c r="Q265" i="2"/>
  <c r="Q269" i="2"/>
  <c r="Q273" i="2"/>
  <c r="Q267" i="2"/>
  <c r="Q271" i="2"/>
  <c r="Q275" i="2"/>
  <c r="Q251" i="2"/>
  <c r="Q253" i="2"/>
  <c r="Q255" i="2"/>
  <c r="Q257" i="2"/>
  <c r="Q259" i="2"/>
  <c r="Q261" i="2"/>
  <c r="J37" i="20" l="1"/>
  <c r="K36" i="20"/>
  <c r="B35" i="20"/>
  <c r="C34" i="20"/>
  <c r="H46" i="20"/>
  <c r="I46" i="20" s="1"/>
  <c r="Q43" i="19"/>
  <c r="P44" i="19"/>
  <c r="S42" i="19"/>
  <c r="R43" i="19"/>
  <c r="D23" i="16"/>
  <c r="E22" i="16"/>
  <c r="N20" i="16"/>
  <c r="O20" i="16" s="1"/>
  <c r="Q225" i="2"/>
  <c r="Q229" i="2"/>
  <c r="Q233" i="2"/>
  <c r="Q222" i="2"/>
  <c r="Q235" i="2"/>
  <c r="I235" i="2"/>
  <c r="Q223" i="2"/>
  <c r="Q224" i="2"/>
  <c r="Q226" i="2"/>
  <c r="Q227" i="2"/>
  <c r="N228" i="2"/>
  <c r="Q230" i="2"/>
  <c r="Q231" i="2"/>
  <c r="Q232" i="2"/>
  <c r="Q234" i="2"/>
  <c r="J38" i="20" l="1"/>
  <c r="K37" i="20"/>
  <c r="H47" i="20"/>
  <c r="I47" i="20" s="1"/>
  <c r="B36" i="20"/>
  <c r="C35" i="20"/>
  <c r="S43" i="19"/>
  <c r="R44" i="19"/>
  <c r="Q44" i="19"/>
  <c r="P45" i="19"/>
  <c r="E23" i="16"/>
  <c r="D33" i="16"/>
  <c r="D24" i="16" s="1"/>
  <c r="N21" i="16"/>
  <c r="O21" i="16" s="1"/>
  <c r="Q228" i="2"/>
  <c r="N226" i="2"/>
  <c r="M279" i="2"/>
  <c r="F32" i="9"/>
  <c r="F33" i="9"/>
  <c r="F34" i="9"/>
  <c r="F35" i="9"/>
  <c r="Z115" i="2"/>
  <c r="J39" i="20" l="1"/>
  <c r="K38" i="20"/>
  <c r="B37" i="20"/>
  <c r="C36" i="20"/>
  <c r="H48" i="20"/>
  <c r="I48" i="20" s="1"/>
  <c r="S44" i="19"/>
  <c r="R45" i="19"/>
  <c r="Q45" i="19"/>
  <c r="P46" i="19"/>
  <c r="D25" i="16"/>
  <c r="E24" i="16"/>
  <c r="D34" i="16"/>
  <c r="E33" i="16"/>
  <c r="N22" i="16"/>
  <c r="O22" i="16" s="1"/>
  <c r="Z116" i="2"/>
  <c r="Z117" i="2" s="1"/>
  <c r="Q236" i="2"/>
  <c r="I115" i="2"/>
  <c r="I116" i="2" s="1"/>
  <c r="I117" i="2" s="1"/>
  <c r="F115" i="2"/>
  <c r="J40" i="20" l="1"/>
  <c r="K40" i="20" s="1"/>
  <c r="K39" i="20"/>
  <c r="B38" i="20"/>
  <c r="C37" i="20"/>
  <c r="H49" i="20"/>
  <c r="I49" i="20" s="1"/>
  <c r="P47" i="19"/>
  <c r="Q46" i="19"/>
  <c r="R46" i="19"/>
  <c r="S45" i="19"/>
  <c r="D26" i="16"/>
  <c r="E25" i="16"/>
  <c r="D35" i="16"/>
  <c r="E34" i="16"/>
  <c r="N23" i="16"/>
  <c r="O23" i="16" s="1"/>
  <c r="F116" i="2"/>
  <c r="J116" i="2" s="1"/>
  <c r="J115" i="2"/>
  <c r="Q237" i="2"/>
  <c r="Z118" i="2"/>
  <c r="F9" i="17"/>
  <c r="E9" i="17"/>
  <c r="E8" i="17"/>
  <c r="F7" i="17"/>
  <c r="E7" i="17"/>
  <c r="F6" i="17"/>
  <c r="E6" i="17"/>
  <c r="E11" i="17"/>
  <c r="F11" i="17"/>
  <c r="E12" i="17"/>
  <c r="F12" i="17"/>
  <c r="E16" i="17"/>
  <c r="F15" i="17"/>
  <c r="E15" i="17"/>
  <c r="E14" i="17"/>
  <c r="F13" i="17"/>
  <c r="E13" i="17"/>
  <c r="J3" i="2"/>
  <c r="F4" i="2"/>
  <c r="J4" i="2" s="1"/>
  <c r="N4" i="2" s="1"/>
  <c r="F5" i="17"/>
  <c r="E5" i="17"/>
  <c r="F4" i="17"/>
  <c r="E4" i="17"/>
  <c r="F117" i="2" l="1"/>
  <c r="F118" i="2" s="1"/>
  <c r="H50" i="20"/>
  <c r="I50" i="20" s="1"/>
  <c r="B39" i="20"/>
  <c r="C38" i="20"/>
  <c r="R47" i="19"/>
  <c r="S46" i="19"/>
  <c r="P48" i="19"/>
  <c r="Q47" i="19"/>
  <c r="D27" i="16"/>
  <c r="E26" i="16"/>
  <c r="D36" i="16"/>
  <c r="E35" i="16"/>
  <c r="N33" i="16"/>
  <c r="O33" i="16" s="1"/>
  <c r="Q238" i="2"/>
  <c r="F7" i="9"/>
  <c r="F8" i="9"/>
  <c r="F9" i="9"/>
  <c r="F10" i="9"/>
  <c r="F11" i="9"/>
  <c r="F12" i="9"/>
  <c r="F13" i="9"/>
  <c r="F14" i="9"/>
  <c r="F15" i="9"/>
  <c r="F16" i="9"/>
  <c r="F17" i="9"/>
  <c r="F18" i="9"/>
  <c r="F19" i="9"/>
  <c r="F20" i="9"/>
  <c r="F21" i="9"/>
  <c r="F22" i="9"/>
  <c r="F23" i="9"/>
  <c r="F24" i="9"/>
  <c r="F25" i="9"/>
  <c r="F26" i="9"/>
  <c r="F27" i="9"/>
  <c r="F28" i="9"/>
  <c r="F29" i="9"/>
  <c r="F30" i="9"/>
  <c r="F31" i="9"/>
  <c r="F6" i="9"/>
  <c r="J117" i="2" l="1"/>
  <c r="B40" i="20"/>
  <c r="C39" i="20"/>
  <c r="H51" i="20"/>
  <c r="I51" i="20" s="1"/>
  <c r="P49" i="19"/>
  <c r="Q48" i="19"/>
  <c r="R48" i="19"/>
  <c r="S47" i="19"/>
  <c r="D28" i="16"/>
  <c r="E27" i="16"/>
  <c r="D37" i="16"/>
  <c r="E36" i="16"/>
  <c r="N24" i="16"/>
  <c r="O24" i="16" s="1"/>
  <c r="J118" i="2"/>
  <c r="Q239" i="2"/>
  <c r="M41" i="16"/>
  <c r="B12" i="16"/>
  <c r="J12" i="16" s="1"/>
  <c r="K12" i="16" s="1"/>
  <c r="B8" i="16"/>
  <c r="J8" i="16" s="1"/>
  <c r="K8" i="16" s="1"/>
  <c r="I15" i="16"/>
  <c r="I16" i="16" s="1"/>
  <c r="I17" i="16" s="1"/>
  <c r="I18" i="16" s="1"/>
  <c r="I19" i="16" s="1"/>
  <c r="I20" i="16" s="1"/>
  <c r="I21" i="16" s="1"/>
  <c r="I22" i="16" s="1"/>
  <c r="I23" i="16" s="1"/>
  <c r="I24" i="16" s="1"/>
  <c r="I25" i="16" s="1"/>
  <c r="I26" i="16" s="1"/>
  <c r="I27" i="16" s="1"/>
  <c r="I28" i="16" s="1"/>
  <c r="I29" i="16" s="1"/>
  <c r="I30" i="16" s="1"/>
  <c r="B6" i="16"/>
  <c r="D171" i="2"/>
  <c r="C6" i="16" l="1"/>
  <c r="J6" i="16"/>
  <c r="K6" i="16" s="1"/>
  <c r="P8" i="16"/>
  <c r="L8" i="16"/>
  <c r="P12" i="16"/>
  <c r="L12" i="16"/>
  <c r="H52" i="20"/>
  <c r="I52" i="20" s="1"/>
  <c r="B41" i="20"/>
  <c r="C40" i="20"/>
  <c r="R49" i="19"/>
  <c r="S48" i="19"/>
  <c r="P50" i="19"/>
  <c r="Q50" i="19" s="1"/>
  <c r="Q49" i="19"/>
  <c r="B13" i="16"/>
  <c r="C12" i="16"/>
  <c r="D29" i="16"/>
  <c r="E28" i="16"/>
  <c r="D38" i="16"/>
  <c r="E37" i="16"/>
  <c r="B9" i="16"/>
  <c r="J9" i="16" s="1"/>
  <c r="K9" i="16" s="1"/>
  <c r="C8" i="16"/>
  <c r="N25" i="16"/>
  <c r="O25" i="16" s="1"/>
  <c r="M42" i="16"/>
  <c r="N34" i="16"/>
  <c r="O34" i="16" s="1"/>
  <c r="Q240" i="2"/>
  <c r="I31" i="16"/>
  <c r="I32" i="16" s="1"/>
  <c r="I33" i="16" s="1"/>
  <c r="I34" i="16" s="1"/>
  <c r="I35" i="16" s="1"/>
  <c r="I36" i="16" s="1"/>
  <c r="I37" i="16" s="1"/>
  <c r="I38" i="16" s="1"/>
  <c r="I39" i="16" s="1"/>
  <c r="I40" i="16" s="1"/>
  <c r="I41" i="16" s="1"/>
  <c r="I42" i="16" s="1"/>
  <c r="I43" i="16" s="1"/>
  <c r="I44" i="16" s="1"/>
  <c r="I45" i="16" s="1"/>
  <c r="I46" i="16" s="1"/>
  <c r="I47" i="16" s="1"/>
  <c r="I48" i="16" s="1"/>
  <c r="I49" i="16" s="1"/>
  <c r="I50" i="16" s="1"/>
  <c r="I51" i="16" s="1"/>
  <c r="I52" i="16" s="1"/>
  <c r="I53" i="16" s="1"/>
  <c r="I54" i="16" s="1"/>
  <c r="I55" i="16" s="1"/>
  <c r="I56" i="16" s="1"/>
  <c r="I57" i="16" s="1"/>
  <c r="I58" i="16" s="1"/>
  <c r="I59" i="16" s="1"/>
  <c r="I60" i="16" s="1"/>
  <c r="I61" i="16" s="1"/>
  <c r="I62" i="16" s="1"/>
  <c r="I63" i="16" s="1"/>
  <c r="I64" i="16" s="1"/>
  <c r="I65" i="16" s="1"/>
  <c r="I66" i="16" s="1"/>
  <c r="I67" i="16" s="1"/>
  <c r="I68" i="16" s="1"/>
  <c r="I69" i="16" s="1"/>
  <c r="I70" i="16" s="1"/>
  <c r="I71" i="16" s="1"/>
  <c r="I72" i="16" s="1"/>
  <c r="I73" i="16" s="1"/>
  <c r="I74" i="16" s="1"/>
  <c r="I75" i="16" s="1"/>
  <c r="I76" i="16" s="1"/>
  <c r="I77" i="16" s="1"/>
  <c r="I78" i="16" s="1"/>
  <c r="I79" i="16" s="1"/>
  <c r="I80" i="16" s="1"/>
  <c r="I81" i="16" s="1"/>
  <c r="I82" i="16" s="1"/>
  <c r="I83" i="16" s="1"/>
  <c r="I84" i="16" s="1"/>
  <c r="I85" i="16" s="1"/>
  <c r="I86" i="16" s="1"/>
  <c r="I87" i="16" s="1"/>
  <c r="I88" i="16" s="1"/>
  <c r="I89" i="16" s="1"/>
  <c r="I90" i="16" s="1"/>
  <c r="I91" i="16" s="1"/>
  <c r="I92" i="16" s="1"/>
  <c r="I93" i="16" s="1"/>
  <c r="I94" i="16" s="1"/>
  <c r="I95" i="16" s="1"/>
  <c r="I96" i="16" s="1"/>
  <c r="I97" i="16" s="1"/>
  <c r="I98" i="16" s="1"/>
  <c r="I99" i="16" s="1"/>
  <c r="I100" i="16" s="1"/>
  <c r="I101" i="16" s="1"/>
  <c r="F16" i="17"/>
  <c r="I277" i="2"/>
  <c r="P9" i="16" l="1"/>
  <c r="L9" i="16"/>
  <c r="L6" i="16"/>
  <c r="C13" i="16"/>
  <c r="K13" i="16"/>
  <c r="B42" i="20"/>
  <c r="C41" i="20"/>
  <c r="H53" i="20"/>
  <c r="I53" i="20" s="1"/>
  <c r="R50" i="19"/>
  <c r="S50" i="19" s="1"/>
  <c r="S49" i="19"/>
  <c r="D39" i="16"/>
  <c r="E38" i="16"/>
  <c r="B14" i="16"/>
  <c r="F14" i="16" s="1"/>
  <c r="B10" i="16"/>
  <c r="C9" i="16"/>
  <c r="D30" i="16"/>
  <c r="E29" i="16"/>
  <c r="N35" i="16"/>
  <c r="O35" i="16" s="1"/>
  <c r="N26" i="16"/>
  <c r="O26" i="16" s="1"/>
  <c r="M43" i="16"/>
  <c r="B15" i="16"/>
  <c r="F15" i="16" s="1"/>
  <c r="Q241" i="2"/>
  <c r="M282" i="2"/>
  <c r="M283" i="2"/>
  <c r="M284" i="2"/>
  <c r="M285" i="2"/>
  <c r="M286" i="2"/>
  <c r="M287" i="2"/>
  <c r="M288" i="2"/>
  <c r="M289" i="2"/>
  <c r="M290" i="2"/>
  <c r="M291" i="2"/>
  <c r="M292" i="2"/>
  <c r="M293" i="2"/>
  <c r="M294" i="2"/>
  <c r="M295" i="2"/>
  <c r="M296" i="2"/>
  <c r="M297" i="2"/>
  <c r="M298" i="2"/>
  <c r="M299" i="2"/>
  <c r="M300" i="2"/>
  <c r="M301" i="2"/>
  <c r="M302" i="2"/>
  <c r="M303" i="2"/>
  <c r="M281" i="2"/>
  <c r="M280" i="2"/>
  <c r="D23" i="11"/>
  <c r="E23" i="11" s="1"/>
  <c r="D24" i="11"/>
  <c r="E24" i="11" s="1"/>
  <c r="B22" i="11"/>
  <c r="V127" i="2"/>
  <c r="U128" i="2"/>
  <c r="V128" i="2" s="1"/>
  <c r="B30" i="10"/>
  <c r="B15" i="10"/>
  <c r="B16" i="10" s="1"/>
  <c r="B17" i="10" s="1"/>
  <c r="B18" i="10" s="1"/>
  <c r="B19" i="10" s="1"/>
  <c r="B20" i="10" s="1"/>
  <c r="J120" i="2"/>
  <c r="N120" i="2" s="1"/>
  <c r="V90" i="2"/>
  <c r="V95" i="2"/>
  <c r="M90" i="2"/>
  <c r="N90" i="2" s="1"/>
  <c r="U89" i="2"/>
  <c r="V89" i="2" s="1"/>
  <c r="F89" i="2"/>
  <c r="J89" i="2" s="1"/>
  <c r="D90" i="2"/>
  <c r="B57" i="8"/>
  <c r="D57" i="8"/>
  <c r="D58" i="8" s="1"/>
  <c r="D59" i="8" s="1"/>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D56" i="8"/>
  <c r="F56" i="8"/>
  <c r="F57" i="8" s="1"/>
  <c r="F58" i="8" s="1"/>
  <c r="F59" i="8" s="1"/>
  <c r="F60" i="8" s="1"/>
  <c r="F61" i="8" s="1"/>
  <c r="F62" i="8" s="1"/>
  <c r="F63" i="8" s="1"/>
  <c r="F64" i="8" s="1"/>
  <c r="F65" i="8" s="1"/>
  <c r="F66" i="8" s="1"/>
  <c r="F67" i="8" s="1"/>
  <c r="F68" i="8" s="1"/>
  <c r="F69" i="8" s="1"/>
  <c r="F70" i="8" s="1"/>
  <c r="F71" i="8" s="1"/>
  <c r="F72" i="8" s="1"/>
  <c r="F73" i="8" s="1"/>
  <c r="F74" i="8" s="1"/>
  <c r="F75" i="8" s="1"/>
  <c r="F76" i="8" s="1"/>
  <c r="F77" i="8" s="1"/>
  <c r="F78" i="8" s="1"/>
  <c r="F79" i="8" s="1"/>
  <c r="F80" i="8" s="1"/>
  <c r="F81" i="8" s="1"/>
  <c r="F82" i="8" s="1"/>
  <c r="F83" i="8" s="1"/>
  <c r="F84" i="8" s="1"/>
  <c r="F85" i="8" s="1"/>
  <c r="F86" i="8" s="1"/>
  <c r="F87" i="8" s="1"/>
  <c r="F88" i="8" s="1"/>
  <c r="F89" i="8" s="1"/>
  <c r="F90" i="8" s="1"/>
  <c r="H56" i="8"/>
  <c r="H57" i="8" s="1"/>
  <c r="H58" i="8" s="1"/>
  <c r="H59" i="8" s="1"/>
  <c r="H60" i="8" s="1"/>
  <c r="H61" i="8" s="1"/>
  <c r="H62" i="8" s="1"/>
  <c r="H63" i="8" s="1"/>
  <c r="H64" i="8" s="1"/>
  <c r="H65" i="8" s="1"/>
  <c r="H66" i="8" s="1"/>
  <c r="H67" i="8" s="1"/>
  <c r="H68" i="8" s="1"/>
  <c r="H69" i="8" s="1"/>
  <c r="H70" i="8" s="1"/>
  <c r="H71" i="8" s="1"/>
  <c r="H72" i="8" s="1"/>
  <c r="H73" i="8" s="1"/>
  <c r="H74" i="8" s="1"/>
  <c r="H75" i="8" s="1"/>
  <c r="H76" i="8" s="1"/>
  <c r="H77" i="8" s="1"/>
  <c r="H78" i="8" s="1"/>
  <c r="H79" i="8" s="1"/>
  <c r="H80" i="8" s="1"/>
  <c r="H81" i="8" s="1"/>
  <c r="H82" i="8" s="1"/>
  <c r="H83" i="8" s="1"/>
  <c r="H84" i="8" s="1"/>
  <c r="H85" i="8" s="1"/>
  <c r="H86" i="8" s="1"/>
  <c r="H87" i="8" s="1"/>
  <c r="H88" i="8" s="1"/>
  <c r="H89" i="8" s="1"/>
  <c r="H90" i="8" s="1"/>
  <c r="B56" i="8"/>
  <c r="B46" i="8"/>
  <c r="B37" i="8"/>
  <c r="D37" i="8"/>
  <c r="D38" i="8" s="1"/>
  <c r="D39" i="8" s="1"/>
  <c r="B38" i="8"/>
  <c r="B39" i="8"/>
  <c r="B40" i="8"/>
  <c r="B41" i="8"/>
  <c r="B42" i="8"/>
  <c r="B43" i="8"/>
  <c r="B44" i="8"/>
  <c r="B45" i="8"/>
  <c r="D36" i="8"/>
  <c r="F36" i="8"/>
  <c r="F37" i="8" s="1"/>
  <c r="F38" i="8" s="1"/>
  <c r="F39" i="8" s="1"/>
  <c r="F40" i="8" s="1"/>
  <c r="F41" i="8" s="1"/>
  <c r="F42" i="8" s="1"/>
  <c r="F43" i="8" s="1"/>
  <c r="F44" i="8" s="1"/>
  <c r="F45" i="8" s="1"/>
  <c r="F46" i="8" s="1"/>
  <c r="F47" i="8" s="1"/>
  <c r="F48" i="8" s="1"/>
  <c r="F49" i="8" s="1"/>
  <c r="F50" i="8" s="1"/>
  <c r="F51" i="8" s="1"/>
  <c r="F52" i="8" s="1"/>
  <c r="F53" i="8" s="1"/>
  <c r="F54" i="8" s="1"/>
  <c r="H36" i="8"/>
  <c r="H37" i="8" s="1"/>
  <c r="H38" i="8" s="1"/>
  <c r="H39" i="8" s="1"/>
  <c r="H40" i="8" s="1"/>
  <c r="H41" i="8" s="1"/>
  <c r="H42" i="8" s="1"/>
  <c r="H43" i="8" s="1"/>
  <c r="H44" i="8" s="1"/>
  <c r="H45" i="8" s="1"/>
  <c r="H46" i="8" s="1"/>
  <c r="H47" i="8" s="1"/>
  <c r="H48" i="8" s="1"/>
  <c r="H49" i="8" s="1"/>
  <c r="H50" i="8" s="1"/>
  <c r="H51" i="8" s="1"/>
  <c r="H52" i="8" s="1"/>
  <c r="H53" i="8" s="1"/>
  <c r="H54" i="8" s="1"/>
  <c r="B36" i="8"/>
  <c r="AB57" i="2"/>
  <c r="V58" i="2"/>
  <c r="V61" i="2"/>
  <c r="D58" i="2"/>
  <c r="V66" i="2"/>
  <c r="V71" i="2"/>
  <c r="B35" i="7"/>
  <c r="J55" i="2"/>
  <c r="M55" i="2"/>
  <c r="N55" i="2" s="1"/>
  <c r="T187" i="2"/>
  <c r="U187" i="2"/>
  <c r="V187" i="2" s="1"/>
  <c r="J187" i="2"/>
  <c r="I32" i="2"/>
  <c r="J31" i="2" s="1"/>
  <c r="Z172" i="2"/>
  <c r="T171" i="2"/>
  <c r="T173" i="2"/>
  <c r="J170" i="2"/>
  <c r="J171" i="2"/>
  <c r="I172" i="2"/>
  <c r="C10" i="16" l="1"/>
  <c r="J10" i="16"/>
  <c r="K10" i="16" s="1"/>
  <c r="L13" i="16"/>
  <c r="P13" i="16"/>
  <c r="D25" i="11"/>
  <c r="E25" i="11" s="1"/>
  <c r="C22" i="11"/>
  <c r="B23" i="11"/>
  <c r="B31" i="10"/>
  <c r="C30" i="10"/>
  <c r="D42" i="11"/>
  <c r="E42" i="11" s="1"/>
  <c r="B36" i="7"/>
  <c r="C35" i="7"/>
  <c r="D40" i="8"/>
  <c r="D60" i="8"/>
  <c r="B47" i="8"/>
  <c r="H54" i="20"/>
  <c r="I54" i="20" s="1"/>
  <c r="B43" i="20"/>
  <c r="C42" i="20"/>
  <c r="D40" i="16"/>
  <c r="E39" i="16"/>
  <c r="K15" i="16"/>
  <c r="C15" i="16"/>
  <c r="K14" i="16"/>
  <c r="C14" i="16"/>
  <c r="D31" i="16"/>
  <c r="E30" i="16"/>
  <c r="N36" i="16"/>
  <c r="O36" i="16" s="1"/>
  <c r="N27" i="16"/>
  <c r="O27" i="16" s="1"/>
  <c r="M44" i="16"/>
  <c r="B16" i="16"/>
  <c r="F16" i="16" s="1"/>
  <c r="Q242" i="2"/>
  <c r="M89" i="2"/>
  <c r="N89" i="2" s="1"/>
  <c r="B21" i="10"/>
  <c r="J32" i="2"/>
  <c r="AB61" i="2"/>
  <c r="AB58" i="2"/>
  <c r="P10" i="16" l="1"/>
  <c r="L10" i="16"/>
  <c r="L15" i="16"/>
  <c r="P15" i="16"/>
  <c r="L14" i="16"/>
  <c r="P14" i="16"/>
  <c r="D26" i="11"/>
  <c r="E26" i="11" s="1"/>
  <c r="C23" i="11"/>
  <c r="B24" i="11"/>
  <c r="B22" i="10"/>
  <c r="C21" i="10"/>
  <c r="D43" i="11"/>
  <c r="E43" i="11" s="1"/>
  <c r="B37" i="7"/>
  <c r="C36" i="7"/>
  <c r="B32" i="10"/>
  <c r="C31" i="10"/>
  <c r="D41" i="8"/>
  <c r="D61" i="8"/>
  <c r="B48" i="8"/>
  <c r="B44" i="20"/>
  <c r="C43" i="20"/>
  <c r="H55" i="20"/>
  <c r="I55" i="20" s="1"/>
  <c r="D41" i="16"/>
  <c r="E40" i="16"/>
  <c r="K16" i="16"/>
  <c r="C16" i="16"/>
  <c r="D32" i="16"/>
  <c r="E32" i="16" s="1"/>
  <c r="E31" i="16"/>
  <c r="N28" i="16"/>
  <c r="O28" i="16" s="1"/>
  <c r="N37" i="16"/>
  <c r="O37" i="16" s="1"/>
  <c r="M45" i="16"/>
  <c r="B17" i="16"/>
  <c r="F17" i="16" s="1"/>
  <c r="Q243" i="2"/>
  <c r="J5" i="2"/>
  <c r="N5" i="2" s="1"/>
  <c r="F6" i="2"/>
  <c r="F7" i="2" s="1"/>
  <c r="J7" i="2" s="1"/>
  <c r="N7" i="2" s="1"/>
  <c r="F11" i="2"/>
  <c r="L16" i="16" l="1"/>
  <c r="P16" i="16"/>
  <c r="D27" i="11"/>
  <c r="E27" i="11" s="1"/>
  <c r="B25" i="11"/>
  <c r="C24" i="11"/>
  <c r="B33" i="10"/>
  <c r="C32" i="10"/>
  <c r="D44" i="11"/>
  <c r="E44" i="11" s="1"/>
  <c r="B23" i="10"/>
  <c r="C22" i="10"/>
  <c r="B38" i="7"/>
  <c r="C37" i="7"/>
  <c r="D42" i="8"/>
  <c r="D62" i="8"/>
  <c r="B49" i="8"/>
  <c r="H56" i="20"/>
  <c r="I56" i="20" s="1"/>
  <c r="B45" i="20"/>
  <c r="C44" i="20"/>
  <c r="D42" i="16"/>
  <c r="E41" i="16"/>
  <c r="K17" i="16"/>
  <c r="C17" i="16"/>
  <c r="N38" i="16"/>
  <c r="O38" i="16" s="1"/>
  <c r="N29" i="16"/>
  <c r="O29" i="16" s="1"/>
  <c r="M46" i="16"/>
  <c r="B18" i="16"/>
  <c r="F18" i="16" s="1"/>
  <c r="Q244" i="2"/>
  <c r="J6" i="2"/>
  <c r="N6" i="2" s="1"/>
  <c r="F8" i="2"/>
  <c r="J8" i="2" s="1"/>
  <c r="N8" i="2" s="1"/>
  <c r="Z106" i="2"/>
  <c r="Z107" i="2" s="1"/>
  <c r="Z108" i="2" s="1"/>
  <c r="Z109" i="2" s="1"/>
  <c r="Z110" i="2" s="1"/>
  <c r="Z111" i="2" s="1"/>
  <c r="Z112" i="2" s="1"/>
  <c r="Z113" i="2" s="1"/>
  <c r="U96" i="2"/>
  <c r="U91" i="2"/>
  <c r="V91" i="2" s="1"/>
  <c r="AA67" i="2"/>
  <c r="AA62" i="2"/>
  <c r="AB62" i="2" s="1"/>
  <c r="AA59" i="2"/>
  <c r="AF86" i="2"/>
  <c r="AE82" i="2"/>
  <c r="AE83" i="2" s="1"/>
  <c r="AE84" i="2" s="1"/>
  <c r="AE85" i="2" s="1"/>
  <c r="AE78" i="2"/>
  <c r="AE79" i="2" s="1"/>
  <c r="AE80" i="2" s="1"/>
  <c r="AE72" i="2"/>
  <c r="AE73" i="2" s="1"/>
  <c r="AE74" i="2" s="1"/>
  <c r="AE75" i="2" s="1"/>
  <c r="AE76" i="2" s="1"/>
  <c r="AE67" i="2"/>
  <c r="AE68" i="2" s="1"/>
  <c r="AE69" i="2" s="1"/>
  <c r="AE70" i="2" s="1"/>
  <c r="I82" i="2"/>
  <c r="Z78" i="2"/>
  <c r="Z79" i="2" s="1"/>
  <c r="Z80" i="2" s="1"/>
  <c r="Z72" i="2"/>
  <c r="Z73" i="2" s="1"/>
  <c r="Z74" i="2" s="1"/>
  <c r="Z75" i="2" s="1"/>
  <c r="Z76" i="2" s="1"/>
  <c r="I72" i="2"/>
  <c r="U67" i="2"/>
  <c r="Z67" i="2"/>
  <c r="Z68" i="2" s="1"/>
  <c r="Z69" i="2" s="1"/>
  <c r="Z70" i="2" s="1"/>
  <c r="I67" i="2"/>
  <c r="U62" i="2"/>
  <c r="V62" i="2" s="1"/>
  <c r="U59" i="2"/>
  <c r="Z182" i="2"/>
  <c r="Z183" i="2" s="1"/>
  <c r="Z184" i="2" s="1"/>
  <c r="U182" i="2"/>
  <c r="U183" i="2" s="1"/>
  <c r="F182" i="2"/>
  <c r="Z176" i="2"/>
  <c r="Z177" i="2" s="1"/>
  <c r="Z178" i="2" s="1"/>
  <c r="Z174" i="2"/>
  <c r="F176" i="2"/>
  <c r="V169" i="2"/>
  <c r="V168" i="2"/>
  <c r="F174" i="2"/>
  <c r="F172" i="2"/>
  <c r="F149" i="2"/>
  <c r="F150" i="2" s="1"/>
  <c r="F151" i="2" s="1"/>
  <c r="F152" i="2" s="1"/>
  <c r="F145" i="2"/>
  <c r="F146" i="2" s="1"/>
  <c r="F147" i="2" s="1"/>
  <c r="L17" i="16" l="1"/>
  <c r="P17" i="16"/>
  <c r="D28" i="11"/>
  <c r="E28" i="11" s="1"/>
  <c r="B26" i="11"/>
  <c r="C25" i="11"/>
  <c r="B24" i="10"/>
  <c r="C23" i="10"/>
  <c r="B34" i="10"/>
  <c r="C33" i="10"/>
  <c r="B39" i="7"/>
  <c r="C38" i="7"/>
  <c r="D45" i="11"/>
  <c r="E45" i="11" s="1"/>
  <c r="D43" i="8"/>
  <c r="D63" i="8"/>
  <c r="B50" i="8"/>
  <c r="B46" i="20"/>
  <c r="C45" i="20"/>
  <c r="H57" i="20"/>
  <c r="I57" i="20" s="1"/>
  <c r="D43" i="16"/>
  <c r="E42" i="16"/>
  <c r="K18" i="16"/>
  <c r="C18" i="16"/>
  <c r="N39" i="16"/>
  <c r="O39" i="16" s="1"/>
  <c r="N30" i="16"/>
  <c r="O30" i="16" s="1"/>
  <c r="M47" i="16"/>
  <c r="B19" i="16"/>
  <c r="F19" i="16" s="1"/>
  <c r="Q245" i="2"/>
  <c r="U97" i="2"/>
  <c r="V97" i="2" s="1"/>
  <c r="V96" i="2"/>
  <c r="U57" i="2"/>
  <c r="V57" i="2" s="1"/>
  <c r="V59" i="2"/>
  <c r="U68" i="2"/>
  <c r="V68" i="2" s="1"/>
  <c r="V67" i="2"/>
  <c r="AA60" i="2"/>
  <c r="AB60" i="2" s="1"/>
  <c r="AB59" i="2"/>
  <c r="U63" i="2"/>
  <c r="V63" i="2" s="1"/>
  <c r="AA63" i="2"/>
  <c r="AB67" i="2"/>
  <c r="U184" i="2"/>
  <c r="V184" i="2" s="1"/>
  <c r="V183" i="2"/>
  <c r="AA68" i="2"/>
  <c r="AB68" i="2" s="1"/>
  <c r="U60" i="2"/>
  <c r="V60" i="2" s="1"/>
  <c r="V182" i="2"/>
  <c r="U92" i="2"/>
  <c r="V92" i="2" s="1"/>
  <c r="Z179" i="2"/>
  <c r="L18" i="16" l="1"/>
  <c r="P18" i="16"/>
  <c r="D29" i="11"/>
  <c r="E29" i="11" s="1"/>
  <c r="B27" i="11"/>
  <c r="C26" i="11"/>
  <c r="B40" i="7"/>
  <c r="C39" i="7"/>
  <c r="B25" i="10"/>
  <c r="C24" i="10"/>
  <c r="D46" i="11"/>
  <c r="E46" i="11" s="1"/>
  <c r="B35" i="10"/>
  <c r="C34" i="10"/>
  <c r="D44" i="8"/>
  <c r="D64" i="8"/>
  <c r="B51" i="8"/>
  <c r="H58" i="20"/>
  <c r="I58" i="20" s="1"/>
  <c r="B47" i="20"/>
  <c r="C46" i="20"/>
  <c r="D44" i="16"/>
  <c r="E43" i="16"/>
  <c r="K19" i="16"/>
  <c r="C19" i="16"/>
  <c r="N40" i="16"/>
  <c r="N31" i="16"/>
  <c r="O31" i="16" s="1"/>
  <c r="U98" i="2"/>
  <c r="U99" i="2" s="1"/>
  <c r="M48" i="16"/>
  <c r="B20" i="16"/>
  <c r="F20" i="16" s="1"/>
  <c r="Q246" i="2"/>
  <c r="Q247" i="2"/>
  <c r="U69" i="2"/>
  <c r="V69" i="2" s="1"/>
  <c r="AA64" i="2"/>
  <c r="AB63" i="2"/>
  <c r="U64" i="2"/>
  <c r="V64" i="2" s="1"/>
  <c r="AA69" i="2"/>
  <c r="AB69" i="2" s="1"/>
  <c r="U93" i="2"/>
  <c r="V93" i="2" s="1"/>
  <c r="Z180" i="2"/>
  <c r="L19" i="16" l="1"/>
  <c r="P19" i="16"/>
  <c r="O40" i="16"/>
  <c r="D30" i="11"/>
  <c r="E30" i="11" s="1"/>
  <c r="B28" i="11"/>
  <c r="C27" i="11"/>
  <c r="B36" i="10"/>
  <c r="C35" i="10"/>
  <c r="B26" i="10"/>
  <c r="C25" i="10"/>
  <c r="B41" i="7"/>
  <c r="C40" i="7"/>
  <c r="V98" i="2"/>
  <c r="D47" i="11"/>
  <c r="E47" i="11" s="1"/>
  <c r="D45" i="8"/>
  <c r="D65" i="8"/>
  <c r="B52" i="8"/>
  <c r="B48" i="20"/>
  <c r="C47" i="20"/>
  <c r="H59" i="20"/>
  <c r="I59" i="20" s="1"/>
  <c r="K20" i="16"/>
  <c r="C20" i="16"/>
  <c r="D45" i="16"/>
  <c r="E44" i="16"/>
  <c r="N41" i="16"/>
  <c r="N32" i="16"/>
  <c r="O32" i="16" s="1"/>
  <c r="M49" i="16"/>
  <c r="B21" i="16"/>
  <c r="U100" i="2"/>
  <c r="V99" i="2"/>
  <c r="U70" i="2"/>
  <c r="V70" i="2" s="1"/>
  <c r="AA65" i="2"/>
  <c r="AB65" i="2" s="1"/>
  <c r="AB64" i="2"/>
  <c r="U65" i="2"/>
  <c r="V65" i="2" s="1"/>
  <c r="AA70" i="2"/>
  <c r="AB70" i="2" s="1"/>
  <c r="U94" i="2"/>
  <c r="V94" i="2" s="1"/>
  <c r="C21" i="16" l="1"/>
  <c r="F21" i="16"/>
  <c r="L20" i="16"/>
  <c r="P20" i="16"/>
  <c r="O41" i="16"/>
  <c r="D31" i="11"/>
  <c r="E31" i="11" s="1"/>
  <c r="B29" i="11"/>
  <c r="C28" i="11"/>
  <c r="B37" i="10"/>
  <c r="C36" i="10"/>
  <c r="B42" i="7"/>
  <c r="C41" i="7"/>
  <c r="B27" i="10"/>
  <c r="C26" i="10"/>
  <c r="D48" i="11"/>
  <c r="E48" i="11" s="1"/>
  <c r="D46" i="8"/>
  <c r="D66" i="8"/>
  <c r="B53" i="8"/>
  <c r="H60" i="20"/>
  <c r="I60" i="20" s="1"/>
  <c r="B49" i="20"/>
  <c r="C48" i="20"/>
  <c r="D46" i="16"/>
  <c r="E45" i="16"/>
  <c r="N42" i="16"/>
  <c r="K21" i="16"/>
  <c r="B22" i="16"/>
  <c r="M50" i="16"/>
  <c r="U101" i="2"/>
  <c r="V100" i="2"/>
  <c r="U139" i="2"/>
  <c r="V139" i="2" s="1"/>
  <c r="F139" i="2"/>
  <c r="U134" i="2"/>
  <c r="V134" i="2" s="1"/>
  <c r="F134" i="2"/>
  <c r="U130" i="2"/>
  <c r="U131" i="2" s="1"/>
  <c r="F130" i="2"/>
  <c r="F128" i="2"/>
  <c r="F127" i="2" s="1"/>
  <c r="F106" i="2"/>
  <c r="F96" i="2"/>
  <c r="F82" i="2"/>
  <c r="T78" i="2"/>
  <c r="T79" i="2" s="1"/>
  <c r="T80" i="2" s="1"/>
  <c r="I78" i="2"/>
  <c r="T72" i="2"/>
  <c r="T73" i="2" s="1"/>
  <c r="T74" i="2" s="1"/>
  <c r="F78" i="2"/>
  <c r="F91" i="2"/>
  <c r="F72" i="2"/>
  <c r="F67" i="2"/>
  <c r="F62" i="2"/>
  <c r="F59" i="2"/>
  <c r="F57" i="2" s="1"/>
  <c r="J57" i="2" s="1"/>
  <c r="M57" i="2" s="1"/>
  <c r="N57" i="2" s="1"/>
  <c r="V11" i="2"/>
  <c r="V12" i="2"/>
  <c r="V13" i="2"/>
  <c r="V14" i="2"/>
  <c r="V15" i="2"/>
  <c r="V16" i="2"/>
  <c r="V17" i="2"/>
  <c r="V18" i="2"/>
  <c r="V19" i="2"/>
  <c r="V20" i="2"/>
  <c r="V21" i="2"/>
  <c r="V22" i="2"/>
  <c r="V23" i="2"/>
  <c r="V24" i="2"/>
  <c r="V25" i="2"/>
  <c r="V26" i="2"/>
  <c r="V27" i="2"/>
  <c r="V28" i="2"/>
  <c r="V29" i="2"/>
  <c r="V30" i="2"/>
  <c r="V10" i="2"/>
  <c r="F49" i="2"/>
  <c r="F44" i="2"/>
  <c r="F39" i="2"/>
  <c r="F35" i="2"/>
  <c r="F20" i="2"/>
  <c r="I15" i="2"/>
  <c r="I16" i="2" s="1"/>
  <c r="I17" i="2" s="1"/>
  <c r="I18" i="2" s="1"/>
  <c r="N281" i="2"/>
  <c r="N282" i="2"/>
  <c r="N283" i="2"/>
  <c r="N284" i="2"/>
  <c r="N285" i="2"/>
  <c r="N286" i="2"/>
  <c r="N287" i="2"/>
  <c r="N288" i="2"/>
  <c r="N289" i="2"/>
  <c r="N290" i="2"/>
  <c r="N291" i="2"/>
  <c r="N292" i="2"/>
  <c r="N293" i="2"/>
  <c r="N294" i="2"/>
  <c r="N295" i="2"/>
  <c r="N296" i="2"/>
  <c r="N297" i="2"/>
  <c r="N298" i="2"/>
  <c r="N299" i="2"/>
  <c r="N300" i="2"/>
  <c r="N301" i="2"/>
  <c r="N302" i="2"/>
  <c r="N303" i="2"/>
  <c r="N280" i="2"/>
  <c r="V185" i="2"/>
  <c r="M185" i="2"/>
  <c r="M187" i="2" s="1"/>
  <c r="N187" i="2" s="1"/>
  <c r="T185" i="2"/>
  <c r="T181" i="2"/>
  <c r="V181" i="2"/>
  <c r="M181" i="2"/>
  <c r="M182" i="2" s="1"/>
  <c r="T175" i="2"/>
  <c r="U175" i="2"/>
  <c r="U171" i="2"/>
  <c r="V141" i="2"/>
  <c r="V138" i="2"/>
  <c r="V133" i="2"/>
  <c r="V129" i="2"/>
  <c r="T114" i="2"/>
  <c r="U114" i="2"/>
  <c r="T105" i="2"/>
  <c r="T95" i="2"/>
  <c r="V105" i="2"/>
  <c r="M105" i="2"/>
  <c r="M95" i="2"/>
  <c r="AA77" i="2"/>
  <c r="U77" i="2"/>
  <c r="V77" i="2" s="1"/>
  <c r="AB71" i="2"/>
  <c r="AB66" i="2"/>
  <c r="M71" i="2"/>
  <c r="N71" i="2" s="1"/>
  <c r="M66" i="2"/>
  <c r="C22" i="16" l="1"/>
  <c r="F22" i="16"/>
  <c r="L21" i="16"/>
  <c r="P21" i="16"/>
  <c r="O42" i="16"/>
  <c r="D32" i="11"/>
  <c r="E32" i="11" s="1"/>
  <c r="B30" i="11"/>
  <c r="C29" i="11"/>
  <c r="B43" i="7"/>
  <c r="C42" i="7"/>
  <c r="B28" i="10"/>
  <c r="C27" i="10"/>
  <c r="B38" i="10"/>
  <c r="C37" i="10"/>
  <c r="D49" i="11"/>
  <c r="E49" i="11" s="1"/>
  <c r="D47" i="8"/>
  <c r="D67" i="8"/>
  <c r="B54" i="8"/>
  <c r="B50" i="20"/>
  <c r="C49" i="20"/>
  <c r="H61" i="20"/>
  <c r="I61" i="20" s="1"/>
  <c r="D47" i="16"/>
  <c r="E46" i="16"/>
  <c r="N43" i="16"/>
  <c r="B23" i="16"/>
  <c r="K22" i="16"/>
  <c r="M96" i="2"/>
  <c r="T182" i="2"/>
  <c r="T183" i="2" s="1"/>
  <c r="T184" i="2" s="1"/>
  <c r="M51" i="16"/>
  <c r="U106" i="2"/>
  <c r="U115" i="2"/>
  <c r="T186" i="2"/>
  <c r="N186" i="2" s="1"/>
  <c r="T115" i="2"/>
  <c r="T116" i="2" s="1"/>
  <c r="T117" i="2" s="1"/>
  <c r="T118" i="2" s="1"/>
  <c r="U102" i="2"/>
  <c r="V101" i="2"/>
  <c r="U135" i="2"/>
  <c r="U136" i="2" s="1"/>
  <c r="V136" i="2" s="1"/>
  <c r="T96" i="2"/>
  <c r="T97" i="2" s="1"/>
  <c r="T98" i="2" s="1"/>
  <c r="T99" i="2" s="1"/>
  <c r="T100" i="2" s="1"/>
  <c r="T101" i="2" s="1"/>
  <c r="T102" i="2" s="1"/>
  <c r="T103" i="2" s="1"/>
  <c r="T104" i="2" s="1"/>
  <c r="U173" i="2"/>
  <c r="U170" i="2" s="1"/>
  <c r="V171" i="2"/>
  <c r="V135" i="2"/>
  <c r="U140" i="2"/>
  <c r="V140" i="2" s="1"/>
  <c r="M67" i="2"/>
  <c r="M68" i="2" s="1"/>
  <c r="N105" i="2"/>
  <c r="U118" i="2"/>
  <c r="D45" i="9" s="1"/>
  <c r="T176" i="2"/>
  <c r="T177" i="2" s="1"/>
  <c r="T178" i="2" s="1"/>
  <c r="T179" i="2" s="1"/>
  <c r="T180" i="2" s="1"/>
  <c r="U132" i="2"/>
  <c r="V132" i="2" s="1"/>
  <c r="V131" i="2"/>
  <c r="M97" i="2"/>
  <c r="M183" i="2"/>
  <c r="V130" i="2"/>
  <c r="V175" i="2"/>
  <c r="M175" i="2"/>
  <c r="N175" i="2" s="1"/>
  <c r="U176" i="2"/>
  <c r="N95" i="2"/>
  <c r="T106" i="2"/>
  <c r="T107" i="2" s="1"/>
  <c r="T108" i="2" s="1"/>
  <c r="T109" i="2" s="1"/>
  <c r="T110" i="2" s="1"/>
  <c r="T111" i="2" s="1"/>
  <c r="T112" i="2" s="1"/>
  <c r="T113" i="2" s="1"/>
  <c r="U81" i="2"/>
  <c r="U78" i="2" s="1"/>
  <c r="V78" i="2" s="1"/>
  <c r="U72" i="2"/>
  <c r="V72" i="2" s="1"/>
  <c r="M91" i="2"/>
  <c r="N91" i="2" s="1"/>
  <c r="AB77" i="2"/>
  <c r="AA72" i="2"/>
  <c r="M171" i="2"/>
  <c r="T174" i="2"/>
  <c r="T75" i="2"/>
  <c r="N181" i="2"/>
  <c r="N185" i="2"/>
  <c r="AA81" i="2"/>
  <c r="AA78" i="2" s="1"/>
  <c r="M114" i="2"/>
  <c r="V114" i="2"/>
  <c r="Z86" i="2"/>
  <c r="Z82" i="2" s="1"/>
  <c r="Z83" i="2" s="1"/>
  <c r="Z84" i="2" s="1"/>
  <c r="Z85" i="2" s="1"/>
  <c r="T86" i="2"/>
  <c r="T82" i="2" s="1"/>
  <c r="T83" i="2" s="1"/>
  <c r="T84" i="2" s="1"/>
  <c r="T85" i="2" s="1"/>
  <c r="T66" i="2"/>
  <c r="C23" i="16" l="1"/>
  <c r="F23" i="16"/>
  <c r="L22" i="16"/>
  <c r="P22" i="16"/>
  <c r="O43" i="16"/>
  <c r="U137" i="2"/>
  <c r="V137" i="2" s="1"/>
  <c r="D33" i="11"/>
  <c r="E33" i="11" s="1"/>
  <c r="B31" i="11"/>
  <c r="C30" i="11"/>
  <c r="B39" i="10"/>
  <c r="C38" i="10"/>
  <c r="B44" i="7"/>
  <c r="C43" i="7"/>
  <c r="D50" i="11"/>
  <c r="E50" i="11" s="1"/>
  <c r="B29" i="10"/>
  <c r="C29" i="10" s="1"/>
  <c r="C28" i="10"/>
  <c r="N182" i="2"/>
  <c r="D68" i="8"/>
  <c r="D48" i="8"/>
  <c r="H62" i="20"/>
  <c r="I62" i="20" s="1"/>
  <c r="B51" i="20"/>
  <c r="C50" i="20"/>
  <c r="D48" i="16"/>
  <c r="E47" i="16"/>
  <c r="N44" i="16"/>
  <c r="B33" i="16"/>
  <c r="F33" i="16" s="1"/>
  <c r="K23" i="16"/>
  <c r="M52" i="16"/>
  <c r="M173" i="2"/>
  <c r="M174" i="2" s="1"/>
  <c r="N174" i="2" s="1"/>
  <c r="V118" i="2"/>
  <c r="M118" i="2"/>
  <c r="B45" i="9" s="1"/>
  <c r="U116" i="2"/>
  <c r="V115" i="2"/>
  <c r="M115" i="2"/>
  <c r="N115" i="2" s="1"/>
  <c r="U103" i="2"/>
  <c r="V102" i="2"/>
  <c r="N96" i="2"/>
  <c r="U86" i="2"/>
  <c r="V81" i="2"/>
  <c r="V170" i="2"/>
  <c r="M170" i="2"/>
  <c r="N170" i="2" s="1"/>
  <c r="V173" i="2"/>
  <c r="V174" i="2" s="1"/>
  <c r="V106" i="2"/>
  <c r="U107" i="2"/>
  <c r="U172" i="2"/>
  <c r="V172" i="2" s="1"/>
  <c r="U174" i="2"/>
  <c r="AB78" i="2"/>
  <c r="AA79" i="2"/>
  <c r="U73" i="2"/>
  <c r="V73" i="2" s="1"/>
  <c r="M69" i="2"/>
  <c r="U79" i="2"/>
  <c r="V79" i="2" s="1"/>
  <c r="V176" i="2"/>
  <c r="U177" i="2"/>
  <c r="M176" i="2"/>
  <c r="N176" i="2" s="1"/>
  <c r="M106" i="2"/>
  <c r="N173" i="2"/>
  <c r="N171" i="2"/>
  <c r="M92" i="2"/>
  <c r="N92" i="2" s="1"/>
  <c r="M184" i="2"/>
  <c r="N184" i="2" s="1"/>
  <c r="N183" i="2"/>
  <c r="N66" i="2"/>
  <c r="T67" i="2"/>
  <c r="AA86" i="2"/>
  <c r="AB86" i="2" s="1"/>
  <c r="M72" i="2"/>
  <c r="AB72" i="2"/>
  <c r="AA73" i="2"/>
  <c r="M98" i="2"/>
  <c r="N97" i="2"/>
  <c r="T76" i="2"/>
  <c r="M81" i="2"/>
  <c r="N81" i="2" s="1"/>
  <c r="AB81" i="2"/>
  <c r="N114" i="2"/>
  <c r="F154" i="2"/>
  <c r="J153" i="2"/>
  <c r="M153" i="2" s="1"/>
  <c r="N153" i="2" s="1"/>
  <c r="J148" i="2"/>
  <c r="M148" i="2" s="1"/>
  <c r="D145" i="2"/>
  <c r="D146" i="2" s="1"/>
  <c r="D147" i="2" s="1"/>
  <c r="D148" i="2" s="1"/>
  <c r="D149" i="2" s="1"/>
  <c r="D150" i="2" s="1"/>
  <c r="D151" i="2" s="1"/>
  <c r="D152" i="2" s="1"/>
  <c r="D153" i="2" s="1"/>
  <c r="D154" i="2" s="1"/>
  <c r="D155" i="2" s="1"/>
  <c r="D156" i="2" s="1"/>
  <c r="D157" i="2" s="1"/>
  <c r="D158" i="2" s="1"/>
  <c r="D159" i="2" s="1"/>
  <c r="D160" i="2" s="1"/>
  <c r="D161" i="2" s="1"/>
  <c r="D162" i="2" s="1"/>
  <c r="D163" i="2" s="1"/>
  <c r="D164" i="2" s="1"/>
  <c r="J144" i="2"/>
  <c r="M144" i="2" s="1"/>
  <c r="M334" i="2"/>
  <c r="M332" i="2"/>
  <c r="G329" i="2"/>
  <c r="O329" i="2" s="1"/>
  <c r="O328" i="2"/>
  <c r="G324" i="2"/>
  <c r="G325" i="2" s="1"/>
  <c r="O323" i="2"/>
  <c r="G320" i="2"/>
  <c r="G321" i="2" s="1"/>
  <c r="G322" i="2" s="1"/>
  <c r="O322" i="2" s="1"/>
  <c r="E320" i="2"/>
  <c r="E321" i="2" s="1"/>
  <c r="E322" i="2" s="1"/>
  <c r="E323" i="2" s="1"/>
  <c r="E324" i="2" s="1"/>
  <c r="E325" i="2" s="1"/>
  <c r="E326" i="2" s="1"/>
  <c r="E327" i="2" s="1"/>
  <c r="E328" i="2" s="1"/>
  <c r="E329" i="2" s="1"/>
  <c r="E330" i="2" s="1"/>
  <c r="E331" i="2" s="1"/>
  <c r="E332" i="2" s="1"/>
  <c r="E333" i="2" s="1"/>
  <c r="E334" i="2" s="1"/>
  <c r="E335" i="2" s="1"/>
  <c r="E336" i="2" s="1"/>
  <c r="E337" i="2" s="1"/>
  <c r="E338" i="2" s="1"/>
  <c r="E339" i="2" s="1"/>
  <c r="O319" i="2"/>
  <c r="D280" i="2"/>
  <c r="D281" i="2" s="1"/>
  <c r="D282" i="2" s="1"/>
  <c r="D283" i="2" s="1"/>
  <c r="D284" i="2" s="1"/>
  <c r="D285" i="2" s="1"/>
  <c r="D286" i="2" s="1"/>
  <c r="D287" i="2" s="1"/>
  <c r="D288" i="2" s="1"/>
  <c r="D289" i="2" s="1"/>
  <c r="D290" i="2" s="1"/>
  <c r="D291" i="2" s="1"/>
  <c r="D292" i="2" s="1"/>
  <c r="D293" i="2" s="1"/>
  <c r="D294" i="2" s="1"/>
  <c r="D295" i="2" s="1"/>
  <c r="D296" i="2" s="1"/>
  <c r="D297" i="2" s="1"/>
  <c r="D298" i="2" s="1"/>
  <c r="D299" i="2" s="1"/>
  <c r="D300" i="2" s="1"/>
  <c r="D301" i="2" s="1"/>
  <c r="D302" i="2" s="1"/>
  <c r="D303" i="2" s="1"/>
  <c r="N279" i="2"/>
  <c r="N234" i="2"/>
  <c r="N235" i="2" s="1"/>
  <c r="N236" i="2" s="1"/>
  <c r="N237" i="2" s="1"/>
  <c r="N233" i="2"/>
  <c r="N232" i="2"/>
  <c r="N231" i="2"/>
  <c r="N230" i="2"/>
  <c r="N229" i="2"/>
  <c r="N227" i="2"/>
  <c r="N225" i="2"/>
  <c r="N224" i="2"/>
  <c r="N223" i="2"/>
  <c r="D223" i="2"/>
  <c r="D224" i="2" s="1"/>
  <c r="D225" i="2" s="1"/>
  <c r="D226" i="2" s="1"/>
  <c r="D227" i="2" s="1"/>
  <c r="D228" i="2" s="1"/>
  <c r="D229" i="2" s="1"/>
  <c r="D230" i="2" s="1"/>
  <c r="D231" i="2" s="1"/>
  <c r="D232" i="2" s="1"/>
  <c r="D233" i="2" s="1"/>
  <c r="D234" i="2" s="1"/>
  <c r="D235" i="2" s="1"/>
  <c r="D236" i="2" s="1"/>
  <c r="D237" i="2" s="1"/>
  <c r="D238" i="2" s="1"/>
  <c r="D239" i="2" s="1"/>
  <c r="D240" i="2" s="1"/>
  <c r="D241" i="2" s="1"/>
  <c r="D242" i="2" s="1"/>
  <c r="D243" i="2" s="1"/>
  <c r="D244" i="2" s="1"/>
  <c r="D245" i="2" s="1"/>
  <c r="D246" i="2" s="1"/>
  <c r="D247" i="2" s="1"/>
  <c r="N222" i="2"/>
  <c r="N218" i="2"/>
  <c r="F214" i="2"/>
  <c r="N213" i="2"/>
  <c r="F209" i="2"/>
  <c r="N208" i="2"/>
  <c r="F204" i="2"/>
  <c r="N203" i="2"/>
  <c r="F199" i="2"/>
  <c r="N198" i="2"/>
  <c r="F194" i="2"/>
  <c r="N193" i="2"/>
  <c r="J185" i="2"/>
  <c r="I182" i="2"/>
  <c r="I183" i="2" s="1"/>
  <c r="I184" i="2" s="1"/>
  <c r="J181" i="2"/>
  <c r="I176" i="2"/>
  <c r="I177" i="2" s="1"/>
  <c r="I178" i="2" s="1"/>
  <c r="I179" i="2" s="1"/>
  <c r="I180" i="2" s="1"/>
  <c r="F177" i="2"/>
  <c r="J175" i="2"/>
  <c r="I174" i="2"/>
  <c r="J173" i="2"/>
  <c r="D172" i="2"/>
  <c r="D173" i="2" s="1"/>
  <c r="D174" i="2" s="1"/>
  <c r="D175" i="2" s="1"/>
  <c r="D176" i="2" s="1"/>
  <c r="D177" i="2" s="1"/>
  <c r="D178" i="2" s="1"/>
  <c r="D179" i="2" s="1"/>
  <c r="D180" i="2" s="1"/>
  <c r="D181" i="2" s="1"/>
  <c r="D182" i="2" s="1"/>
  <c r="D183" i="2" s="1"/>
  <c r="D184" i="2" s="1"/>
  <c r="D185" i="2" s="1"/>
  <c r="D186" i="2" s="1"/>
  <c r="D187" i="2" s="1"/>
  <c r="J169" i="2"/>
  <c r="M169" i="2" s="1"/>
  <c r="N169" i="2" s="1"/>
  <c r="J168" i="2"/>
  <c r="M168" i="2" s="1"/>
  <c r="N168" i="2" s="1"/>
  <c r="J167" i="2"/>
  <c r="J141" i="2"/>
  <c r="M141" i="2" s="1"/>
  <c r="F140" i="2"/>
  <c r="J140" i="2" s="1"/>
  <c r="J138" i="2"/>
  <c r="M138" i="2" s="1"/>
  <c r="J134" i="2"/>
  <c r="J133" i="2"/>
  <c r="M133" i="2" s="1"/>
  <c r="F131" i="2"/>
  <c r="J129" i="2"/>
  <c r="J128" i="2"/>
  <c r="D128" i="2"/>
  <c r="D129" i="2" s="1"/>
  <c r="D130" i="2" s="1"/>
  <c r="D131" i="2" s="1"/>
  <c r="D132" i="2" s="1"/>
  <c r="D133" i="2" s="1"/>
  <c r="D134" i="2" s="1"/>
  <c r="D135" i="2" s="1"/>
  <c r="D136" i="2" s="1"/>
  <c r="D137" i="2" s="1"/>
  <c r="D138" i="2" s="1"/>
  <c r="D139" i="2" s="1"/>
  <c r="D140" i="2" s="1"/>
  <c r="D141" i="2" s="1"/>
  <c r="D142" i="2" s="1"/>
  <c r="J126" i="2"/>
  <c r="J124" i="2"/>
  <c r="N124" i="2" s="1"/>
  <c r="J123" i="2"/>
  <c r="N123" i="2" s="1"/>
  <c r="J122" i="2"/>
  <c r="N122" i="2" s="1"/>
  <c r="J121" i="2"/>
  <c r="N121" i="2" s="1"/>
  <c r="D121" i="2"/>
  <c r="D122" i="2" s="1"/>
  <c r="D123" i="2" s="1"/>
  <c r="D124" i="2" s="1"/>
  <c r="J114" i="2"/>
  <c r="I106" i="2"/>
  <c r="I107" i="2" s="1"/>
  <c r="I108" i="2" s="1"/>
  <c r="I109" i="2" s="1"/>
  <c r="I110" i="2" s="1"/>
  <c r="I111" i="2" s="1"/>
  <c r="I112" i="2" s="1"/>
  <c r="I113" i="2" s="1"/>
  <c r="F107" i="2"/>
  <c r="J105" i="2"/>
  <c r="I96" i="2"/>
  <c r="I97" i="2" s="1"/>
  <c r="I98" i="2" s="1"/>
  <c r="I99" i="2" s="1"/>
  <c r="I100" i="2" s="1"/>
  <c r="I101" i="2" s="1"/>
  <c r="I102" i="2" s="1"/>
  <c r="I103" i="2" s="1"/>
  <c r="I104" i="2" s="1"/>
  <c r="J95" i="2"/>
  <c r="J91" i="2"/>
  <c r="D91" i="2"/>
  <c r="D92" i="2" s="1"/>
  <c r="D93" i="2" s="1"/>
  <c r="D94" i="2" s="1"/>
  <c r="D95" i="2" s="1"/>
  <c r="D96" i="2" s="1"/>
  <c r="D97" i="2" s="1"/>
  <c r="D98" i="2" s="1"/>
  <c r="D99" i="2" s="1"/>
  <c r="D100" i="2" s="1"/>
  <c r="D101" i="2" s="1"/>
  <c r="D102" i="2" s="1"/>
  <c r="D103" i="2" s="1"/>
  <c r="D104" i="2" s="1"/>
  <c r="D105" i="2" s="1"/>
  <c r="D106" i="2" s="1"/>
  <c r="D107" i="2" s="1"/>
  <c r="D108" i="2" s="1"/>
  <c r="D109" i="2" s="1"/>
  <c r="D110" i="2" s="1"/>
  <c r="D111" i="2" s="1"/>
  <c r="D112" i="2" s="1"/>
  <c r="D113" i="2" s="1"/>
  <c r="D114" i="2" s="1"/>
  <c r="D115" i="2" s="1"/>
  <c r="D116" i="2" s="1"/>
  <c r="D117" i="2" s="1"/>
  <c r="D118" i="2" s="1"/>
  <c r="J90" i="2"/>
  <c r="J86" i="2"/>
  <c r="I83" i="2"/>
  <c r="I84" i="2" s="1"/>
  <c r="I85" i="2" s="1"/>
  <c r="F83" i="2"/>
  <c r="J81" i="2"/>
  <c r="I79" i="2"/>
  <c r="I80" i="2" s="1"/>
  <c r="F79" i="2"/>
  <c r="J77" i="2"/>
  <c r="I73" i="2"/>
  <c r="I74" i="2" s="1"/>
  <c r="I75" i="2" s="1"/>
  <c r="I76" i="2" s="1"/>
  <c r="F73" i="2"/>
  <c r="J71" i="2"/>
  <c r="I68" i="2"/>
  <c r="I69" i="2" s="1"/>
  <c r="I70" i="2" s="1"/>
  <c r="J66" i="2"/>
  <c r="M61" i="2" s="1"/>
  <c r="N61" i="2" s="1"/>
  <c r="F63" i="2"/>
  <c r="J61" i="2"/>
  <c r="F60" i="2"/>
  <c r="J60" i="2" s="1"/>
  <c r="D59" i="2"/>
  <c r="D60" i="2" s="1"/>
  <c r="D61" i="2" s="1"/>
  <c r="D62" i="2" s="1"/>
  <c r="D63" i="2" s="1"/>
  <c r="D64" i="2" s="1"/>
  <c r="D65" i="2" s="1"/>
  <c r="D66" i="2" s="1"/>
  <c r="D67" i="2" s="1"/>
  <c r="D68" i="2" s="1"/>
  <c r="D69" i="2" s="1"/>
  <c r="D70" i="2" s="1"/>
  <c r="D71" i="2" s="1"/>
  <c r="D72" i="2" s="1"/>
  <c r="D73" i="2" s="1"/>
  <c r="D74" i="2" s="1"/>
  <c r="D75" i="2" s="1"/>
  <c r="D76" i="2" s="1"/>
  <c r="D77" i="2" s="1"/>
  <c r="D78" i="2" s="1"/>
  <c r="D79" i="2" s="1"/>
  <c r="D80" i="2" s="1"/>
  <c r="D81" i="2" s="1"/>
  <c r="D82" i="2" s="1"/>
  <c r="D83" i="2" s="1"/>
  <c r="D84" i="2" s="1"/>
  <c r="D85" i="2" s="1"/>
  <c r="D86" i="2" s="1"/>
  <c r="J58" i="2"/>
  <c r="M58" i="2" s="1"/>
  <c r="N58" i="2" s="1"/>
  <c r="J54" i="2"/>
  <c r="M54" i="2" s="1"/>
  <c r="N54" i="2" s="1"/>
  <c r="I49" i="2"/>
  <c r="I50" i="2" s="1"/>
  <c r="I51" i="2" s="1"/>
  <c r="I52" i="2" s="1"/>
  <c r="I53" i="2" s="1"/>
  <c r="J48" i="2"/>
  <c r="M48" i="2" s="1"/>
  <c r="I44" i="2"/>
  <c r="I45" i="2" s="1"/>
  <c r="I46" i="2" s="1"/>
  <c r="I47" i="2" s="1"/>
  <c r="F45" i="2"/>
  <c r="J43" i="2"/>
  <c r="M43" i="2" s="1"/>
  <c r="F40" i="2"/>
  <c r="J38" i="2"/>
  <c r="M38" i="2" s="1"/>
  <c r="J35" i="2"/>
  <c r="D35" i="2"/>
  <c r="D36" i="2" s="1"/>
  <c r="D37" i="2" s="1"/>
  <c r="D38" i="2" s="1"/>
  <c r="D39" i="2" s="1"/>
  <c r="D40" i="2" s="1"/>
  <c r="D41" i="2" s="1"/>
  <c r="D42" i="2" s="1"/>
  <c r="D43" i="2" s="1"/>
  <c r="D44" i="2" s="1"/>
  <c r="D45" i="2" s="1"/>
  <c r="D46" i="2" s="1"/>
  <c r="D47" i="2" s="1"/>
  <c r="D48" i="2" s="1"/>
  <c r="D49" i="2" s="1"/>
  <c r="D50" i="2" s="1"/>
  <c r="D51" i="2" s="1"/>
  <c r="D52" i="2" s="1"/>
  <c r="D53" i="2" s="1"/>
  <c r="D54" i="2" s="1"/>
  <c r="J34" i="2"/>
  <c r="M34" i="2" s="1"/>
  <c r="N34" i="2" s="1"/>
  <c r="J30" i="2"/>
  <c r="I20" i="2"/>
  <c r="I21" i="2" s="1"/>
  <c r="I22" i="2" s="1"/>
  <c r="I23" i="2" s="1"/>
  <c r="I24" i="2" s="1"/>
  <c r="I25" i="2" s="1"/>
  <c r="I26" i="2" s="1"/>
  <c r="I27" i="2" s="1"/>
  <c r="I28" i="2" s="1"/>
  <c r="I29" i="2" s="1"/>
  <c r="F21" i="2"/>
  <c r="J19" i="2"/>
  <c r="M19" i="2" s="1"/>
  <c r="F15" i="2"/>
  <c r="J14" i="2"/>
  <c r="M14" i="2" s="1"/>
  <c r="I11" i="2"/>
  <c r="I12" i="2" s="1"/>
  <c r="I13" i="2" s="1"/>
  <c r="F12" i="2"/>
  <c r="D11" i="2"/>
  <c r="D12" i="2" s="1"/>
  <c r="D13" i="2" s="1"/>
  <c r="D14" i="2" s="1"/>
  <c r="D15" i="2" s="1"/>
  <c r="D16" i="2" s="1"/>
  <c r="D17" i="2" s="1"/>
  <c r="D18" i="2" s="1"/>
  <c r="D19" i="2" s="1"/>
  <c r="D20" i="2" s="1"/>
  <c r="D21" i="2" s="1"/>
  <c r="D22" i="2" s="1"/>
  <c r="D23" i="2" s="1"/>
  <c r="D24" i="2" s="1"/>
  <c r="D25" i="2" s="1"/>
  <c r="D26" i="2" s="1"/>
  <c r="D27" i="2" s="1"/>
  <c r="D28" i="2" s="1"/>
  <c r="D29" i="2" s="1"/>
  <c r="D30" i="2" s="1"/>
  <c r="J10" i="2"/>
  <c r="M10" i="2" s="1"/>
  <c r="J9" i="2"/>
  <c r="L23" i="16" l="1"/>
  <c r="P23" i="16"/>
  <c r="O44" i="16"/>
  <c r="M172" i="2"/>
  <c r="N172" i="2" s="1"/>
  <c r="B36" i="9"/>
  <c r="B37" i="9" s="1"/>
  <c r="B38" i="9" s="1"/>
  <c r="B39" i="9" s="1"/>
  <c r="B40" i="9" s="1"/>
  <c r="B41" i="9" s="1"/>
  <c r="B42" i="9" s="1"/>
  <c r="B43" i="9" s="1"/>
  <c r="B44" i="9" s="1"/>
  <c r="B46" i="9"/>
  <c r="C46" i="9" s="1"/>
  <c r="D34" i="11"/>
  <c r="E34" i="11" s="1"/>
  <c r="C31" i="11"/>
  <c r="D51" i="11"/>
  <c r="E51" i="11" s="1"/>
  <c r="B40" i="10"/>
  <c r="C39" i="10"/>
  <c r="J154" i="2"/>
  <c r="M154" i="2" s="1"/>
  <c r="N154" i="2" s="1"/>
  <c r="F155" i="2"/>
  <c r="B45" i="7"/>
  <c r="C44" i="7"/>
  <c r="D69" i="8"/>
  <c r="D49" i="8"/>
  <c r="H63" i="20"/>
  <c r="I63" i="20" s="1"/>
  <c r="B52" i="20"/>
  <c r="C51" i="20"/>
  <c r="D49" i="16"/>
  <c r="E48" i="16"/>
  <c r="K33" i="16"/>
  <c r="C33" i="16"/>
  <c r="N45" i="16"/>
  <c r="B24" i="16"/>
  <c r="M53" i="16"/>
  <c r="J199" i="2"/>
  <c r="N199" i="2" s="1"/>
  <c r="J209" i="2"/>
  <c r="N209" i="2" s="1"/>
  <c r="N118" i="2"/>
  <c r="F195" i="2"/>
  <c r="J195" i="2" s="1"/>
  <c r="N195" i="2" s="1"/>
  <c r="J194" i="2"/>
  <c r="N194" i="2" s="1"/>
  <c r="F205" i="2"/>
  <c r="J205" i="2" s="1"/>
  <c r="N205" i="2" s="1"/>
  <c r="J204" i="2"/>
  <c r="N204" i="2" s="1"/>
  <c r="F215" i="2"/>
  <c r="F216" i="2" s="1"/>
  <c r="J214" i="2"/>
  <c r="N214" i="2" s="1"/>
  <c r="U117" i="2"/>
  <c r="V116" i="2"/>
  <c r="M116" i="2"/>
  <c r="N116" i="2" s="1"/>
  <c r="B34" i="16"/>
  <c r="F34" i="16" s="1"/>
  <c r="AA82" i="2"/>
  <c r="AA83" i="2" s="1"/>
  <c r="V86" i="2"/>
  <c r="M86" i="2"/>
  <c r="U82" i="2"/>
  <c r="V82" i="2" s="1"/>
  <c r="N138" i="2"/>
  <c r="M139" i="2"/>
  <c r="M134" i="2"/>
  <c r="N141" i="2"/>
  <c r="U104" i="2"/>
  <c r="V104" i="2" s="1"/>
  <c r="V103" i="2"/>
  <c r="V107" i="2"/>
  <c r="U108" i="2"/>
  <c r="M30" i="2"/>
  <c r="N30" i="2" s="1"/>
  <c r="M167" i="2"/>
  <c r="N167" i="2" s="1"/>
  <c r="M129" i="2"/>
  <c r="N129" i="2" s="1"/>
  <c r="N148" i="2"/>
  <c r="M149" i="2"/>
  <c r="N149" i="2" s="1"/>
  <c r="M99" i="2"/>
  <c r="N98" i="2"/>
  <c r="M73" i="2"/>
  <c r="N72" i="2"/>
  <c r="M107" i="2"/>
  <c r="N106" i="2"/>
  <c r="U80" i="2"/>
  <c r="V80" i="2" s="1"/>
  <c r="T68" i="2"/>
  <c r="N67" i="2"/>
  <c r="U74" i="2"/>
  <c r="V74" i="2" s="1"/>
  <c r="M62" i="2"/>
  <c r="N62" i="2" s="1"/>
  <c r="N144" i="2"/>
  <c r="M145" i="2"/>
  <c r="N145" i="2" s="1"/>
  <c r="AB73" i="2"/>
  <c r="AA74" i="2"/>
  <c r="M93" i="2"/>
  <c r="N93" i="2" s="1"/>
  <c r="U178" i="2"/>
  <c r="V177" i="2"/>
  <c r="AB79" i="2"/>
  <c r="AA80" i="2"/>
  <c r="AB80" i="2" s="1"/>
  <c r="M177" i="2"/>
  <c r="N177" i="2" s="1"/>
  <c r="M78" i="2"/>
  <c r="M70" i="2"/>
  <c r="N133" i="2"/>
  <c r="M35" i="2"/>
  <c r="N38" i="2"/>
  <c r="M39" i="2"/>
  <c r="M59" i="2"/>
  <c r="N59" i="2" s="1"/>
  <c r="N48" i="2"/>
  <c r="M49" i="2"/>
  <c r="N43" i="2"/>
  <c r="M44" i="2"/>
  <c r="M11" i="2"/>
  <c r="N10" i="2"/>
  <c r="M15" i="2"/>
  <c r="N14" i="2"/>
  <c r="N19" i="2"/>
  <c r="J149" i="2"/>
  <c r="J49" i="2"/>
  <c r="J59" i="2"/>
  <c r="O320" i="2"/>
  <c r="J172" i="2"/>
  <c r="J150" i="2"/>
  <c r="M150" i="2" s="1"/>
  <c r="N150" i="2" s="1"/>
  <c r="G326" i="2"/>
  <c r="O325" i="2"/>
  <c r="O321" i="2"/>
  <c r="O324" i="2"/>
  <c r="G330" i="2"/>
  <c r="J62" i="2"/>
  <c r="J67" i="2"/>
  <c r="J96" i="2"/>
  <c r="J182" i="2"/>
  <c r="J39" i="2"/>
  <c r="J44" i="2"/>
  <c r="J130" i="2"/>
  <c r="J174" i="2"/>
  <c r="J20" i="2"/>
  <c r="J72" i="2"/>
  <c r="F92" i="2"/>
  <c r="J92" i="2" s="1"/>
  <c r="F135" i="2"/>
  <c r="J135" i="2" s="1"/>
  <c r="J176" i="2"/>
  <c r="J15" i="2"/>
  <c r="J11" i="2"/>
  <c r="J82" i="2"/>
  <c r="J106" i="2"/>
  <c r="J139" i="2"/>
  <c r="J79" i="2"/>
  <c r="F80" i="2"/>
  <c r="J80" i="2" s="1"/>
  <c r="F178" i="2"/>
  <c r="J177" i="2"/>
  <c r="F13" i="2"/>
  <c r="J13" i="2" s="1"/>
  <c r="J12" i="2"/>
  <c r="J83" i="2"/>
  <c r="F84" i="2"/>
  <c r="F108" i="2"/>
  <c r="J107" i="2"/>
  <c r="F22" i="2"/>
  <c r="J21" i="2"/>
  <c r="F41" i="2"/>
  <c r="J40" i="2"/>
  <c r="J63" i="2"/>
  <c r="F64" i="2"/>
  <c r="J131" i="2"/>
  <c r="F132" i="2"/>
  <c r="J132" i="2" s="1"/>
  <c r="J73" i="2"/>
  <c r="F74" i="2"/>
  <c r="F46" i="2"/>
  <c r="J45" i="2"/>
  <c r="F68" i="2"/>
  <c r="F16" i="2"/>
  <c r="F50" i="2"/>
  <c r="F97" i="2"/>
  <c r="F183" i="2"/>
  <c r="F200" i="2"/>
  <c r="J200" i="2" s="1"/>
  <c r="J78" i="2"/>
  <c r="F36" i="2"/>
  <c r="F210" i="2"/>
  <c r="J210" i="2" s="1"/>
  <c r="C24" i="16" l="1"/>
  <c r="F24" i="16"/>
  <c r="L33" i="16"/>
  <c r="P33" i="16"/>
  <c r="O45" i="16"/>
  <c r="F206" i="2"/>
  <c r="J206" i="2" s="1"/>
  <c r="N206" i="2" s="1"/>
  <c r="D35" i="11"/>
  <c r="E35" i="11" s="1"/>
  <c r="B46" i="7"/>
  <c r="C45" i="7"/>
  <c r="B41" i="10"/>
  <c r="C40" i="10"/>
  <c r="F156" i="2"/>
  <c r="J155" i="2"/>
  <c r="M155" i="2" s="1"/>
  <c r="N155" i="2" s="1"/>
  <c r="B47" i="9"/>
  <c r="C47" i="9" s="1"/>
  <c r="D52" i="11"/>
  <c r="E52" i="11" s="1"/>
  <c r="C41" i="11"/>
  <c r="D50" i="8"/>
  <c r="D70" i="8"/>
  <c r="B53" i="20"/>
  <c r="C52" i="20"/>
  <c r="H64" i="20"/>
  <c r="I64" i="20" s="1"/>
  <c r="D50" i="16"/>
  <c r="E49" i="16"/>
  <c r="K34" i="16"/>
  <c r="C34" i="16"/>
  <c r="N46" i="16"/>
  <c r="K24" i="16"/>
  <c r="B25" i="16"/>
  <c r="AB82" i="2"/>
  <c r="M54" i="16"/>
  <c r="J216" i="2"/>
  <c r="N216" i="2" s="1"/>
  <c r="V117" i="2"/>
  <c r="M117" i="2"/>
  <c r="N117" i="2" s="1"/>
  <c r="J215" i="2"/>
  <c r="N215" i="2" s="1"/>
  <c r="F196" i="2"/>
  <c r="J196" i="2" s="1"/>
  <c r="B35" i="16"/>
  <c r="F35" i="16" s="1"/>
  <c r="N238" i="2"/>
  <c r="N239" i="2" s="1"/>
  <c r="N240" i="2" s="1"/>
  <c r="N241" i="2" s="1"/>
  <c r="N242" i="2" s="1"/>
  <c r="N243" i="2" s="1"/>
  <c r="N244" i="2" s="1"/>
  <c r="U83" i="2"/>
  <c r="V83" i="2" s="1"/>
  <c r="N134" i="2"/>
  <c r="M135" i="2"/>
  <c r="N139" i="2"/>
  <c r="M140" i="2"/>
  <c r="N140" i="2" s="1"/>
  <c r="B32" i="11"/>
  <c r="F32" i="11" s="1"/>
  <c r="B42" i="11"/>
  <c r="F42" i="11" s="1"/>
  <c r="V108" i="2"/>
  <c r="U109" i="2"/>
  <c r="U110" i="2" s="1"/>
  <c r="M20" i="2"/>
  <c r="M21" i="2" s="1"/>
  <c r="U179" i="2"/>
  <c r="V178" i="2"/>
  <c r="M63" i="2"/>
  <c r="N63" i="2" s="1"/>
  <c r="AB83" i="2"/>
  <c r="AA84" i="2"/>
  <c r="M178" i="2"/>
  <c r="N178" i="2" s="1"/>
  <c r="M108" i="2"/>
  <c r="N107" i="2"/>
  <c r="N99" i="2"/>
  <c r="M100" i="2"/>
  <c r="M60" i="2"/>
  <c r="N60" i="2" s="1"/>
  <c r="M94" i="2"/>
  <c r="N94" i="2" s="1"/>
  <c r="U75" i="2"/>
  <c r="V75" i="2" s="1"/>
  <c r="N78" i="2"/>
  <c r="M79" i="2"/>
  <c r="AB74" i="2"/>
  <c r="AA75" i="2"/>
  <c r="T69" i="2"/>
  <c r="N68" i="2"/>
  <c r="M74" i="2"/>
  <c r="N73" i="2"/>
  <c r="M130" i="2"/>
  <c r="M128" i="2"/>
  <c r="N49" i="2"/>
  <c r="M50" i="2"/>
  <c r="N39" i="2"/>
  <c r="M40" i="2"/>
  <c r="N44" i="2"/>
  <c r="M45" i="2"/>
  <c r="N35" i="2"/>
  <c r="M36" i="2"/>
  <c r="N15" i="2"/>
  <c r="M16" i="2"/>
  <c r="N11" i="2"/>
  <c r="M12" i="2"/>
  <c r="J152" i="2"/>
  <c r="M152" i="2" s="1"/>
  <c r="N152" i="2" s="1"/>
  <c r="J151" i="2"/>
  <c r="M151" i="2" s="1"/>
  <c r="N151" i="2" s="1"/>
  <c r="O326" i="2"/>
  <c r="G327" i="2"/>
  <c r="O327" i="2" s="1"/>
  <c r="O330" i="2"/>
  <c r="G331" i="2"/>
  <c r="F207" i="2"/>
  <c r="F93" i="2"/>
  <c r="F94" i="2" s="1"/>
  <c r="J94" i="2" s="1"/>
  <c r="F136" i="2"/>
  <c r="J136" i="2" s="1"/>
  <c r="F217" i="2"/>
  <c r="J36" i="2"/>
  <c r="F37" i="2"/>
  <c r="J37" i="2" s="1"/>
  <c r="F47" i="2"/>
  <c r="J47" i="2" s="1"/>
  <c r="J46" i="2"/>
  <c r="J41" i="2"/>
  <c r="F42" i="2"/>
  <c r="J42" i="2" s="1"/>
  <c r="F109" i="2"/>
  <c r="J108" i="2"/>
  <c r="J97" i="2"/>
  <c r="F98" i="2"/>
  <c r="J183" i="2"/>
  <c r="F184" i="2"/>
  <c r="J184" i="2" s="1"/>
  <c r="J16" i="2"/>
  <c r="F17" i="2"/>
  <c r="N196" i="2"/>
  <c r="F197" i="2"/>
  <c r="F23" i="2"/>
  <c r="J22" i="2"/>
  <c r="F179" i="2"/>
  <c r="J178" i="2"/>
  <c r="F69" i="2"/>
  <c r="J68" i="2"/>
  <c r="F211" i="2"/>
  <c r="J211" i="2" s="1"/>
  <c r="N210" i="2"/>
  <c r="J127" i="2"/>
  <c r="N200" i="2"/>
  <c r="F201" i="2"/>
  <c r="J201" i="2" s="1"/>
  <c r="J50" i="2"/>
  <c r="F51" i="2"/>
  <c r="F75" i="2"/>
  <c r="J74" i="2"/>
  <c r="J64" i="2"/>
  <c r="F65" i="2"/>
  <c r="J65" i="2" s="1"/>
  <c r="F85" i="2"/>
  <c r="J85" i="2" s="1"/>
  <c r="J84" i="2"/>
  <c r="C25" i="16" l="1"/>
  <c r="F25" i="16"/>
  <c r="L34" i="16"/>
  <c r="P34" i="16"/>
  <c r="L24" i="16"/>
  <c r="P24" i="16"/>
  <c r="O46" i="16"/>
  <c r="C32" i="11"/>
  <c r="C42" i="11"/>
  <c r="D36" i="11"/>
  <c r="E36" i="11" s="1"/>
  <c r="F157" i="2"/>
  <c r="J156" i="2"/>
  <c r="M156" i="2" s="1"/>
  <c r="N156" i="2" s="1"/>
  <c r="B42" i="10"/>
  <c r="C41" i="10"/>
  <c r="B48" i="9"/>
  <c r="C48" i="9" s="1"/>
  <c r="D53" i="11"/>
  <c r="E53" i="11" s="1"/>
  <c r="B47" i="7"/>
  <c r="C46" i="7"/>
  <c r="D71" i="8"/>
  <c r="D51" i="8"/>
  <c r="H65" i="20"/>
  <c r="I65" i="20" s="1"/>
  <c r="B54" i="20"/>
  <c r="C53" i="20"/>
  <c r="D51" i="16"/>
  <c r="E50" i="16"/>
  <c r="K35" i="16"/>
  <c r="C35" i="16"/>
  <c r="N47" i="16"/>
  <c r="B26" i="16"/>
  <c r="K25" i="16"/>
  <c r="M55" i="16"/>
  <c r="J207" i="2"/>
  <c r="N207" i="2" s="1"/>
  <c r="J197" i="2"/>
  <c r="N197" i="2" s="1"/>
  <c r="J217" i="2"/>
  <c r="N217" i="2" s="1"/>
  <c r="U84" i="2"/>
  <c r="V84" i="2" s="1"/>
  <c r="B36" i="16"/>
  <c r="F36" i="16" s="1"/>
  <c r="B33" i="11"/>
  <c r="F33" i="11" s="1"/>
  <c r="B43" i="11"/>
  <c r="F43" i="11" s="1"/>
  <c r="N135" i="2"/>
  <c r="M136" i="2"/>
  <c r="M179" i="2"/>
  <c r="N179" i="2" s="1"/>
  <c r="V109" i="2"/>
  <c r="N20" i="2"/>
  <c r="M127" i="2"/>
  <c r="N128" i="2"/>
  <c r="AB75" i="2"/>
  <c r="AA76" i="2"/>
  <c r="AB76" i="2" s="1"/>
  <c r="U76" i="2"/>
  <c r="V76" i="2" s="1"/>
  <c r="M64" i="2"/>
  <c r="N64" i="2" s="1"/>
  <c r="M75" i="2"/>
  <c r="N74" i="2"/>
  <c r="N79" i="2"/>
  <c r="M80" i="2"/>
  <c r="N80" i="2" s="1"/>
  <c r="M109" i="2"/>
  <c r="N108" i="2"/>
  <c r="AB84" i="2"/>
  <c r="AA85" i="2"/>
  <c r="AB85" i="2" s="1"/>
  <c r="T70" i="2"/>
  <c r="N70" i="2" s="1"/>
  <c r="N69" i="2"/>
  <c r="M101" i="2"/>
  <c r="N100" i="2"/>
  <c r="U180" i="2"/>
  <c r="V180" i="2" s="1"/>
  <c r="V179" i="2"/>
  <c r="M131" i="2"/>
  <c r="N130" i="2"/>
  <c r="N40" i="2"/>
  <c r="M41" i="2"/>
  <c r="M46" i="2"/>
  <c r="N45" i="2"/>
  <c r="N50" i="2"/>
  <c r="M51" i="2"/>
  <c r="M37" i="2"/>
  <c r="N37" i="2" s="1"/>
  <c r="N36" i="2"/>
  <c r="M22" i="2"/>
  <c r="N21" i="2"/>
  <c r="M13" i="2"/>
  <c r="N13" i="2" s="1"/>
  <c r="N12" i="2"/>
  <c r="N16" i="2"/>
  <c r="M17" i="2"/>
  <c r="F137" i="2"/>
  <c r="J137" i="2" s="1"/>
  <c r="G332" i="2"/>
  <c r="O331" i="2"/>
  <c r="J93" i="2"/>
  <c r="J69" i="2"/>
  <c r="F70" i="2"/>
  <c r="J70" i="2" s="1"/>
  <c r="F24" i="2"/>
  <c r="J23" i="2"/>
  <c r="F110" i="2"/>
  <c r="J109" i="2"/>
  <c r="J51" i="2"/>
  <c r="F52" i="2"/>
  <c r="J17" i="2"/>
  <c r="F18" i="2"/>
  <c r="J18" i="2" s="1"/>
  <c r="J98" i="2"/>
  <c r="F99" i="2"/>
  <c r="J75" i="2"/>
  <c r="F76" i="2"/>
  <c r="J76" i="2" s="1"/>
  <c r="F212" i="2"/>
  <c r="N211" i="2"/>
  <c r="F180" i="2"/>
  <c r="J179" i="2"/>
  <c r="F202" i="2"/>
  <c r="N201" i="2"/>
  <c r="C26" i="16" l="1"/>
  <c r="F26" i="16"/>
  <c r="L25" i="16"/>
  <c r="P25" i="16"/>
  <c r="L35" i="16"/>
  <c r="P35" i="16"/>
  <c r="O47" i="16"/>
  <c r="C43" i="11"/>
  <c r="C33" i="11"/>
  <c r="D37" i="11"/>
  <c r="E37" i="11" s="1"/>
  <c r="B49" i="9"/>
  <c r="C49" i="9" s="1"/>
  <c r="B48" i="7"/>
  <c r="C47" i="7"/>
  <c r="F158" i="2"/>
  <c r="J157" i="2"/>
  <c r="M157" i="2" s="1"/>
  <c r="N157" i="2" s="1"/>
  <c r="D54" i="11"/>
  <c r="E54" i="11" s="1"/>
  <c r="B43" i="10"/>
  <c r="C42" i="10"/>
  <c r="D52" i="8"/>
  <c r="D72" i="8"/>
  <c r="B55" i="20"/>
  <c r="C54" i="20"/>
  <c r="H66" i="20"/>
  <c r="I66" i="20" s="1"/>
  <c r="K36" i="16"/>
  <c r="C36" i="16"/>
  <c r="D52" i="16"/>
  <c r="E51" i="16"/>
  <c r="N48" i="16"/>
  <c r="B27" i="16"/>
  <c r="K26" i="16"/>
  <c r="U85" i="2"/>
  <c r="V85" i="2" s="1"/>
  <c r="M56" i="16"/>
  <c r="J202" i="2"/>
  <c r="N202" i="2" s="1"/>
  <c r="J212" i="2"/>
  <c r="N212" i="2" s="1"/>
  <c r="B37" i="16"/>
  <c r="F37" i="16" s="1"/>
  <c r="B44" i="11"/>
  <c r="F44" i="11" s="1"/>
  <c r="B34" i="11"/>
  <c r="F34" i="11" s="1"/>
  <c r="N136" i="2"/>
  <c r="M137" i="2"/>
  <c r="N137" i="2" s="1"/>
  <c r="V110" i="2"/>
  <c r="U111" i="2"/>
  <c r="N127" i="2"/>
  <c r="J180" i="2"/>
  <c r="M180" i="2"/>
  <c r="N180" i="2" s="1"/>
  <c r="M65" i="2"/>
  <c r="N65" i="2" s="1"/>
  <c r="M102" i="2"/>
  <c r="N101" i="2"/>
  <c r="M110" i="2"/>
  <c r="N109" i="2"/>
  <c r="M76" i="2"/>
  <c r="N76" i="2" s="1"/>
  <c r="N75" i="2"/>
  <c r="N131" i="2"/>
  <c r="M132" i="2"/>
  <c r="N132" i="2" s="1"/>
  <c r="M47" i="2"/>
  <c r="N47" i="2" s="1"/>
  <c r="N46" i="2"/>
  <c r="N51" i="2"/>
  <c r="M52" i="2"/>
  <c r="N41" i="2"/>
  <c r="M42" i="2"/>
  <c r="N42" i="2" s="1"/>
  <c r="M23" i="2"/>
  <c r="N22" i="2"/>
  <c r="N17" i="2"/>
  <c r="M18" i="2"/>
  <c r="N18" i="2" s="1"/>
  <c r="G333" i="2"/>
  <c r="O332" i="2"/>
  <c r="F25" i="2"/>
  <c r="J24" i="2"/>
  <c r="J99" i="2"/>
  <c r="F100" i="2"/>
  <c r="J52" i="2"/>
  <c r="F53" i="2"/>
  <c r="J53" i="2" s="1"/>
  <c r="F111" i="2"/>
  <c r="J110" i="2"/>
  <c r="C27" i="16" l="1"/>
  <c r="F27" i="16"/>
  <c r="L36" i="16"/>
  <c r="P36" i="16"/>
  <c r="L26" i="16"/>
  <c r="P26" i="16"/>
  <c r="O48" i="16"/>
  <c r="B50" i="9"/>
  <c r="C50" i="9" s="1"/>
  <c r="C44" i="11"/>
  <c r="C34" i="11"/>
  <c r="D38" i="11"/>
  <c r="E38" i="11" s="1"/>
  <c r="D55" i="11"/>
  <c r="E55" i="11" s="1"/>
  <c r="F159" i="2"/>
  <c r="J158" i="2"/>
  <c r="M158" i="2" s="1"/>
  <c r="N158" i="2" s="1"/>
  <c r="B49" i="7"/>
  <c r="C48" i="7"/>
  <c r="B44" i="10"/>
  <c r="C43" i="10"/>
  <c r="D73" i="8"/>
  <c r="D53" i="8"/>
  <c r="H67" i="20"/>
  <c r="I67" i="20" s="1"/>
  <c r="B56" i="20"/>
  <c r="C55" i="20"/>
  <c r="K37" i="16"/>
  <c r="C37" i="16"/>
  <c r="D53" i="16"/>
  <c r="E52" i="16"/>
  <c r="N49" i="16"/>
  <c r="B28" i="16"/>
  <c r="K27" i="16"/>
  <c r="M57" i="16"/>
  <c r="B38" i="16"/>
  <c r="F38" i="16" s="1"/>
  <c r="B35" i="11"/>
  <c r="F35" i="11" s="1"/>
  <c r="B45" i="11"/>
  <c r="F45" i="11" s="1"/>
  <c r="U112" i="2"/>
  <c r="V111" i="2"/>
  <c r="M111" i="2"/>
  <c r="N110" i="2"/>
  <c r="M103" i="2"/>
  <c r="N102" i="2"/>
  <c r="M53" i="2"/>
  <c r="N53" i="2" s="1"/>
  <c r="N52" i="2"/>
  <c r="M24" i="2"/>
  <c r="N23" i="2"/>
  <c r="G334" i="2"/>
  <c r="O333" i="2"/>
  <c r="F112" i="2"/>
  <c r="J111" i="2"/>
  <c r="F26" i="2"/>
  <c r="J25" i="2"/>
  <c r="J100" i="2"/>
  <c r="F101" i="2"/>
  <c r="C28" i="16" l="1"/>
  <c r="F28" i="16"/>
  <c r="L37" i="16"/>
  <c r="P37" i="16"/>
  <c r="L27" i="16"/>
  <c r="P27" i="16"/>
  <c r="O49" i="16"/>
  <c r="B51" i="9"/>
  <c r="C51" i="9" s="1"/>
  <c r="C45" i="11"/>
  <c r="C35" i="11"/>
  <c r="D39" i="11"/>
  <c r="E39" i="11" s="1"/>
  <c r="B50" i="7"/>
  <c r="C49" i="7"/>
  <c r="D56" i="11"/>
  <c r="E56" i="11" s="1"/>
  <c r="B45" i="10"/>
  <c r="C44" i="10"/>
  <c r="F160" i="2"/>
  <c r="J159" i="2"/>
  <c r="D54" i="8"/>
  <c r="D74" i="8"/>
  <c r="B57" i="20"/>
  <c r="C56" i="20"/>
  <c r="H68" i="20"/>
  <c r="I68" i="20" s="1"/>
  <c r="K38" i="16"/>
  <c r="C38" i="16"/>
  <c r="D54" i="16"/>
  <c r="E53" i="16"/>
  <c r="N50" i="16"/>
  <c r="B29" i="16"/>
  <c r="K28" i="16"/>
  <c r="M58" i="16"/>
  <c r="B39" i="16"/>
  <c r="F39" i="16" s="1"/>
  <c r="B52" i="9"/>
  <c r="C52" i="9" s="1"/>
  <c r="B36" i="11"/>
  <c r="F36" i="11" s="1"/>
  <c r="B46" i="11"/>
  <c r="F46" i="11" s="1"/>
  <c r="V112" i="2"/>
  <c r="U113" i="2"/>
  <c r="V113" i="2" s="1"/>
  <c r="M104" i="2"/>
  <c r="N104" i="2" s="1"/>
  <c r="N103" i="2"/>
  <c r="M112" i="2"/>
  <c r="N111" i="2"/>
  <c r="M25" i="2"/>
  <c r="N24" i="2"/>
  <c r="G335" i="2"/>
  <c r="O334" i="2"/>
  <c r="J101" i="2"/>
  <c r="F102" i="2"/>
  <c r="F27" i="2"/>
  <c r="J26" i="2"/>
  <c r="F113" i="2"/>
  <c r="J113" i="2" s="1"/>
  <c r="J112" i="2"/>
  <c r="C29" i="16" l="1"/>
  <c r="F29" i="16"/>
  <c r="L38" i="16"/>
  <c r="P38" i="16"/>
  <c r="L28" i="16"/>
  <c r="P28" i="16"/>
  <c r="O50" i="16"/>
  <c r="C46" i="11"/>
  <c r="C36" i="11"/>
  <c r="D40" i="11"/>
  <c r="E40" i="11" s="1"/>
  <c r="B46" i="10"/>
  <c r="C45" i="10"/>
  <c r="B51" i="7"/>
  <c r="C50" i="7"/>
  <c r="F161" i="2"/>
  <c r="J160" i="2"/>
  <c r="M160" i="2" s="1"/>
  <c r="N160" i="2" s="1"/>
  <c r="D57" i="11"/>
  <c r="E57" i="11" s="1"/>
  <c r="D75" i="8"/>
  <c r="H69" i="20"/>
  <c r="I69" i="20" s="1"/>
  <c r="B58" i="20"/>
  <c r="C57" i="20"/>
  <c r="K39" i="16"/>
  <c r="C39" i="16"/>
  <c r="D55" i="16"/>
  <c r="E55" i="16" s="1"/>
  <c r="E54" i="16"/>
  <c r="N51" i="16"/>
  <c r="B30" i="16"/>
  <c r="K29" i="16"/>
  <c r="M59" i="16"/>
  <c r="B40" i="16"/>
  <c r="F40" i="16" s="1"/>
  <c r="B53" i="9"/>
  <c r="C53" i="9" s="1"/>
  <c r="B47" i="11"/>
  <c r="F47" i="11" s="1"/>
  <c r="B37" i="11"/>
  <c r="F37" i="11" s="1"/>
  <c r="M113" i="2"/>
  <c r="N113" i="2" s="1"/>
  <c r="N112" i="2"/>
  <c r="M26" i="2"/>
  <c r="N25" i="2"/>
  <c r="O335" i="2"/>
  <c r="G336" i="2"/>
  <c r="J102" i="2"/>
  <c r="F103" i="2"/>
  <c r="F28" i="2"/>
  <c r="J27" i="2"/>
  <c r="C30" i="16" l="1"/>
  <c r="F30" i="16"/>
  <c r="L29" i="16"/>
  <c r="P29" i="16"/>
  <c r="L39" i="16"/>
  <c r="P39" i="16"/>
  <c r="O51" i="16"/>
  <c r="C37" i="11"/>
  <c r="C47" i="11"/>
  <c r="D58" i="11"/>
  <c r="E58" i="11" s="1"/>
  <c r="B47" i="10"/>
  <c r="C46" i="10"/>
  <c r="F162" i="2"/>
  <c r="J161" i="2"/>
  <c r="B52" i="7"/>
  <c r="C51" i="7"/>
  <c r="D76" i="8"/>
  <c r="B59" i="20"/>
  <c r="C58" i="20"/>
  <c r="H70" i="20"/>
  <c r="I70" i="20" s="1"/>
  <c r="K40" i="16"/>
  <c r="C40" i="16"/>
  <c r="N52" i="16"/>
  <c r="B31" i="16"/>
  <c r="K30" i="16"/>
  <c r="M60" i="16"/>
  <c r="B41" i="16"/>
  <c r="F41" i="16" s="1"/>
  <c r="B54" i="9"/>
  <c r="C54" i="9" s="1"/>
  <c r="B38" i="11"/>
  <c r="F38" i="11" s="1"/>
  <c r="B48" i="11"/>
  <c r="F48" i="11" s="1"/>
  <c r="M27" i="2"/>
  <c r="N26" i="2"/>
  <c r="G337" i="2"/>
  <c r="J103" i="2"/>
  <c r="F104" i="2"/>
  <c r="J104" i="2" s="1"/>
  <c r="F29" i="2"/>
  <c r="J29" i="2" s="1"/>
  <c r="J28" i="2"/>
  <c r="C31" i="16" l="1"/>
  <c r="F31" i="16"/>
  <c r="L30" i="16"/>
  <c r="P30" i="16"/>
  <c r="L40" i="16"/>
  <c r="P40" i="16"/>
  <c r="O52" i="16"/>
  <c r="C48" i="11"/>
  <c r="C38" i="11"/>
  <c r="B53" i="7"/>
  <c r="C52" i="7"/>
  <c r="B48" i="10"/>
  <c r="C47" i="10"/>
  <c r="F163" i="2"/>
  <c r="J162" i="2"/>
  <c r="D59" i="11"/>
  <c r="E59" i="11" s="1"/>
  <c r="D77" i="8"/>
  <c r="H71" i="20"/>
  <c r="I71" i="20" s="1"/>
  <c r="B60" i="20"/>
  <c r="C59" i="20"/>
  <c r="K41" i="16"/>
  <c r="C41" i="16"/>
  <c r="N53" i="16"/>
  <c r="B32" i="16"/>
  <c r="K31" i="16"/>
  <c r="M61" i="16"/>
  <c r="B42" i="16"/>
  <c r="F42" i="16" s="1"/>
  <c r="N245" i="2"/>
  <c r="B55" i="9"/>
  <c r="C55" i="9" s="1"/>
  <c r="B39" i="11"/>
  <c r="F39" i="11" s="1"/>
  <c r="B49" i="11"/>
  <c r="F49" i="11" s="1"/>
  <c r="M28" i="2"/>
  <c r="N27" i="2"/>
  <c r="G338" i="2"/>
  <c r="C32" i="16" l="1"/>
  <c r="F32" i="16"/>
  <c r="L31" i="16"/>
  <c r="P31" i="16"/>
  <c r="L41" i="16"/>
  <c r="P41" i="16"/>
  <c r="O53" i="16"/>
  <c r="C49" i="11"/>
  <c r="C39" i="11"/>
  <c r="D60" i="11"/>
  <c r="E60" i="11" s="1"/>
  <c r="F164" i="2"/>
  <c r="J163" i="2"/>
  <c r="M163" i="2" s="1"/>
  <c r="N163" i="2" s="1"/>
  <c r="B49" i="10"/>
  <c r="C48" i="10"/>
  <c r="B54" i="7"/>
  <c r="C53" i="7"/>
  <c r="D78" i="8"/>
  <c r="B61" i="20"/>
  <c r="C60" i="20"/>
  <c r="H72" i="20"/>
  <c r="I72" i="20" s="1"/>
  <c r="K42" i="16"/>
  <c r="C42" i="16"/>
  <c r="N54" i="16"/>
  <c r="K32" i="16"/>
  <c r="M62" i="16"/>
  <c r="B43" i="16"/>
  <c r="F43" i="16" s="1"/>
  <c r="N246" i="2"/>
  <c r="B56" i="9"/>
  <c r="C56" i="9" s="1"/>
  <c r="B50" i="11"/>
  <c r="F50" i="11" s="1"/>
  <c r="B40" i="11"/>
  <c r="F40" i="11" s="1"/>
  <c r="N28" i="2"/>
  <c r="M29" i="2"/>
  <c r="N29" i="2" s="1"/>
  <c r="M336" i="2"/>
  <c r="O338" i="2"/>
  <c r="G339" i="2"/>
  <c r="L42" i="16" l="1"/>
  <c r="P42" i="16"/>
  <c r="L32" i="16"/>
  <c r="P32" i="16"/>
  <c r="O54" i="16"/>
  <c r="C50" i="11"/>
  <c r="B55" i="7"/>
  <c r="C54" i="7"/>
  <c r="F165" i="2"/>
  <c r="J165" i="2" s="1"/>
  <c r="M165" i="2" s="1"/>
  <c r="N165" i="2" s="1"/>
  <c r="J164" i="2"/>
  <c r="M164" i="2" s="1"/>
  <c r="N164" i="2" s="1"/>
  <c r="I165" i="2"/>
  <c r="B50" i="10"/>
  <c r="C49" i="10"/>
  <c r="D61" i="11"/>
  <c r="E61" i="11" s="1"/>
  <c r="C40" i="11"/>
  <c r="D79" i="8"/>
  <c r="H73" i="20"/>
  <c r="I73" i="20" s="1"/>
  <c r="B62" i="20"/>
  <c r="C61" i="20"/>
  <c r="K43" i="16"/>
  <c r="C43" i="16"/>
  <c r="N55" i="16"/>
  <c r="M63" i="16"/>
  <c r="B44" i="16"/>
  <c r="F44" i="16" s="1"/>
  <c r="N247" i="2"/>
  <c r="B57" i="9"/>
  <c r="C57" i="9" s="1"/>
  <c r="B51" i="11"/>
  <c r="F51" i="11" s="1"/>
  <c r="M162" i="2"/>
  <c r="N162" i="2" s="1"/>
  <c r="M161" i="2"/>
  <c r="N161" i="2" s="1"/>
  <c r="M337" i="2"/>
  <c r="O337" i="2" s="1"/>
  <c r="O336" i="2"/>
  <c r="G340" i="2"/>
  <c r="M339" i="2"/>
  <c r="O339" i="2" s="1"/>
  <c r="L43" i="16" l="1"/>
  <c r="P43" i="16"/>
  <c r="O55" i="16"/>
  <c r="C51" i="11"/>
  <c r="B51" i="10"/>
  <c r="C50" i="10"/>
  <c r="D62" i="11"/>
  <c r="E62" i="11" s="1"/>
  <c r="B56" i="7"/>
  <c r="C55" i="7"/>
  <c r="D80" i="8"/>
  <c r="B63" i="20"/>
  <c r="C62" i="20"/>
  <c r="H74" i="20"/>
  <c r="I74" i="20" s="1"/>
  <c r="K44" i="16"/>
  <c r="C44" i="16"/>
  <c r="D56" i="16"/>
  <c r="M64" i="16"/>
  <c r="B45" i="16"/>
  <c r="F45" i="16" s="1"/>
  <c r="B58" i="9"/>
  <c r="C58" i="9" s="1"/>
  <c r="B52" i="11"/>
  <c r="F52" i="11" s="1"/>
  <c r="M340" i="2"/>
  <c r="O340" i="2" s="1"/>
  <c r="J145" i="2"/>
  <c r="J147" i="2"/>
  <c r="L44" i="16" l="1"/>
  <c r="P44" i="16"/>
  <c r="C52" i="11"/>
  <c r="B57" i="7"/>
  <c r="C56" i="7"/>
  <c r="B52" i="10"/>
  <c r="C51" i="10"/>
  <c r="D63" i="11"/>
  <c r="E63" i="11" s="1"/>
  <c r="D81" i="8"/>
  <c r="H75" i="20"/>
  <c r="I75" i="20" s="1"/>
  <c r="B64" i="20"/>
  <c r="C63" i="20"/>
  <c r="K45" i="16"/>
  <c r="C45" i="16"/>
  <c r="N56" i="16"/>
  <c r="E56" i="16"/>
  <c r="D57" i="16"/>
  <c r="M65" i="16"/>
  <c r="B46" i="16"/>
  <c r="F46" i="16" s="1"/>
  <c r="B59" i="9"/>
  <c r="C59" i="9" s="1"/>
  <c r="B53" i="11"/>
  <c r="F53" i="11" s="1"/>
  <c r="J146" i="2"/>
  <c r="M146" i="2" s="1"/>
  <c r="M82" i="2"/>
  <c r="AF82" i="2"/>
  <c r="AF83" i="2" s="1"/>
  <c r="AF84" i="2" s="1"/>
  <c r="AF85" i="2" s="1"/>
  <c r="L45" i="16" l="1"/>
  <c r="P45" i="16"/>
  <c r="O56" i="16"/>
  <c r="C53" i="11"/>
  <c r="B58" i="7"/>
  <c r="C57" i="7"/>
  <c r="B53" i="10"/>
  <c r="C52" i="10"/>
  <c r="D64" i="11"/>
  <c r="E64" i="11" s="1"/>
  <c r="D82" i="8"/>
  <c r="B65" i="20"/>
  <c r="C64" i="20"/>
  <c r="H76" i="20"/>
  <c r="I76" i="20" s="1"/>
  <c r="N57" i="16"/>
  <c r="E57" i="16"/>
  <c r="K46" i="16"/>
  <c r="C46" i="16"/>
  <c r="D58" i="16"/>
  <c r="M66" i="16"/>
  <c r="B47" i="16"/>
  <c r="F47" i="16" s="1"/>
  <c r="B60" i="9"/>
  <c r="C60" i="9" s="1"/>
  <c r="B54" i="11"/>
  <c r="F54" i="11" s="1"/>
  <c r="N146" i="2"/>
  <c r="M147" i="2"/>
  <c r="N147" i="2" s="1"/>
  <c r="M83" i="2"/>
  <c r="N82" i="2"/>
  <c r="N86" i="2"/>
  <c r="L46" i="16" l="1"/>
  <c r="P46" i="16"/>
  <c r="O57" i="16"/>
  <c r="C54" i="11"/>
  <c r="B59" i="7"/>
  <c r="C58" i="7"/>
  <c r="D65" i="11"/>
  <c r="E65" i="11" s="1"/>
  <c r="B54" i="10"/>
  <c r="C53" i="10"/>
  <c r="D83" i="8"/>
  <c r="H77" i="20"/>
  <c r="I77" i="20" s="1"/>
  <c r="B66" i="20"/>
  <c r="C65" i="20"/>
  <c r="N58" i="16"/>
  <c r="E58" i="16"/>
  <c r="K47" i="16"/>
  <c r="C47" i="16"/>
  <c r="D59" i="16"/>
  <c r="M67" i="16"/>
  <c r="B48" i="16"/>
  <c r="F48" i="16" s="1"/>
  <c r="B61" i="9"/>
  <c r="C61" i="9" s="1"/>
  <c r="B55" i="11"/>
  <c r="F55" i="11" s="1"/>
  <c r="N83" i="2"/>
  <c r="M84" i="2"/>
  <c r="L47" i="16" l="1"/>
  <c r="P47" i="16"/>
  <c r="O58" i="16"/>
  <c r="C55" i="11"/>
  <c r="B60" i="7"/>
  <c r="C59" i="7"/>
  <c r="B55" i="10"/>
  <c r="C54" i="10"/>
  <c r="D66" i="11"/>
  <c r="E66" i="11" s="1"/>
  <c r="D84" i="8"/>
  <c r="B67" i="20"/>
  <c r="C66" i="20"/>
  <c r="H78" i="20"/>
  <c r="I78" i="20" s="1"/>
  <c r="N59" i="16"/>
  <c r="E59" i="16"/>
  <c r="K48" i="16"/>
  <c r="C48" i="16"/>
  <c r="D60" i="16"/>
  <c r="M68" i="16"/>
  <c r="B49" i="16"/>
  <c r="F49" i="16" s="1"/>
  <c r="B62" i="9"/>
  <c r="C62" i="9" s="1"/>
  <c r="B56" i="11"/>
  <c r="F56" i="11" s="1"/>
  <c r="M85" i="2"/>
  <c r="N85" i="2" s="1"/>
  <c r="N84" i="2"/>
  <c r="L48" i="16" l="1"/>
  <c r="P48" i="16"/>
  <c r="O59" i="16"/>
  <c r="C56" i="11"/>
  <c r="D67" i="11"/>
  <c r="E67" i="11" s="1"/>
  <c r="B56" i="10"/>
  <c r="C55" i="10"/>
  <c r="B61" i="7"/>
  <c r="C60" i="7"/>
  <c r="D85" i="8"/>
  <c r="H79" i="20"/>
  <c r="I79" i="20" s="1"/>
  <c r="B68" i="20"/>
  <c r="C67" i="20"/>
  <c r="N60" i="16"/>
  <c r="E60" i="16"/>
  <c r="K49" i="16"/>
  <c r="C49" i="16"/>
  <c r="D61" i="16"/>
  <c r="M69" i="16"/>
  <c r="B50" i="16"/>
  <c r="F50" i="16" s="1"/>
  <c r="B63" i="9"/>
  <c r="C63" i="9" s="1"/>
  <c r="B57" i="11"/>
  <c r="F57" i="11" s="1"/>
  <c r="L49" i="16" l="1"/>
  <c r="P49" i="16"/>
  <c r="O60" i="16"/>
  <c r="C57" i="11"/>
  <c r="B57" i="10"/>
  <c r="C56" i="10"/>
  <c r="D68" i="11"/>
  <c r="E68" i="11" s="1"/>
  <c r="B62" i="7"/>
  <c r="C61" i="7"/>
  <c r="D86" i="8"/>
  <c r="B69" i="20"/>
  <c r="C68" i="20"/>
  <c r="H80" i="20"/>
  <c r="I80" i="20" s="1"/>
  <c r="N61" i="16"/>
  <c r="E61" i="16"/>
  <c r="K50" i="16"/>
  <c r="C50" i="16"/>
  <c r="D62" i="16"/>
  <c r="M70" i="16"/>
  <c r="B51" i="16"/>
  <c r="F51" i="16" s="1"/>
  <c r="B64" i="9"/>
  <c r="C64" i="9" s="1"/>
  <c r="B58" i="11"/>
  <c r="F58" i="11" s="1"/>
  <c r="L50" i="16" l="1"/>
  <c r="P50" i="16"/>
  <c r="O61" i="16"/>
  <c r="C58" i="11"/>
  <c r="B58" i="10"/>
  <c r="C57" i="10"/>
  <c r="B63" i="7"/>
  <c r="C62" i="7"/>
  <c r="D69" i="11"/>
  <c r="E69" i="11" s="1"/>
  <c r="D87" i="8"/>
  <c r="H81" i="20"/>
  <c r="I81" i="20" s="1"/>
  <c r="B70" i="20"/>
  <c r="C69" i="20"/>
  <c r="N62" i="16"/>
  <c r="E62" i="16"/>
  <c r="K51" i="16"/>
  <c r="C51" i="16"/>
  <c r="D63" i="16"/>
  <c r="M71" i="16"/>
  <c r="B52" i="16"/>
  <c r="F52" i="16" s="1"/>
  <c r="B65" i="9"/>
  <c r="C65" i="9" s="1"/>
  <c r="B59" i="11"/>
  <c r="F59" i="11" s="1"/>
  <c r="L51" i="16" l="1"/>
  <c r="P51" i="16"/>
  <c r="O62" i="16"/>
  <c r="C59" i="11"/>
  <c r="D70" i="11"/>
  <c r="E70" i="11" s="1"/>
  <c r="B59" i="10"/>
  <c r="C58" i="10"/>
  <c r="B64" i="7"/>
  <c r="C63" i="7"/>
  <c r="D88" i="8"/>
  <c r="B71" i="20"/>
  <c r="C70" i="20"/>
  <c r="H82" i="20"/>
  <c r="I82" i="20" s="1"/>
  <c r="N63" i="16"/>
  <c r="E63" i="16"/>
  <c r="K52" i="16"/>
  <c r="C52" i="16"/>
  <c r="D64" i="16"/>
  <c r="M72" i="16"/>
  <c r="B53" i="16"/>
  <c r="F53" i="16" s="1"/>
  <c r="B66" i="9"/>
  <c r="C66" i="9" s="1"/>
  <c r="B60" i="11"/>
  <c r="F60" i="11" s="1"/>
  <c r="L52" i="16" l="1"/>
  <c r="P52" i="16"/>
  <c r="O63" i="16"/>
  <c r="C60" i="11"/>
  <c r="B60" i="10"/>
  <c r="C59" i="10"/>
  <c r="B65" i="7"/>
  <c r="C64" i="7"/>
  <c r="D71" i="11"/>
  <c r="E71" i="11" s="1"/>
  <c r="D89" i="8"/>
  <c r="H83" i="20"/>
  <c r="I83" i="20" s="1"/>
  <c r="B72" i="20"/>
  <c r="C71" i="20"/>
  <c r="N64" i="16"/>
  <c r="E64" i="16"/>
  <c r="K53" i="16"/>
  <c r="C53" i="16"/>
  <c r="D65" i="16"/>
  <c r="M73" i="16"/>
  <c r="B54" i="16"/>
  <c r="F54" i="16" s="1"/>
  <c r="B67" i="9"/>
  <c r="C67" i="9" s="1"/>
  <c r="B61" i="11"/>
  <c r="F61" i="11" s="1"/>
  <c r="L53" i="16" l="1"/>
  <c r="P53" i="16"/>
  <c r="O64" i="16"/>
  <c r="C61" i="11"/>
  <c r="D72" i="11"/>
  <c r="E72" i="11" s="1"/>
  <c r="B66" i="7"/>
  <c r="C65" i="7"/>
  <c r="B61" i="10"/>
  <c r="C60" i="10"/>
  <c r="D90" i="8"/>
  <c r="B73" i="20"/>
  <c r="C72" i="20"/>
  <c r="H84" i="20"/>
  <c r="I84" i="20" s="1"/>
  <c r="N65" i="16"/>
  <c r="E65" i="16"/>
  <c r="K54" i="16"/>
  <c r="C54" i="16"/>
  <c r="D66" i="16"/>
  <c r="M74" i="16"/>
  <c r="B55" i="16"/>
  <c r="F55" i="16" s="1"/>
  <c r="B68" i="9"/>
  <c r="C68" i="9" s="1"/>
  <c r="B62" i="11"/>
  <c r="F62" i="11" s="1"/>
  <c r="L54" i="16" l="1"/>
  <c r="P54" i="16"/>
  <c r="O65" i="16"/>
  <c r="C62" i="11"/>
  <c r="B62" i="10"/>
  <c r="C61" i="10"/>
  <c r="B67" i="7"/>
  <c r="C66" i="7"/>
  <c r="D73" i="11"/>
  <c r="E73" i="11" s="1"/>
  <c r="H85" i="20"/>
  <c r="I85" i="20" s="1"/>
  <c r="B74" i="20"/>
  <c r="C73" i="20"/>
  <c r="N66" i="16"/>
  <c r="E66" i="16"/>
  <c r="K55" i="16"/>
  <c r="C55" i="16"/>
  <c r="D67" i="16"/>
  <c r="M75" i="16"/>
  <c r="B56" i="16"/>
  <c r="F56" i="16" s="1"/>
  <c r="B69" i="9"/>
  <c r="C69" i="9" s="1"/>
  <c r="B63" i="11"/>
  <c r="F63" i="11" s="1"/>
  <c r="L55" i="16" l="1"/>
  <c r="P55" i="16"/>
  <c r="O66" i="16"/>
  <c r="C63" i="11"/>
  <c r="B68" i="7"/>
  <c r="C67" i="7"/>
  <c r="D74" i="11"/>
  <c r="E74" i="11" s="1"/>
  <c r="B63" i="10"/>
  <c r="C62" i="10"/>
  <c r="B75" i="20"/>
  <c r="C74" i="20"/>
  <c r="H86" i="20"/>
  <c r="I86" i="20" s="1"/>
  <c r="N67" i="16"/>
  <c r="E67" i="16"/>
  <c r="K56" i="16"/>
  <c r="C56" i="16"/>
  <c r="D68" i="16"/>
  <c r="M76" i="16"/>
  <c r="B57" i="16"/>
  <c r="F57" i="16" s="1"/>
  <c r="B70" i="9"/>
  <c r="C70" i="9" s="1"/>
  <c r="B64" i="11"/>
  <c r="F64" i="11" s="1"/>
  <c r="L56" i="16" l="1"/>
  <c r="P56" i="16"/>
  <c r="O67" i="16"/>
  <c r="C64" i="11"/>
  <c r="B64" i="10"/>
  <c r="C63" i="10"/>
  <c r="D75" i="11"/>
  <c r="E75" i="11" s="1"/>
  <c r="B69" i="7"/>
  <c r="C68" i="7"/>
  <c r="H87" i="20"/>
  <c r="I87" i="20" s="1"/>
  <c r="B76" i="20"/>
  <c r="C75" i="20"/>
  <c r="N68" i="16"/>
  <c r="E68" i="16"/>
  <c r="K57" i="16"/>
  <c r="C57" i="16"/>
  <c r="D69" i="16"/>
  <c r="M77" i="16"/>
  <c r="B58" i="16"/>
  <c r="F58" i="16" s="1"/>
  <c r="B71" i="9"/>
  <c r="C71" i="9" s="1"/>
  <c r="B65" i="11"/>
  <c r="F65" i="11" s="1"/>
  <c r="L57" i="16" l="1"/>
  <c r="P57" i="16"/>
  <c r="O68" i="16"/>
  <c r="C65" i="11"/>
  <c r="D76" i="11"/>
  <c r="E76" i="11" s="1"/>
  <c r="B70" i="7"/>
  <c r="C69" i="7"/>
  <c r="B65" i="10"/>
  <c r="C64" i="10"/>
  <c r="B77" i="20"/>
  <c r="C76" i="20"/>
  <c r="H88" i="20"/>
  <c r="I88" i="20" s="1"/>
  <c r="N69" i="16"/>
  <c r="E69" i="16"/>
  <c r="K58" i="16"/>
  <c r="C58" i="16"/>
  <c r="D70" i="16"/>
  <c r="M78" i="16"/>
  <c r="B59" i="16"/>
  <c r="F59" i="16" s="1"/>
  <c r="B72" i="9"/>
  <c r="C72" i="9" s="1"/>
  <c r="B66" i="11"/>
  <c r="F66" i="11" s="1"/>
  <c r="L58" i="16" l="1"/>
  <c r="P58" i="16"/>
  <c r="O69" i="16"/>
  <c r="C66" i="11"/>
  <c r="B71" i="7"/>
  <c r="C70" i="7"/>
  <c r="B66" i="10"/>
  <c r="C65" i="10"/>
  <c r="D77" i="11"/>
  <c r="E77" i="11" s="1"/>
  <c r="H89" i="20"/>
  <c r="I89" i="20" s="1"/>
  <c r="B78" i="20"/>
  <c r="C77" i="20"/>
  <c r="N70" i="16"/>
  <c r="E70" i="16"/>
  <c r="K59" i="16"/>
  <c r="C59" i="16"/>
  <c r="D71" i="16"/>
  <c r="M79" i="16"/>
  <c r="B60" i="16"/>
  <c r="F60" i="16" s="1"/>
  <c r="B73" i="9"/>
  <c r="C73" i="9" s="1"/>
  <c r="B67" i="11"/>
  <c r="F67" i="11" s="1"/>
  <c r="L59" i="16" l="1"/>
  <c r="P59" i="16"/>
  <c r="O70" i="16"/>
  <c r="C67" i="11"/>
  <c r="D78" i="11"/>
  <c r="E78" i="11" s="1"/>
  <c r="B67" i="10"/>
  <c r="C66" i="10"/>
  <c r="B72" i="7"/>
  <c r="C71" i="7"/>
  <c r="B79" i="20"/>
  <c r="C78" i="20"/>
  <c r="H90" i="20"/>
  <c r="I90" i="20" s="1"/>
  <c r="N71" i="16"/>
  <c r="E71" i="16"/>
  <c r="K60" i="16"/>
  <c r="C60" i="16"/>
  <c r="D72" i="16"/>
  <c r="M80" i="16"/>
  <c r="B61" i="16"/>
  <c r="F61" i="16" s="1"/>
  <c r="B74" i="9"/>
  <c r="C74" i="9" s="1"/>
  <c r="B68" i="11"/>
  <c r="F68" i="11" s="1"/>
  <c r="L60" i="16" l="1"/>
  <c r="P60" i="16"/>
  <c r="O71" i="16"/>
  <c r="C68" i="11"/>
  <c r="B73" i="7"/>
  <c r="C72" i="7"/>
  <c r="B68" i="10"/>
  <c r="C67" i="10"/>
  <c r="D79" i="11"/>
  <c r="E79" i="11" s="1"/>
  <c r="H91" i="20"/>
  <c r="I91" i="20" s="1"/>
  <c r="B80" i="20"/>
  <c r="C79" i="20"/>
  <c r="N72" i="16"/>
  <c r="E72" i="16"/>
  <c r="K61" i="16"/>
  <c r="C61" i="16"/>
  <c r="D73" i="16"/>
  <c r="M81" i="16"/>
  <c r="B62" i="16"/>
  <c r="F62" i="16" s="1"/>
  <c r="B75" i="9"/>
  <c r="C75" i="9" s="1"/>
  <c r="B69" i="11"/>
  <c r="F69" i="11" s="1"/>
  <c r="L61" i="16" l="1"/>
  <c r="P61" i="16"/>
  <c r="O72" i="16"/>
  <c r="C69" i="11"/>
  <c r="D80" i="11"/>
  <c r="E80" i="11" s="1"/>
  <c r="B69" i="10"/>
  <c r="C68" i="10"/>
  <c r="B74" i="7"/>
  <c r="C73" i="7"/>
  <c r="B81" i="20"/>
  <c r="C80" i="20"/>
  <c r="H92" i="20"/>
  <c r="I92" i="20" s="1"/>
  <c r="N73" i="16"/>
  <c r="E73" i="16"/>
  <c r="K62" i="16"/>
  <c r="C62" i="16"/>
  <c r="D74" i="16"/>
  <c r="M82" i="16"/>
  <c r="B63" i="16"/>
  <c r="F63" i="16" s="1"/>
  <c r="B76" i="9"/>
  <c r="C76" i="9" s="1"/>
  <c r="B70" i="11"/>
  <c r="F70" i="11" s="1"/>
  <c r="L62" i="16" l="1"/>
  <c r="P62" i="16"/>
  <c r="O73" i="16"/>
  <c r="C70" i="11"/>
  <c r="B75" i="7"/>
  <c r="C74" i="7"/>
  <c r="B70" i="10"/>
  <c r="C69" i="10"/>
  <c r="D81" i="11"/>
  <c r="E81" i="11" s="1"/>
  <c r="H93" i="20"/>
  <c r="I93" i="20" s="1"/>
  <c r="B82" i="20"/>
  <c r="C81" i="20"/>
  <c r="N74" i="16"/>
  <c r="E74" i="16"/>
  <c r="K63" i="16"/>
  <c r="C63" i="16"/>
  <c r="D75" i="16"/>
  <c r="M83" i="16"/>
  <c r="B64" i="16"/>
  <c r="F64" i="16" s="1"/>
  <c r="B77" i="9"/>
  <c r="C77" i="9" s="1"/>
  <c r="B71" i="11"/>
  <c r="F71" i="11" s="1"/>
  <c r="L63" i="16" l="1"/>
  <c r="P63" i="16"/>
  <c r="O74" i="16"/>
  <c r="C71" i="11"/>
  <c r="D82" i="11"/>
  <c r="E82" i="11" s="1"/>
  <c r="B71" i="10"/>
  <c r="C70" i="10"/>
  <c r="B76" i="7"/>
  <c r="C75" i="7"/>
  <c r="B83" i="20"/>
  <c r="C82" i="20"/>
  <c r="H94" i="20"/>
  <c r="I94" i="20" s="1"/>
  <c r="N75" i="16"/>
  <c r="E75" i="16"/>
  <c r="K64" i="16"/>
  <c r="C64" i="16"/>
  <c r="D76" i="16"/>
  <c r="M84" i="16"/>
  <c r="B65" i="16"/>
  <c r="F65" i="16" s="1"/>
  <c r="B78" i="9"/>
  <c r="C78" i="9" s="1"/>
  <c r="B72" i="11"/>
  <c r="F72" i="11" s="1"/>
  <c r="L64" i="16" l="1"/>
  <c r="P64" i="16"/>
  <c r="O75" i="16"/>
  <c r="C72" i="11"/>
  <c r="B77" i="7"/>
  <c r="C76" i="7"/>
  <c r="B72" i="10"/>
  <c r="C71" i="10"/>
  <c r="D83" i="11"/>
  <c r="E83" i="11" s="1"/>
  <c r="H95" i="20"/>
  <c r="I95" i="20" s="1"/>
  <c r="B84" i="20"/>
  <c r="C83" i="20"/>
  <c r="N76" i="16"/>
  <c r="E76" i="16"/>
  <c r="K65" i="16"/>
  <c r="C65" i="16"/>
  <c r="D77" i="16"/>
  <c r="M85" i="16"/>
  <c r="B66" i="16"/>
  <c r="F66" i="16" s="1"/>
  <c r="B79" i="9"/>
  <c r="C79" i="9" s="1"/>
  <c r="B73" i="11"/>
  <c r="F73" i="11" s="1"/>
  <c r="L65" i="16" l="1"/>
  <c r="P65" i="16"/>
  <c r="O76" i="16"/>
  <c r="C73" i="11"/>
  <c r="D84" i="11"/>
  <c r="E84" i="11" s="1"/>
  <c r="B73" i="10"/>
  <c r="C72" i="10"/>
  <c r="B78" i="7"/>
  <c r="C77" i="7"/>
  <c r="B85" i="20"/>
  <c r="C84" i="20"/>
  <c r="H96" i="20"/>
  <c r="I96" i="20" s="1"/>
  <c r="N77" i="16"/>
  <c r="E77" i="16"/>
  <c r="K66" i="16"/>
  <c r="C66" i="16"/>
  <c r="D78" i="16"/>
  <c r="M86" i="16"/>
  <c r="B67" i="16"/>
  <c r="F67" i="16" s="1"/>
  <c r="B80" i="9"/>
  <c r="C80" i="9" s="1"/>
  <c r="B74" i="11"/>
  <c r="F74" i="11" s="1"/>
  <c r="L66" i="16" l="1"/>
  <c r="P66" i="16"/>
  <c r="O77" i="16"/>
  <c r="C74" i="11"/>
  <c r="B79" i="7"/>
  <c r="C78" i="7"/>
  <c r="B74" i="10"/>
  <c r="C73" i="10"/>
  <c r="D85" i="11"/>
  <c r="E85" i="11" s="1"/>
  <c r="H97" i="20"/>
  <c r="I97" i="20" s="1"/>
  <c r="B86" i="20"/>
  <c r="C85" i="20"/>
  <c r="N78" i="16"/>
  <c r="E78" i="16"/>
  <c r="K67" i="16"/>
  <c r="C67" i="16"/>
  <c r="D79" i="16"/>
  <c r="M87" i="16"/>
  <c r="B68" i="16"/>
  <c r="F68" i="16" s="1"/>
  <c r="B81" i="9"/>
  <c r="C81" i="9" s="1"/>
  <c r="B75" i="11"/>
  <c r="F75" i="11" s="1"/>
  <c r="L67" i="16" l="1"/>
  <c r="P67" i="16"/>
  <c r="O78" i="16"/>
  <c r="C75" i="11"/>
  <c r="D86" i="11"/>
  <c r="E86" i="11" s="1"/>
  <c r="B75" i="10"/>
  <c r="C74" i="10"/>
  <c r="B80" i="7"/>
  <c r="C79" i="7"/>
  <c r="B87" i="20"/>
  <c r="C86" i="20"/>
  <c r="H98" i="20"/>
  <c r="I98" i="20" s="1"/>
  <c r="N79" i="16"/>
  <c r="E79" i="16"/>
  <c r="K68" i="16"/>
  <c r="C68" i="16"/>
  <c r="D80" i="16"/>
  <c r="M88" i="16"/>
  <c r="B69" i="16"/>
  <c r="F69" i="16" s="1"/>
  <c r="B82" i="9"/>
  <c r="C82" i="9" s="1"/>
  <c r="B76" i="11"/>
  <c r="F76" i="11" s="1"/>
  <c r="L68" i="16" l="1"/>
  <c r="P68" i="16"/>
  <c r="O79" i="16"/>
  <c r="C76" i="11"/>
  <c r="B81" i="7"/>
  <c r="C80" i="7"/>
  <c r="B76" i="10"/>
  <c r="C75" i="10"/>
  <c r="D87" i="11"/>
  <c r="E87" i="11" s="1"/>
  <c r="H99" i="20"/>
  <c r="I99" i="20" s="1"/>
  <c r="B88" i="20"/>
  <c r="C87" i="20"/>
  <c r="N80" i="16"/>
  <c r="E80" i="16"/>
  <c r="K69" i="16"/>
  <c r="C69" i="16"/>
  <c r="D81" i="16"/>
  <c r="M89" i="16"/>
  <c r="B70" i="16"/>
  <c r="F70" i="16" s="1"/>
  <c r="B83" i="9"/>
  <c r="C83" i="9" s="1"/>
  <c r="B77" i="11"/>
  <c r="F77" i="11" s="1"/>
  <c r="L69" i="16" l="1"/>
  <c r="P69" i="16"/>
  <c r="O80" i="16"/>
  <c r="C77" i="11"/>
  <c r="D88" i="11"/>
  <c r="E88" i="11" s="1"/>
  <c r="B77" i="10"/>
  <c r="C76" i="10"/>
  <c r="B82" i="7"/>
  <c r="C81" i="7"/>
  <c r="B89" i="20"/>
  <c r="C88" i="20"/>
  <c r="H100" i="20"/>
  <c r="I100" i="20" s="1"/>
  <c r="N81" i="16"/>
  <c r="E81" i="16"/>
  <c r="K70" i="16"/>
  <c r="C70" i="16"/>
  <c r="D82" i="16"/>
  <c r="M90" i="16"/>
  <c r="B71" i="16"/>
  <c r="F71" i="16" s="1"/>
  <c r="B84" i="9"/>
  <c r="C84" i="9" s="1"/>
  <c r="B78" i="11"/>
  <c r="F78" i="11" s="1"/>
  <c r="L70" i="16" l="1"/>
  <c r="P70" i="16"/>
  <c r="O81" i="16"/>
  <c r="C78" i="11"/>
  <c r="B83" i="7"/>
  <c r="C82" i="7"/>
  <c r="B78" i="10"/>
  <c r="C77" i="10"/>
  <c r="D89" i="11"/>
  <c r="E89" i="11" s="1"/>
  <c r="B90" i="20"/>
  <c r="C89" i="20"/>
  <c r="N82" i="16"/>
  <c r="E82" i="16"/>
  <c r="K71" i="16"/>
  <c r="C71" i="16"/>
  <c r="D83" i="16"/>
  <c r="M91" i="16"/>
  <c r="B72" i="16"/>
  <c r="F72" i="16" s="1"/>
  <c r="B85" i="9"/>
  <c r="C85" i="9" s="1"/>
  <c r="B79" i="11"/>
  <c r="F79" i="11" s="1"/>
  <c r="L71" i="16" l="1"/>
  <c r="P71" i="16"/>
  <c r="O82" i="16"/>
  <c r="C79" i="11"/>
  <c r="D90" i="11"/>
  <c r="E90" i="11" s="1"/>
  <c r="B79" i="10"/>
  <c r="C78" i="10"/>
  <c r="B84" i="7"/>
  <c r="C83" i="7"/>
  <c r="B91" i="20"/>
  <c r="C90" i="20"/>
  <c r="N83" i="16"/>
  <c r="E83" i="16"/>
  <c r="K72" i="16"/>
  <c r="C72" i="16"/>
  <c r="M92" i="16"/>
  <c r="D84" i="16"/>
  <c r="B73" i="16"/>
  <c r="F73" i="16" s="1"/>
  <c r="B86" i="9"/>
  <c r="C86" i="9" s="1"/>
  <c r="B80" i="11"/>
  <c r="F80" i="11" s="1"/>
  <c r="L72" i="16" l="1"/>
  <c r="P72" i="16"/>
  <c r="O83" i="16"/>
  <c r="C80" i="11"/>
  <c r="B85" i="7"/>
  <c r="C84" i="7"/>
  <c r="B80" i="10"/>
  <c r="C79" i="10"/>
  <c r="D91" i="11"/>
  <c r="E91" i="11" s="1"/>
  <c r="B92" i="20"/>
  <c r="C91" i="20"/>
  <c r="N84" i="16"/>
  <c r="E84" i="16"/>
  <c r="K73" i="16"/>
  <c r="C73" i="16"/>
  <c r="M93" i="16"/>
  <c r="D85" i="16"/>
  <c r="B74" i="16"/>
  <c r="F74" i="16" s="1"/>
  <c r="B87" i="9"/>
  <c r="C87" i="9" s="1"/>
  <c r="B81" i="11"/>
  <c r="F81" i="11" s="1"/>
  <c r="L73" i="16" l="1"/>
  <c r="P73" i="16"/>
  <c r="O84" i="16"/>
  <c r="C81" i="11"/>
  <c r="D92" i="11"/>
  <c r="E92" i="11" s="1"/>
  <c r="B81" i="10"/>
  <c r="C80" i="10"/>
  <c r="B86" i="7"/>
  <c r="C85" i="7"/>
  <c r="B93" i="20"/>
  <c r="C92" i="20"/>
  <c r="K74" i="16"/>
  <c r="C74" i="16"/>
  <c r="N85" i="16"/>
  <c r="E85" i="16"/>
  <c r="M94" i="16"/>
  <c r="D86" i="16"/>
  <c r="B75" i="16"/>
  <c r="F75" i="16" s="1"/>
  <c r="B88" i="9"/>
  <c r="C88" i="9" s="1"/>
  <c r="B82" i="11"/>
  <c r="F82" i="11" s="1"/>
  <c r="L74" i="16" l="1"/>
  <c r="P74" i="16"/>
  <c r="O85" i="16"/>
  <c r="C82" i="11"/>
  <c r="B82" i="10"/>
  <c r="C81" i="10"/>
  <c r="B87" i="7"/>
  <c r="C86" i="7"/>
  <c r="D93" i="11"/>
  <c r="E93" i="11" s="1"/>
  <c r="B94" i="20"/>
  <c r="C93" i="20"/>
  <c r="N86" i="16"/>
  <c r="E86" i="16"/>
  <c r="K75" i="16"/>
  <c r="C75" i="16"/>
  <c r="M95" i="16"/>
  <c r="D87" i="16"/>
  <c r="B76" i="16"/>
  <c r="F76" i="16" s="1"/>
  <c r="B89" i="9"/>
  <c r="C89" i="9" s="1"/>
  <c r="B83" i="11"/>
  <c r="F83" i="11" s="1"/>
  <c r="L75" i="16" l="1"/>
  <c r="P75" i="16"/>
  <c r="O86" i="16"/>
  <c r="C83" i="11"/>
  <c r="D94" i="11"/>
  <c r="E94" i="11" s="1"/>
  <c r="B88" i="7"/>
  <c r="C87" i="7"/>
  <c r="B83" i="10"/>
  <c r="C82" i="10"/>
  <c r="B95" i="20"/>
  <c r="C94" i="20"/>
  <c r="K76" i="16"/>
  <c r="C76" i="16"/>
  <c r="N87" i="16"/>
  <c r="E87" i="16"/>
  <c r="M96" i="16"/>
  <c r="D88" i="16"/>
  <c r="B77" i="16"/>
  <c r="F77" i="16" s="1"/>
  <c r="B90" i="9"/>
  <c r="C90" i="9" s="1"/>
  <c r="B84" i="11"/>
  <c r="F84" i="11" s="1"/>
  <c r="L76" i="16" l="1"/>
  <c r="P76" i="16"/>
  <c r="O87" i="16"/>
  <c r="C84" i="11"/>
  <c r="D95" i="11"/>
  <c r="E95" i="11" s="1"/>
  <c r="B84" i="10"/>
  <c r="C83" i="10"/>
  <c r="B89" i="7"/>
  <c r="C88" i="7"/>
  <c r="B96" i="20"/>
  <c r="C95" i="20"/>
  <c r="N88" i="16"/>
  <c r="E88" i="16"/>
  <c r="K77" i="16"/>
  <c r="C77" i="16"/>
  <c r="M97" i="16"/>
  <c r="D89" i="16"/>
  <c r="B78" i="16"/>
  <c r="F78" i="16" s="1"/>
  <c r="B85" i="11"/>
  <c r="F85" i="11" s="1"/>
  <c r="L77" i="16" l="1"/>
  <c r="P77" i="16"/>
  <c r="O88" i="16"/>
  <c r="C85" i="11"/>
  <c r="D96" i="11"/>
  <c r="E96" i="11" s="1"/>
  <c r="B85" i="10"/>
  <c r="C84" i="10"/>
  <c r="B90" i="7"/>
  <c r="C89" i="7"/>
  <c r="B97" i="20"/>
  <c r="C96" i="20"/>
  <c r="K78" i="16"/>
  <c r="C78" i="16"/>
  <c r="N89" i="16"/>
  <c r="E89" i="16"/>
  <c r="M98" i="16"/>
  <c r="D90" i="16"/>
  <c r="B79" i="16"/>
  <c r="F79" i="16" s="1"/>
  <c r="B86" i="11"/>
  <c r="F86" i="11" s="1"/>
  <c r="L78" i="16" l="1"/>
  <c r="P78" i="16"/>
  <c r="O89" i="16"/>
  <c r="C86" i="11"/>
  <c r="B86" i="10"/>
  <c r="C85" i="10"/>
  <c r="B91" i="7"/>
  <c r="C91" i="7" s="1"/>
  <c r="C90" i="7"/>
  <c r="D97" i="11"/>
  <c r="E97" i="11" s="1"/>
  <c r="B98" i="20"/>
  <c r="C97" i="20"/>
  <c r="N90" i="16"/>
  <c r="E90" i="16"/>
  <c r="K79" i="16"/>
  <c r="C79" i="16"/>
  <c r="M99" i="16"/>
  <c r="D91" i="16"/>
  <c r="B80" i="16"/>
  <c r="F80" i="16" s="1"/>
  <c r="B87" i="11"/>
  <c r="F87" i="11" s="1"/>
  <c r="L79" i="16" l="1"/>
  <c r="P79" i="16"/>
  <c r="O90" i="16"/>
  <c r="C87" i="11"/>
  <c r="D98" i="11"/>
  <c r="E98" i="11" s="1"/>
  <c r="B87" i="10"/>
  <c r="C86" i="10"/>
  <c r="B99" i="20"/>
  <c r="C98" i="20"/>
  <c r="K80" i="16"/>
  <c r="C80" i="16"/>
  <c r="N91" i="16"/>
  <c r="E91" i="16"/>
  <c r="M100" i="16"/>
  <c r="D92" i="16"/>
  <c r="B81" i="16"/>
  <c r="F81" i="16" s="1"/>
  <c r="B88" i="11"/>
  <c r="F88" i="11" s="1"/>
  <c r="L80" i="16" l="1"/>
  <c r="P80" i="16"/>
  <c r="O91" i="16"/>
  <c r="C88" i="11"/>
  <c r="B88" i="10"/>
  <c r="C87" i="10"/>
  <c r="D99" i="11"/>
  <c r="E99" i="11" s="1"/>
  <c r="B100" i="20"/>
  <c r="C100" i="20" s="1"/>
  <c r="C99" i="20"/>
  <c r="N92" i="16"/>
  <c r="E92" i="16"/>
  <c r="K81" i="16"/>
  <c r="C81" i="16"/>
  <c r="M101" i="16"/>
  <c r="D93" i="16"/>
  <c r="B82" i="16"/>
  <c r="F82" i="16" s="1"/>
  <c r="B89" i="11"/>
  <c r="F89" i="11" s="1"/>
  <c r="L81" i="16" l="1"/>
  <c r="P81" i="16"/>
  <c r="O92" i="16"/>
  <c r="C89" i="11"/>
  <c r="D100" i="11"/>
  <c r="E100" i="11" s="1"/>
  <c r="B89" i="10"/>
  <c r="C88" i="10"/>
  <c r="K82" i="16"/>
  <c r="C82" i="16"/>
  <c r="N93" i="16"/>
  <c r="E93" i="16"/>
  <c r="D94" i="16"/>
  <c r="B83" i="16"/>
  <c r="F83" i="16" s="1"/>
  <c r="B90" i="11"/>
  <c r="F90" i="11" s="1"/>
  <c r="L82" i="16" l="1"/>
  <c r="P82" i="16"/>
  <c r="O93" i="16"/>
  <c r="C90" i="11"/>
  <c r="B90" i="10"/>
  <c r="C89" i="10"/>
  <c r="D101" i="11"/>
  <c r="E101" i="11" s="1"/>
  <c r="K83" i="16"/>
  <c r="C83" i="16"/>
  <c r="N94" i="16"/>
  <c r="E94" i="16"/>
  <c r="D95" i="16"/>
  <c r="B84" i="16"/>
  <c r="F84" i="16" s="1"/>
  <c r="B91" i="11"/>
  <c r="F91" i="11" s="1"/>
  <c r="L83" i="16" l="1"/>
  <c r="P83" i="16"/>
  <c r="O94" i="16"/>
  <c r="C91" i="11"/>
  <c r="D102" i="11"/>
  <c r="E102" i="11" s="1"/>
  <c r="B91" i="10"/>
  <c r="C90" i="10"/>
  <c r="N95" i="16"/>
  <c r="E95" i="16"/>
  <c r="K84" i="16"/>
  <c r="C84" i="16"/>
  <c r="D96" i="16"/>
  <c r="B85" i="16"/>
  <c r="F85" i="16" s="1"/>
  <c r="B92" i="11"/>
  <c r="F92" i="11" s="1"/>
  <c r="L84" i="16" l="1"/>
  <c r="P84" i="16"/>
  <c r="O95" i="16"/>
  <c r="C92" i="11"/>
  <c r="B92" i="10"/>
  <c r="C91" i="10"/>
  <c r="D103" i="11"/>
  <c r="E103" i="11" s="1"/>
  <c r="K85" i="16"/>
  <c r="C85" i="16"/>
  <c r="N96" i="16"/>
  <c r="E96" i="16"/>
  <c r="D97" i="16"/>
  <c r="B86" i="16"/>
  <c r="F86" i="16" s="1"/>
  <c r="B93" i="11"/>
  <c r="F93" i="11" s="1"/>
  <c r="L85" i="16" l="1"/>
  <c r="P85" i="16"/>
  <c r="O96" i="16"/>
  <c r="C93" i="11"/>
  <c r="B93" i="10"/>
  <c r="C92" i="10"/>
  <c r="N97" i="16"/>
  <c r="E97" i="16"/>
  <c r="K86" i="16"/>
  <c r="C86" i="16"/>
  <c r="D98" i="16"/>
  <c r="B87" i="16"/>
  <c r="F87" i="16" s="1"/>
  <c r="B94" i="11"/>
  <c r="F94" i="11" s="1"/>
  <c r="L86" i="16" l="1"/>
  <c r="P86" i="16"/>
  <c r="O97" i="16"/>
  <c r="C94" i="11"/>
  <c r="B94" i="10"/>
  <c r="C93" i="10"/>
  <c r="K87" i="16"/>
  <c r="C87" i="16"/>
  <c r="N98" i="16"/>
  <c r="E98" i="16"/>
  <c r="D99" i="16"/>
  <c r="B88" i="16"/>
  <c r="F88" i="16" s="1"/>
  <c r="B95" i="11"/>
  <c r="F95" i="11" s="1"/>
  <c r="L87" i="16" l="1"/>
  <c r="P87" i="16"/>
  <c r="O98" i="16"/>
  <c r="C95" i="11"/>
  <c r="B95" i="10"/>
  <c r="C94" i="10"/>
  <c r="N99" i="16"/>
  <c r="E99" i="16"/>
  <c r="K88" i="16"/>
  <c r="C88" i="16"/>
  <c r="D100" i="16"/>
  <c r="B89" i="16"/>
  <c r="F89" i="16" s="1"/>
  <c r="B96" i="11"/>
  <c r="F96" i="11" s="1"/>
  <c r="L88" i="16" l="1"/>
  <c r="P88" i="16"/>
  <c r="O99" i="16"/>
  <c r="C96" i="11"/>
  <c r="B96" i="10"/>
  <c r="C95" i="10"/>
  <c r="K89" i="16"/>
  <c r="C89" i="16"/>
  <c r="N100" i="16"/>
  <c r="E100" i="16"/>
  <c r="D101" i="16"/>
  <c r="B90" i="16"/>
  <c r="F90" i="16" s="1"/>
  <c r="B97" i="11"/>
  <c r="F97" i="11" s="1"/>
  <c r="L89" i="16" l="1"/>
  <c r="P89" i="16"/>
  <c r="O100" i="16"/>
  <c r="C97" i="11"/>
  <c r="B97" i="10"/>
  <c r="C96" i="10"/>
  <c r="N101" i="16"/>
  <c r="E101" i="16"/>
  <c r="K90" i="16"/>
  <c r="C90" i="16"/>
  <c r="B91" i="16"/>
  <c r="F91" i="16" s="1"/>
  <c r="B98" i="11"/>
  <c r="F98" i="11" s="1"/>
  <c r="L90" i="16" l="1"/>
  <c r="P90" i="16"/>
  <c r="O101" i="16"/>
  <c r="C98" i="11"/>
  <c r="B98" i="10"/>
  <c r="C97" i="10"/>
  <c r="K91" i="16"/>
  <c r="C91" i="16"/>
  <c r="B92" i="16"/>
  <c r="F92" i="16" s="1"/>
  <c r="B99" i="11"/>
  <c r="F99" i="11" s="1"/>
  <c r="L91" i="16" l="1"/>
  <c r="P91" i="16"/>
  <c r="C99" i="11"/>
  <c r="B99" i="10"/>
  <c r="C98" i="10"/>
  <c r="K92" i="16"/>
  <c r="C92" i="16"/>
  <c r="B93" i="16"/>
  <c r="F93" i="16" s="1"/>
  <c r="B100" i="11"/>
  <c r="F100" i="11" s="1"/>
  <c r="L92" i="16" l="1"/>
  <c r="P92" i="16"/>
  <c r="C100" i="11"/>
  <c r="B100" i="10"/>
  <c r="C100" i="10" s="1"/>
  <c r="C99" i="10"/>
  <c r="K93" i="16"/>
  <c r="C93" i="16"/>
  <c r="B94" i="16"/>
  <c r="F94" i="16" s="1"/>
  <c r="B101" i="11"/>
  <c r="F101" i="11" s="1"/>
  <c r="L93" i="16" l="1"/>
  <c r="P93" i="16"/>
  <c r="C101" i="11"/>
  <c r="K94" i="16"/>
  <c r="C94" i="16"/>
  <c r="B95" i="16"/>
  <c r="F95" i="16" s="1"/>
  <c r="B102" i="11"/>
  <c r="F102" i="11" s="1"/>
  <c r="L94" i="16" l="1"/>
  <c r="P94" i="16"/>
  <c r="C102" i="11"/>
  <c r="K95" i="16"/>
  <c r="C95" i="16"/>
  <c r="B96" i="16"/>
  <c r="F96" i="16" s="1"/>
  <c r="B103" i="11"/>
  <c r="F103" i="11" s="1"/>
  <c r="L95" i="16" l="1"/>
  <c r="P95" i="16"/>
  <c r="C103" i="11"/>
  <c r="K96" i="16"/>
  <c r="C96" i="16"/>
  <c r="B97" i="16"/>
  <c r="F97" i="16" s="1"/>
  <c r="L96" i="16" l="1"/>
  <c r="P96" i="16"/>
  <c r="K97" i="16"/>
  <c r="C97" i="16"/>
  <c r="B98" i="16"/>
  <c r="F98" i="16" s="1"/>
  <c r="L97" i="16" l="1"/>
  <c r="P97" i="16"/>
  <c r="K98" i="16"/>
  <c r="C98" i="16"/>
  <c r="B99" i="16"/>
  <c r="F99" i="16" s="1"/>
  <c r="L98" i="16" l="1"/>
  <c r="P98" i="16"/>
  <c r="K99" i="16"/>
  <c r="C99" i="16"/>
  <c r="B100" i="16"/>
  <c r="F100" i="16" s="1"/>
  <c r="L99" i="16" l="1"/>
  <c r="P99" i="16"/>
  <c r="K100" i="16"/>
  <c r="C100" i="16"/>
  <c r="B101" i="16"/>
  <c r="M159" i="2"/>
  <c r="N159" i="2" s="1"/>
  <c r="C101" i="16" l="1"/>
  <c r="F101" i="16"/>
  <c r="L100" i="16"/>
  <c r="P100" i="16"/>
  <c r="K101" i="16"/>
  <c r="L101" i="16" l="1"/>
  <c r="P101" i="16"/>
  <c r="C25" i="7"/>
  <c r="C26" i="7"/>
  <c r="C30" i="7" l="1"/>
  <c r="C27" i="7"/>
  <c r="C29" i="7"/>
  <c r="C28" i="7"/>
  <c r="C31" i="7" l="1"/>
  <c r="C32" i="7" l="1"/>
  <c r="C34" i="7" l="1"/>
  <c r="C33" i="7"/>
  <c r="C36" i="9" l="1"/>
  <c r="C37" i="9" l="1"/>
  <c r="C38" i="9" l="1"/>
  <c r="C39" i="9" l="1"/>
  <c r="C40" i="9" l="1"/>
  <c r="C41" i="9" l="1"/>
  <c r="C42" i="9" l="1"/>
  <c r="C43" i="9" l="1"/>
  <c r="C44" i="9" l="1"/>
  <c r="C45" i="9" l="1"/>
  <c r="E45" i="9"/>
  <c r="F45" i="9"/>
  <c r="D36" i="9"/>
  <c r="D37" i="9" s="1"/>
  <c r="D38" i="9" s="1"/>
  <c r="D39" i="9" s="1"/>
  <c r="D40" i="9" s="1"/>
  <c r="D41" i="9" s="1"/>
  <c r="D42" i="9" s="1"/>
  <c r="D43" i="9" s="1"/>
  <c r="D44" i="9" s="1"/>
  <c r="D46" i="9"/>
  <c r="E46" i="9" s="1"/>
  <c r="F46" i="9" l="1"/>
  <c r="D47" i="9"/>
  <c r="E47" i="9" s="1"/>
  <c r="E36" i="9"/>
  <c r="F36" i="9"/>
  <c r="D48" i="9" l="1"/>
  <c r="D49" i="9" s="1"/>
  <c r="F47" i="9"/>
  <c r="F37" i="9"/>
  <c r="E37" i="9"/>
  <c r="F48" i="9" l="1"/>
  <c r="E48" i="9"/>
  <c r="F49" i="9"/>
  <c r="D50" i="9"/>
  <c r="E49" i="9"/>
  <c r="F38" i="9"/>
  <c r="E38" i="9"/>
  <c r="E50" i="9" l="1"/>
  <c r="F50" i="9"/>
  <c r="D51" i="9"/>
  <c r="E39" i="9"/>
  <c r="F39" i="9"/>
  <c r="E51" i="9" l="1"/>
  <c r="D52" i="9"/>
  <c r="F51" i="9"/>
  <c r="F40" i="9"/>
  <c r="E40" i="9"/>
  <c r="D53" i="9" l="1"/>
  <c r="E52" i="9"/>
  <c r="F52" i="9"/>
  <c r="F41" i="9"/>
  <c r="E41" i="9"/>
  <c r="D54" i="9" l="1"/>
  <c r="F53" i="9"/>
  <c r="E53" i="9"/>
  <c r="E42" i="9"/>
  <c r="F42" i="9"/>
  <c r="F54" i="9" l="1"/>
  <c r="D55" i="9"/>
  <c r="E54" i="9"/>
  <c r="E43" i="9"/>
  <c r="F43" i="9"/>
  <c r="F55" i="9" l="1"/>
  <c r="D56" i="9"/>
  <c r="E55" i="9"/>
  <c r="E44" i="9"/>
  <c r="F44" i="9"/>
  <c r="D57" i="9" l="1"/>
  <c r="F56" i="9"/>
  <c r="E56" i="9"/>
  <c r="F57" i="9" l="1"/>
  <c r="E57" i="9"/>
  <c r="D58" i="9"/>
  <c r="E58" i="9" l="1"/>
  <c r="F58" i="9"/>
  <c r="D59" i="9"/>
  <c r="E59" i="9" l="1"/>
  <c r="D60" i="9"/>
  <c r="F59" i="9"/>
  <c r="D61" i="9" l="1"/>
  <c r="F60" i="9"/>
  <c r="E60" i="9"/>
  <c r="D62" i="9" l="1"/>
  <c r="E61" i="9"/>
  <c r="F61" i="9"/>
  <c r="E62" i="9" l="1"/>
  <c r="F62" i="9"/>
  <c r="D63" i="9"/>
  <c r="F63" i="9" l="1"/>
  <c r="D64" i="9"/>
  <c r="E63" i="9"/>
  <c r="D65" i="9" l="1"/>
  <c r="E64" i="9"/>
  <c r="F64" i="9"/>
  <c r="F65" i="9" l="1"/>
  <c r="E65" i="9"/>
  <c r="D66" i="9"/>
  <c r="E66" i="9" l="1"/>
  <c r="F66" i="9"/>
  <c r="D67" i="9"/>
  <c r="E67" i="9" l="1"/>
  <c r="D68" i="9"/>
  <c r="F67" i="9"/>
  <c r="F68" i="9" l="1"/>
  <c r="D69" i="9"/>
  <c r="E68" i="9"/>
  <c r="D70" i="9" l="1"/>
  <c r="F69" i="9"/>
  <c r="E69" i="9"/>
  <c r="E70" i="9" l="1"/>
  <c r="D71" i="9"/>
  <c r="F70" i="9"/>
  <c r="D72" i="9" l="1"/>
  <c r="E71" i="9"/>
  <c r="F71" i="9"/>
  <c r="D73" i="9" l="1"/>
  <c r="E72" i="9"/>
  <c r="F72" i="9"/>
  <c r="E73" i="9" l="1"/>
  <c r="F73" i="9"/>
  <c r="D74" i="9"/>
  <c r="F74" i="9" l="1"/>
  <c r="E74" i="9"/>
  <c r="D75" i="9"/>
  <c r="E75" i="9" l="1"/>
  <c r="D76" i="9"/>
  <c r="F75" i="9"/>
  <c r="D77" i="9" l="1"/>
  <c r="F76" i="9"/>
  <c r="E76" i="9"/>
  <c r="F77" i="9" l="1"/>
  <c r="D78" i="9"/>
  <c r="E77" i="9"/>
  <c r="F78" i="9" l="1"/>
  <c r="E78" i="9"/>
  <c r="D79" i="9"/>
  <c r="D80" i="9" l="1"/>
  <c r="E79" i="9"/>
  <c r="F79" i="9"/>
  <c r="F80" i="9" l="1"/>
  <c r="D81" i="9"/>
  <c r="E80" i="9"/>
  <c r="E81" i="9" l="1"/>
  <c r="F81" i="9"/>
  <c r="D82" i="9"/>
  <c r="F82" i="9" l="1"/>
  <c r="E82" i="9"/>
  <c r="D83" i="9"/>
  <c r="E83" i="9" l="1"/>
  <c r="D84" i="9"/>
  <c r="F83" i="9"/>
  <c r="F84" i="9" l="1"/>
  <c r="E84" i="9"/>
  <c r="D85" i="9"/>
  <c r="D86" i="9" l="1"/>
  <c r="F85" i="9"/>
  <c r="E85" i="9"/>
  <c r="F86" i="9" l="1"/>
  <c r="D87" i="9"/>
  <c r="E86" i="9"/>
  <c r="D88" i="9" l="1"/>
  <c r="F87" i="9"/>
  <c r="E87" i="9"/>
  <c r="D89" i="9" l="1"/>
  <c r="E88" i="9"/>
  <c r="F88" i="9"/>
  <c r="E89" i="9" l="1"/>
  <c r="F89" i="9"/>
  <c r="D90" i="9"/>
  <c r="E90" i="9" l="1"/>
  <c r="F90" i="9"/>
  <c r="I32" i="20"/>
  <c r="I33" i="20"/>
  <c r="I35" i="20" l="1"/>
  <c r="I34" i="20"/>
  <c r="I36" i="20" l="1"/>
  <c r="I37" i="20" l="1"/>
  <c r="I38" i="20" l="1"/>
  <c r="I39" i="20" l="1"/>
  <c r="I40" i="20"/>
</calcChain>
</file>

<file path=xl/comments1.xml><?xml version="1.0" encoding="utf-8"?>
<comments xmlns="http://schemas.openxmlformats.org/spreadsheetml/2006/main">
  <authors>
    <author>Aryal, Santosh (L&amp;W, Black Mountain)</author>
    <author>%AD_DISPLAYNAME%</author>
  </authors>
  <commentList>
    <comment ref="A5" authorId="0" shapeId="0">
      <text>
        <r>
          <rPr>
            <b/>
            <sz val="9"/>
            <color indexed="81"/>
            <rFont val="Tahoma"/>
            <family val="2"/>
          </rPr>
          <t>Aryal, Santosh (L&amp;W, Black Mountain):
See FPTS_BaggabriGE for Google Earth modified values</t>
        </r>
        <r>
          <rPr>
            <sz val="9"/>
            <color indexed="81"/>
            <rFont val="Tahoma"/>
            <family val="2"/>
          </rPr>
          <t xml:space="preserve">
</t>
        </r>
      </text>
    </comment>
    <comment ref="D14" authorId="0" shapeId="0">
      <text>
        <r>
          <rPr>
            <b/>
            <sz val="9"/>
            <color indexed="81"/>
            <rFont val="Tahoma"/>
            <family val="2"/>
          </rPr>
          <t>Aryal, Santosh (L&amp;W, Black Mountain):</t>
        </r>
        <r>
          <rPr>
            <sz val="9"/>
            <color indexed="81"/>
            <rFont val="Tahoma"/>
            <family val="2"/>
          </rPr>
          <t xml:space="preserve">
24Nov2015 image shows more than Yr 5 development.</t>
        </r>
      </text>
    </comment>
    <comment ref="I31" authorId="1" shapeId="0">
      <text>
        <r>
          <rPr>
            <b/>
            <sz val="9"/>
            <color indexed="81"/>
            <rFont val="Tahoma"/>
            <family val="2"/>
          </rPr>
          <t>%AD_DISPLAYNAME%:</t>
        </r>
        <r>
          <rPr>
            <sz val="9"/>
            <color indexed="81"/>
            <rFont val="Tahoma"/>
            <family val="2"/>
          </rPr>
          <t xml:space="preserve">
This is all the rehab shown for Yr 21 that will be effective </t>
        </r>
      </text>
    </comment>
    <comment ref="J31" authorId="0" shapeId="0">
      <text>
        <r>
          <rPr>
            <b/>
            <sz val="9"/>
            <color indexed="81"/>
            <rFont val="Tahoma"/>
            <family val="2"/>
          </rPr>
          <t>Aryal, Santosh (L&amp;W, Black Mountain):</t>
        </r>
        <r>
          <rPr>
            <sz val="9"/>
            <color indexed="81"/>
            <rFont val="Tahoma"/>
            <family val="2"/>
          </rPr>
          <t xml:space="preserve">
See formula effective FP after 10 yrs excluding the 0.16 of the max FP</t>
        </r>
      </text>
    </comment>
    <comment ref="I32" authorId="0" shapeId="0">
      <text>
        <r>
          <rPr>
            <b/>
            <sz val="9"/>
            <color indexed="81"/>
            <rFont val="Tahoma"/>
            <family val="2"/>
          </rPr>
          <t>Aryal, Santosh (L&amp;W, Black Mountain):</t>
        </r>
        <r>
          <rPr>
            <sz val="9"/>
            <color indexed="81"/>
            <rFont val="Tahoma"/>
            <family val="2"/>
          </rPr>
          <t xml:space="preserve">
This is the additional area that will become effective in (say) 10 year time from yr 21 in addition to already effective area in yr 21</t>
        </r>
      </text>
    </comment>
    <comment ref="D34" authorId="0" shapeId="0">
      <text>
        <r>
          <rPr>
            <b/>
            <sz val="9"/>
            <color indexed="81"/>
            <rFont val="Tahoma"/>
            <family val="2"/>
          </rPr>
          <t xml:space="preserve">Aryal, Santosh (L&amp;W, Black Mountain):
</t>
        </r>
        <r>
          <rPr>
            <sz val="9"/>
            <color indexed="81"/>
            <rFont val="Tahoma"/>
            <family val="2"/>
          </rPr>
          <t>Excavation map not quite as per EIS</t>
        </r>
      </text>
    </comment>
    <comment ref="D57" authorId="0" shapeId="0">
      <text>
        <r>
          <rPr>
            <b/>
            <sz val="9"/>
            <color indexed="81"/>
            <rFont val="Tahoma"/>
            <family val="2"/>
          </rPr>
          <t>Aryal, Santosh (L&amp;W, Black Mountain):</t>
        </r>
        <r>
          <rPr>
            <sz val="9"/>
            <color indexed="81"/>
            <rFont val="Tahoma"/>
            <family val="2"/>
          </rPr>
          <t xml:space="preserve">
No exavation shown
 in Feb 2014 map.  This year may change</t>
        </r>
      </text>
    </comment>
    <comment ref="F57" authorId="0" shapeId="0">
      <text>
        <r>
          <rPr>
            <b/>
            <sz val="9"/>
            <color indexed="81"/>
            <rFont val="Tahoma"/>
            <family val="2"/>
          </rPr>
          <t>Aryal, Santosh (L&amp;W, Black Mountain):</t>
        </r>
        <r>
          <rPr>
            <sz val="9"/>
            <color indexed="81"/>
            <rFont val="Tahoma"/>
            <family val="2"/>
          </rPr>
          <t xml:space="preserve">
Interpolated from Yr 2</t>
        </r>
      </text>
    </comment>
    <comment ref="AA57" authorId="0" shapeId="0">
      <text>
        <r>
          <rPr>
            <b/>
            <sz val="9"/>
            <color indexed="81"/>
            <rFont val="Tahoma"/>
            <family val="2"/>
          </rPr>
          <t>Aryal, Santosh (L&amp;W, Black Mountain):</t>
        </r>
        <r>
          <rPr>
            <sz val="9"/>
            <color indexed="81"/>
            <rFont val="Tahoma"/>
            <family val="2"/>
          </rPr>
          <t xml:space="preserve">
Interpolated from Yr 2</t>
        </r>
      </text>
    </comment>
    <comment ref="D89" authorId="0" shapeId="0">
      <text>
        <r>
          <rPr>
            <b/>
            <sz val="9"/>
            <color indexed="81"/>
            <rFont val="Tahoma"/>
            <family val="2"/>
          </rPr>
          <t>Aryal, Santosh (L&amp;W, Black Mountain):</t>
        </r>
        <r>
          <rPr>
            <sz val="9"/>
            <color indexed="81"/>
            <rFont val="Tahoma"/>
            <family val="2"/>
          </rPr>
          <t xml:space="preserve">
No excavation sign in Dec 2015 GE map
</t>
        </r>
      </text>
    </comment>
    <comment ref="F89" authorId="0" shapeId="0">
      <text>
        <r>
          <rPr>
            <b/>
            <sz val="9"/>
            <color indexed="81"/>
            <rFont val="Tahoma"/>
            <family val="2"/>
          </rPr>
          <t xml:space="preserve">Aryal, Santosh (L&amp;W, Black Mountain):
</t>
        </r>
        <r>
          <rPr>
            <sz val="9"/>
            <color indexed="81"/>
            <rFont val="Tahoma"/>
            <family val="2"/>
          </rPr>
          <t>Extrapolated from yr 2</t>
        </r>
      </text>
    </comment>
    <comment ref="U89" authorId="0" shapeId="0">
      <text>
        <r>
          <rPr>
            <b/>
            <sz val="9"/>
            <color indexed="81"/>
            <rFont val="Tahoma"/>
            <family val="2"/>
          </rPr>
          <t xml:space="preserve">Aryal, Santosh (L&amp;W, Black Mountain):
</t>
        </r>
        <r>
          <rPr>
            <sz val="9"/>
            <color indexed="81"/>
            <rFont val="Tahoma"/>
            <family val="2"/>
          </rPr>
          <t>Extrapolated from yr 2</t>
        </r>
      </text>
    </comment>
    <comment ref="I121" authorId="0" shapeId="0">
      <text>
        <r>
          <rPr>
            <b/>
            <sz val="9"/>
            <color indexed="81"/>
            <rFont val="Tahoma"/>
            <family val="2"/>
          </rPr>
          <t>Aryal, Santosh (L&amp;W, Black Mountain):</t>
        </r>
        <r>
          <rPr>
            <sz val="9"/>
            <color indexed="81"/>
            <rFont val="Tahoma"/>
            <family val="2"/>
          </rPr>
          <t xml:space="preserve">
No rehabs.  The digitiesed rehab not effective 
</t>
        </r>
      </text>
    </comment>
    <comment ref="A124" authorId="1" shapeId="0">
      <text>
        <r>
          <rPr>
            <b/>
            <sz val="9"/>
            <color indexed="81"/>
            <rFont val="Tahoma"/>
            <family val="2"/>
          </rPr>
          <t>%AD_DISPLAYNAME%</t>
        </r>
        <r>
          <rPr>
            <sz val="9"/>
            <color indexed="81"/>
            <rFont val="Tahoma"/>
            <family val="2"/>
          </rPr>
          <t xml:space="preserve">: The mine ceased in 2012
</t>
        </r>
      </text>
    </comment>
    <comment ref="T129" authorId="0" shapeId="0">
      <text>
        <r>
          <rPr>
            <b/>
            <sz val="9"/>
            <color indexed="81"/>
            <rFont val="Tahoma"/>
            <family val="2"/>
          </rPr>
          <t>Aryal, Santosh (L&amp;W, Black Mountain):</t>
        </r>
        <r>
          <rPr>
            <sz val="9"/>
            <color indexed="81"/>
            <rFont val="Tahoma"/>
            <family val="2"/>
          </rPr>
          <t xml:space="preserve">
These were derived from digitised GE maps.  Kml file is not save for this portion.  Full FP is given in column H</t>
        </r>
      </text>
    </comment>
    <comment ref="G130" authorId="0" shapeId="0">
      <text>
        <r>
          <rPr>
            <b/>
            <sz val="9"/>
            <color indexed="81"/>
            <rFont val="Tahoma"/>
            <family val="2"/>
          </rPr>
          <t>Aryal, Santosh (L&amp;W, Black Mountain):</t>
        </r>
        <r>
          <rPr>
            <sz val="9"/>
            <color indexed="81"/>
            <rFont val="Tahoma"/>
            <family val="2"/>
          </rPr>
          <t xml:space="preserve">
Area file</t>
        </r>
      </text>
    </comment>
    <comment ref="G135" authorId="1" shapeId="0">
      <text>
        <r>
          <rPr>
            <b/>
            <sz val="9"/>
            <color indexed="81"/>
            <rFont val="Tahoma"/>
            <family val="2"/>
          </rPr>
          <t>%AD_DISPLAYNAME%:</t>
        </r>
        <r>
          <rPr>
            <sz val="9"/>
            <color indexed="81"/>
            <rFont val="Tahoma"/>
            <family val="2"/>
          </rPr>
          <t xml:space="preserve">
From GE for start  of 2014</t>
        </r>
      </text>
    </comment>
    <comment ref="I155" authorId="0" shapeId="0">
      <text>
        <r>
          <rPr>
            <b/>
            <sz val="9"/>
            <color indexed="81"/>
            <rFont val="Tahoma"/>
            <family val="2"/>
          </rPr>
          <t>Aryal, Santosh (L&amp;W, Black Mountain):</t>
        </r>
        <r>
          <rPr>
            <sz val="9"/>
            <color indexed="81"/>
            <rFont val="Tahoma"/>
            <family val="2"/>
          </rPr>
          <t xml:space="preserve">
Yr2 rehab will be effective after 10 years and so on</t>
        </r>
      </text>
    </comment>
    <comment ref="D169" authorId="0" shapeId="0">
      <text>
        <r>
          <rPr>
            <b/>
            <sz val="9"/>
            <color indexed="81"/>
            <rFont val="Tahoma"/>
            <family val="2"/>
          </rPr>
          <t>Aryal, Santosh (L&amp;W, Black Mountain):</t>
        </r>
        <r>
          <rPr>
            <sz val="9"/>
            <color indexed="81"/>
            <rFont val="Tahoma"/>
            <family val="2"/>
          </rPr>
          <t xml:space="preserve">
Area shown in DTI map does not cover areas shown in 2011 GE map . See "\\OSM-07-CDC.it.csiro.au\OSM_CBR_LW_BA_working\NIC\ary005\Namoi\Product2.6\Footprint_EIS\Areas\Tarrawonga_yr2012_GE_digitised.kmz"</t>
        </r>
      </text>
    </comment>
    <comment ref="F169" authorId="0" shapeId="0">
      <text>
        <r>
          <rPr>
            <b/>
            <sz val="9"/>
            <color indexed="81"/>
            <rFont val="Tahoma"/>
            <family val="2"/>
          </rPr>
          <t>Aryal, Santosh (L&amp;W, Black Mountain):</t>
        </r>
        <r>
          <rPr>
            <sz val="9"/>
            <color indexed="81"/>
            <rFont val="Tahoma"/>
            <family val="2"/>
          </rPr>
          <t xml:space="preserve">
4.51 sq kn based on GE 2012 photo</t>
        </r>
      </text>
    </comment>
    <comment ref="F170" authorId="0" shapeId="0">
      <text>
        <r>
          <rPr>
            <b/>
            <sz val="9"/>
            <color indexed="81"/>
            <rFont val="Tahoma"/>
            <family val="2"/>
          </rPr>
          <t>Aryal, Santosh (L&amp;W, Black Mountain):</t>
        </r>
        <r>
          <rPr>
            <sz val="9"/>
            <color indexed="81"/>
            <rFont val="Tahoma"/>
            <family val="2"/>
          </rPr>
          <t xml:space="preserve">
Interpolated from year 2</t>
        </r>
      </text>
    </comment>
    <comment ref="I170" authorId="0" shapeId="0">
      <text>
        <r>
          <rPr>
            <b/>
            <sz val="9"/>
            <color indexed="81"/>
            <rFont val="Tahoma"/>
            <family val="2"/>
          </rPr>
          <t>Aryal, Santosh (L&amp;W, Black Mountain):</t>
        </r>
        <r>
          <rPr>
            <sz val="9"/>
            <color indexed="81"/>
            <rFont val="Tahoma"/>
            <family val="2"/>
          </rPr>
          <t xml:space="preserve">
Interpolated from year 2</t>
        </r>
      </text>
    </comment>
    <comment ref="D171" authorId="0" shapeId="0">
      <text>
        <r>
          <rPr>
            <b/>
            <sz val="9"/>
            <color indexed="81"/>
            <rFont val="Tahoma"/>
            <family val="2"/>
          </rPr>
          <t>Aryal, Santosh (L&amp;W, Black Mountain):</t>
        </r>
        <r>
          <rPr>
            <sz val="9"/>
            <color indexed="81"/>
            <rFont val="Tahoma"/>
            <family val="2"/>
          </rPr>
          <t xml:space="preserve">
In late 2015 GE map new mine facility areas and rehabs still absent but some northward extension has taken place so assuming 2015 start</t>
        </r>
      </text>
    </comment>
    <comment ref="N171" authorId="0" shapeId="0">
      <text>
        <r>
          <rPr>
            <b/>
            <sz val="9"/>
            <color indexed="81"/>
            <rFont val="Tahoma"/>
            <family val="2"/>
          </rPr>
          <t>Aryal, Santosh (L&amp;W, Black Mountain):</t>
        </r>
        <r>
          <rPr>
            <sz val="9"/>
            <color indexed="81"/>
            <rFont val="Tahoma"/>
            <family val="2"/>
          </rPr>
          <t xml:space="preserve">
Based on GE all rehab areas is assumed to be in main area i.eA
area 1</t>
        </r>
      </text>
    </comment>
    <comment ref="U171" authorId="0" shapeId="0">
      <text>
        <r>
          <rPr>
            <b/>
            <sz val="9"/>
            <color indexed="81"/>
            <rFont val="Tahoma"/>
            <family val="2"/>
          </rPr>
          <t xml:space="preserve">Aryal, Santosh (L&amp;W, Black Mountain):
</t>
        </r>
        <r>
          <rPr>
            <sz val="9"/>
            <color indexed="81"/>
            <rFont val="Tahoma"/>
            <family val="2"/>
          </rPr>
          <t>0.4 is area of a separate pond</t>
        </r>
      </text>
    </comment>
    <comment ref="U173" authorId="0" shapeId="0">
      <text>
        <r>
          <rPr>
            <b/>
            <sz val="9"/>
            <color indexed="81"/>
            <rFont val="Tahoma"/>
            <family val="2"/>
          </rPr>
          <t>Aryal, Santosh (L&amp;W, Black Mountain):</t>
        </r>
        <r>
          <rPr>
            <sz val="9"/>
            <color indexed="81"/>
            <rFont val="Tahoma"/>
            <family val="2"/>
          </rPr>
          <t xml:space="preserve">
The value from kmz file for yr 4 is 4.15 but that is an artifact of not precise
 lines drawn on mines FP.  The FP for Yr 2 and yr 4 are same</t>
        </r>
      </text>
    </comment>
    <comment ref="I187" authorId="0" shapeId="0">
      <text>
        <r>
          <rPr>
            <b/>
            <sz val="9"/>
            <color indexed="81"/>
            <rFont val="Tahoma"/>
            <family val="2"/>
          </rPr>
          <t>Aryal, Santosh (L&amp;W, Black Mountain):</t>
        </r>
        <r>
          <rPr>
            <sz val="9"/>
            <color indexed="81"/>
            <rFont val="Tahoma"/>
            <family val="2"/>
          </rPr>
          <t xml:space="preserve">
This includes the additional areas that are rehabilitated in Yr 16</t>
        </r>
      </text>
    </comment>
    <comment ref="J189" authorId="1" shapeId="0">
      <text>
        <r>
          <rPr>
            <b/>
            <sz val="9"/>
            <color indexed="81"/>
            <rFont val="Tahoma"/>
            <family val="2"/>
          </rPr>
          <t xml:space="preserve">%AD_DISPLAYNAME%:
</t>
        </r>
        <r>
          <rPr>
            <sz val="9"/>
            <color indexed="81"/>
            <rFont val="Tahoma"/>
            <family val="2"/>
          </rPr>
          <t>100% of underground area</t>
        </r>
      </text>
    </comment>
    <comment ref="C193" authorId="0" shapeId="0">
      <text>
        <r>
          <rPr>
            <b/>
            <sz val="9"/>
            <color indexed="81"/>
            <rFont val="Tahoma"/>
            <family val="2"/>
          </rPr>
          <t>Aryal, Santosh (L&amp;W, Black Mountain):</t>
        </r>
        <r>
          <rPr>
            <sz val="9"/>
            <color indexed="81"/>
            <rFont val="Tahoma"/>
            <family val="2"/>
          </rPr>
          <t xml:space="preserve">
May not go ahead ???</t>
        </r>
      </text>
    </comment>
    <comment ref="A222" authorId="0" shapeId="0">
      <text>
        <r>
          <rPr>
            <b/>
            <sz val="9"/>
            <color indexed="81"/>
            <rFont val="Tahoma"/>
            <family val="2"/>
          </rPr>
          <t>Aryal, Santosh (L&amp;W, Black Mountain):</t>
        </r>
        <r>
          <rPr>
            <sz val="9"/>
            <color indexed="81"/>
            <rFont val="Tahoma"/>
            <family val="2"/>
          </rPr>
          <t xml:space="preserve">
Underground mine only</t>
        </r>
      </text>
    </comment>
    <comment ref="D222" authorId="0" shapeId="0">
      <text>
        <r>
          <rPr>
            <b/>
            <sz val="9"/>
            <color indexed="81"/>
            <rFont val="Tahoma"/>
            <family val="2"/>
          </rPr>
          <t>Aryal, Santosh (L&amp;W, Black Mountain):</t>
        </r>
        <r>
          <rPr>
            <sz val="9"/>
            <color indexed="81"/>
            <rFont val="Tahoma"/>
            <family val="2"/>
          </rPr>
          <t xml:space="preserve">
This is as per EIS. Unsure if mine started in 2010
</t>
        </r>
      </text>
    </comment>
    <comment ref="F222" authorId="1" shapeId="0">
      <text>
        <r>
          <rPr>
            <b/>
            <sz val="9"/>
            <color indexed="81"/>
            <rFont val="Tahoma"/>
            <family val="2"/>
          </rPr>
          <t>%AD_DISPLAYNAME%:</t>
        </r>
        <r>
          <rPr>
            <sz val="9"/>
            <color indexed="81"/>
            <rFont val="Tahoma"/>
            <family val="2"/>
          </rPr>
          <t xml:space="preserve">
Cumulative</t>
        </r>
      </text>
    </comment>
    <comment ref="J222" authorId="1" shapeId="0">
      <text>
        <r>
          <rPr>
            <b/>
            <sz val="9"/>
            <color indexed="81"/>
            <rFont val="Tahoma"/>
            <family val="2"/>
          </rPr>
          <t>%AD_DISPLAYNAME%:</t>
        </r>
        <r>
          <rPr>
            <sz val="9"/>
            <color indexed="81"/>
            <rFont val="Tahoma"/>
            <family val="2"/>
          </rPr>
          <t xml:space="preserve">
 Does not includes mine facility areas </t>
        </r>
      </text>
    </comment>
    <comment ref="O222" authorId="0" shapeId="0">
      <text>
        <r>
          <rPr>
            <b/>
            <sz val="9"/>
            <color indexed="81"/>
            <rFont val="Tahoma"/>
            <family val="2"/>
          </rPr>
          <t>Aryal, Santosh (L&amp;W, Black Mountain):</t>
        </r>
        <r>
          <rPr>
            <sz val="9"/>
            <color indexed="81"/>
            <rFont val="Tahoma"/>
            <family val="2"/>
          </rPr>
          <t xml:space="preserve">
Dummy Node</t>
        </r>
      </text>
    </comment>
    <comment ref="U222" authorId="0" shapeId="0">
      <text>
        <r>
          <rPr>
            <b/>
            <sz val="9"/>
            <color indexed="81"/>
            <rFont val="Tahoma"/>
            <family val="2"/>
          </rPr>
          <t>Aryal, Santosh (L&amp;W, Black Mountain):</t>
        </r>
        <r>
          <rPr>
            <sz val="9"/>
            <color indexed="81"/>
            <rFont val="Tahoma"/>
            <family val="2"/>
          </rPr>
          <t xml:space="preserve">
Part of mine facility and small part of year 1 longwall footprint
</t>
        </r>
      </text>
    </comment>
    <comment ref="V222" authorId="0" shapeId="0">
      <text>
        <r>
          <rPr>
            <b/>
            <sz val="9"/>
            <color indexed="81"/>
            <rFont val="Tahoma"/>
            <family val="2"/>
          </rPr>
          <t>Aryal, Santosh (L&amp;W, Black Mountain):</t>
        </r>
        <r>
          <rPr>
            <sz val="9"/>
            <color indexed="81"/>
            <rFont val="Tahoma"/>
            <family val="2"/>
          </rPr>
          <t xml:space="preserve">
Part of mine facility and small part of year 1 longwall footprint
</t>
        </r>
      </text>
    </comment>
    <comment ref="A250" authorId="0" shapeId="0">
      <text>
        <r>
          <rPr>
            <b/>
            <sz val="9"/>
            <color indexed="81"/>
            <rFont val="Tahoma"/>
            <family val="2"/>
          </rPr>
          <t>Aryal, Santosh (L&amp;W, Black Mountain):
Surface facility only</t>
        </r>
        <r>
          <rPr>
            <sz val="9"/>
            <color indexed="81"/>
            <rFont val="Tahoma"/>
            <family val="2"/>
          </rPr>
          <t xml:space="preserve">
</t>
        </r>
      </text>
    </comment>
    <comment ref="D250" authorId="0" shapeId="0">
      <text>
        <r>
          <rPr>
            <b/>
            <sz val="9"/>
            <color indexed="81"/>
            <rFont val="Tahoma"/>
            <family val="2"/>
          </rPr>
          <t>Aryal, Santosh (L&amp;W, Black Mountain):</t>
        </r>
        <r>
          <rPr>
            <sz val="9"/>
            <color indexed="81"/>
            <rFont val="Tahoma"/>
            <family val="2"/>
          </rPr>
          <t xml:space="preserve">
This is as per EIS. Unsure if mine started in 2010
</t>
        </r>
      </text>
    </comment>
    <comment ref="J250" authorId="1" shapeId="0">
      <text>
        <r>
          <rPr>
            <b/>
            <sz val="9"/>
            <color indexed="81"/>
            <rFont val="Tahoma"/>
            <family val="2"/>
          </rPr>
          <t>%AD_DISPLAYNAME%:</t>
        </r>
        <r>
          <rPr>
            <sz val="9"/>
            <color indexed="81"/>
            <rFont val="Tahoma"/>
            <family val="2"/>
          </rPr>
          <t xml:space="preserve">
 Does not includes mine facility areas </t>
        </r>
      </text>
    </comment>
    <comment ref="O250" authorId="0" shapeId="0">
      <text>
        <r>
          <rPr>
            <b/>
            <sz val="9"/>
            <color indexed="81"/>
            <rFont val="Tahoma"/>
            <family val="2"/>
          </rPr>
          <t>Aryal, Santosh (L&amp;W, Black Mountain):</t>
        </r>
        <r>
          <rPr>
            <sz val="9"/>
            <color indexed="81"/>
            <rFont val="Tahoma"/>
            <family val="2"/>
          </rPr>
          <t xml:space="preserve">
Dummy Node</t>
        </r>
      </text>
    </comment>
    <comment ref="U250" authorId="0" shapeId="0">
      <text>
        <r>
          <rPr>
            <b/>
            <sz val="9"/>
            <color indexed="81"/>
            <rFont val="Tahoma"/>
            <family val="2"/>
          </rPr>
          <t>Aryal, Santosh (L&amp;W, Black Mountain):</t>
        </r>
        <r>
          <rPr>
            <sz val="9"/>
            <color indexed="81"/>
            <rFont val="Tahoma"/>
            <family val="2"/>
          </rPr>
          <t xml:space="preserve">
Part of mine facility and small part of year 1 longwall footprint
</t>
        </r>
      </text>
    </comment>
    <comment ref="V250" authorId="0" shapeId="0">
      <text>
        <r>
          <rPr>
            <b/>
            <sz val="9"/>
            <color indexed="81"/>
            <rFont val="Tahoma"/>
            <family val="2"/>
          </rPr>
          <t>Aryal, Santosh (L&amp;W, Black Mountain):</t>
        </r>
        <r>
          <rPr>
            <sz val="9"/>
            <color indexed="81"/>
            <rFont val="Tahoma"/>
            <family val="2"/>
          </rPr>
          <t xml:space="preserve">
Part of mine facility and small part of year 1 longwall footprint
</t>
        </r>
      </text>
    </comment>
    <comment ref="D279" authorId="1" shapeId="0">
      <text>
        <r>
          <rPr>
            <b/>
            <sz val="9"/>
            <color indexed="81"/>
            <rFont val="Tahoma"/>
            <family val="2"/>
          </rPr>
          <t>%AD_DISPLAYNAME%:</t>
        </r>
        <r>
          <rPr>
            <sz val="9"/>
            <color indexed="81"/>
            <rFont val="Tahoma"/>
            <family val="2"/>
          </rPr>
          <t xml:space="preserve">
Unsure about start date</t>
        </r>
      </text>
    </comment>
    <comment ref="F279" authorId="1" shapeId="0">
      <text>
        <r>
          <rPr>
            <b/>
            <sz val="9"/>
            <color indexed="81"/>
            <rFont val="Tahoma"/>
            <family val="2"/>
          </rPr>
          <t>%AD_DISPLAYNAME%:</t>
        </r>
        <r>
          <rPr>
            <sz val="9"/>
            <color indexed="81"/>
            <rFont val="Tahoma"/>
            <family val="2"/>
          </rPr>
          <t xml:space="preserve">
Incremental per year unlike numbers of Narrabri North</t>
        </r>
      </text>
    </comment>
    <comment ref="J279" authorId="1" shapeId="0">
      <text>
        <r>
          <rPr>
            <b/>
            <sz val="9"/>
            <color indexed="81"/>
            <rFont val="Tahoma"/>
            <family val="2"/>
          </rPr>
          <t>%AD_DISPLAYNAME%:</t>
        </r>
        <r>
          <rPr>
            <sz val="9"/>
            <color indexed="81"/>
            <rFont val="Tahoma"/>
            <family val="2"/>
          </rPr>
          <t xml:space="preserve">
100% of underground mine area</t>
        </r>
      </text>
    </comment>
    <comment ref="M279" authorId="1" shapeId="0">
      <text>
        <r>
          <rPr>
            <b/>
            <sz val="9"/>
            <color indexed="81"/>
            <rFont val="Tahoma"/>
            <family val="2"/>
          </rPr>
          <t>%AD_DISPLAYNAME%:</t>
        </r>
        <r>
          <rPr>
            <sz val="9"/>
            <color indexed="81"/>
            <rFont val="Tahoma"/>
            <family val="2"/>
          </rPr>
          <t xml:space="preserve">
Projected full areas of  underground mine</t>
        </r>
      </text>
    </comment>
  </commentList>
</comments>
</file>

<file path=xl/comments2.xml><?xml version="1.0" encoding="utf-8"?>
<comments xmlns="http://schemas.openxmlformats.org/spreadsheetml/2006/main">
  <authors>
    <author>Aryal, Santosh (L&amp;W, Black Mountain)</author>
  </authors>
  <commentList>
    <comment ref="F4" authorId="0" shapeId="0">
      <text>
        <r>
          <rPr>
            <b/>
            <sz val="9"/>
            <color indexed="81"/>
            <rFont val="Tahoma"/>
            <family val="2"/>
          </rPr>
          <t>Aryal, Santosh (L&amp;W, Black Mountain):</t>
        </r>
        <r>
          <rPr>
            <sz val="9"/>
            <color indexed="81"/>
            <rFont val="Tahoma"/>
            <family val="2"/>
          </rPr>
          <t xml:space="preserve">
The disturbance area remains same from year 5 to 10 but the pit area changes</t>
        </r>
      </text>
    </comment>
  </commentList>
</comments>
</file>

<file path=xl/comments3.xml><?xml version="1.0" encoding="utf-8"?>
<comments xmlns="http://schemas.openxmlformats.org/spreadsheetml/2006/main">
  <authors>
    <author>Aryal, Santosh (L&amp;W, Black Mountain)</author>
  </authors>
  <commentList>
    <comment ref="A10" authorId="0" shapeId="0">
      <text>
        <r>
          <rPr>
            <b/>
            <sz val="9"/>
            <color indexed="81"/>
            <rFont val="Tahoma"/>
            <family val="2"/>
          </rPr>
          <t>Aryal, Santosh (L&amp;W, Black Mountain):</t>
        </r>
        <r>
          <rPr>
            <sz val="9"/>
            <color indexed="81"/>
            <rFont val="Tahoma"/>
            <family val="2"/>
          </rPr>
          <t xml:space="preserve">
Existing mine completed prior to Nov 11 (page 52 EIS)</t>
        </r>
      </text>
    </comment>
    <comment ref="B10" authorId="0" shapeId="0">
      <text>
        <r>
          <rPr>
            <b/>
            <sz val="9"/>
            <color indexed="81"/>
            <rFont val="Tahoma"/>
            <family val="2"/>
          </rPr>
          <t>Aryal, Santosh (L&amp;W, Black Mountain):</t>
        </r>
        <r>
          <rPr>
            <sz val="9"/>
            <color indexed="81"/>
            <rFont val="Tahoma"/>
            <family val="2"/>
          </rPr>
          <t xml:space="preserve">
For next 10 yrs this area remains constant and then gradually reduces to 0.16 of max areas in the next 10 yrs and then constant for 2102</t>
        </r>
      </text>
    </comment>
    <comment ref="E10" authorId="0" shapeId="0">
      <text>
        <r>
          <rPr>
            <b/>
            <sz val="9"/>
            <color indexed="81"/>
            <rFont val="Tahoma"/>
            <family val="2"/>
          </rPr>
          <t xml:space="preserve">Aryal, Santosh (L&amp;W, Black Mountain): </t>
        </r>
        <r>
          <rPr>
            <sz val="9"/>
            <color indexed="81"/>
            <rFont val="Tahoma"/>
            <family val="2"/>
          </rPr>
          <t xml:space="preserve"> This value is adjusted for GE and EIS report as given in comment in this cell
\\OSM-07-CDC.it.csiro.au\OSM_CBR_LW_BA_working\NIC\ary005\Namoi\Product2.6\Footprint_EIS\Boggabri_Coal_EA_Main_Volume_Part_1.pdf</t>
        </r>
      </text>
    </comment>
    <comment ref="H10" authorId="0" shapeId="0">
      <text>
        <r>
          <rPr>
            <b/>
            <sz val="9"/>
            <color indexed="81"/>
            <rFont val="Tahoma"/>
            <family val="2"/>
          </rPr>
          <t>Aryal, Santosh (L&amp;W, Black Mountain):</t>
        </r>
        <r>
          <rPr>
            <sz val="9"/>
            <color indexed="81"/>
            <rFont val="Tahoma"/>
            <family val="2"/>
          </rPr>
          <t xml:space="preserve">
This data is from baseline to make the CRDP line continous in the plot</t>
        </r>
      </text>
    </comment>
    <comment ref="H11" authorId="0" shapeId="0">
      <text>
        <r>
          <rPr>
            <b/>
            <sz val="9"/>
            <color indexed="81"/>
            <rFont val="Tahoma"/>
            <family val="2"/>
          </rPr>
          <t>Aryal, Santosh (L&amp;W, Black Mountain):</t>
        </r>
        <r>
          <rPr>
            <sz val="9"/>
            <color indexed="81"/>
            <rFont val="Tahoma"/>
            <family val="2"/>
          </rPr>
          <t xml:space="preserve">
Now included the extra area that is disturbed at the end of 2011 shown both on GE and page 45 of Boggabri EIS.  </t>
        </r>
      </text>
    </comment>
    <comment ref="J11" authorId="0" shapeId="0">
      <text>
        <r>
          <rPr>
            <b/>
            <sz val="9"/>
            <color indexed="81"/>
            <rFont val="Tahoma"/>
            <family val="2"/>
          </rPr>
          <t>Aryal, Santosh (L&amp;W, Black Mountain):</t>
        </r>
        <r>
          <rPr>
            <sz val="9"/>
            <color indexed="81"/>
            <rFont val="Tahoma"/>
            <family val="2"/>
          </rPr>
          <t xml:space="preserve">
Assumed this area (pond) does gets fully rehabilitated (no specific reason) after 10 years of EOM</t>
        </r>
      </text>
    </comment>
    <comment ref="G15" authorId="0" shapeId="0">
      <text>
        <r>
          <rPr>
            <b/>
            <sz val="9"/>
            <color indexed="81"/>
            <rFont val="Tahoma"/>
            <family val="2"/>
          </rPr>
          <t>Aryal, Santosh (L&amp;W, Black Mountain):</t>
        </r>
        <r>
          <rPr>
            <sz val="9"/>
            <color indexed="81"/>
            <rFont val="Tahoma"/>
            <family val="2"/>
          </rPr>
          <t xml:space="preserve">
24Nov2015 image shows more than Yr 5 development.</t>
        </r>
      </text>
    </comment>
    <comment ref="F26" authorId="0" shapeId="0">
      <text>
        <r>
          <rPr>
            <b/>
            <sz val="9"/>
            <color indexed="81"/>
            <rFont val="Tahoma"/>
            <family val="2"/>
          </rPr>
          <t>Aryal, Santosh (L&amp;W, Black Mountain):</t>
        </r>
        <r>
          <rPr>
            <sz val="9"/>
            <color indexed="81"/>
            <rFont val="Tahoma"/>
            <family val="2"/>
          </rPr>
          <t xml:space="preserve">
See formula in here</t>
        </r>
      </text>
    </comment>
    <comment ref="B30" authorId="0" shapeId="0">
      <text>
        <r>
          <rPr>
            <b/>
            <sz val="9"/>
            <color indexed="81"/>
            <rFont val="Tahoma"/>
            <family val="2"/>
          </rPr>
          <t>Aryal, Santosh (L&amp;W, Black Mountain):</t>
        </r>
        <r>
          <rPr>
            <sz val="9"/>
            <color indexed="81"/>
            <rFont val="Tahoma"/>
            <family val="2"/>
          </rPr>
          <t xml:space="preserve">
.16*max area (5.53)
</t>
        </r>
      </text>
    </comment>
    <comment ref="H31" authorId="0" shapeId="0">
      <text>
        <r>
          <rPr>
            <b/>
            <sz val="9"/>
            <color indexed="81"/>
            <rFont val="Tahoma"/>
            <family val="2"/>
          </rPr>
          <t>Aryal, Santosh (L&amp;W, Black Mountain):</t>
        </r>
        <r>
          <rPr>
            <sz val="9"/>
            <color indexed="81"/>
            <rFont val="Tahoma"/>
            <family val="2"/>
          </rPr>
          <t xml:space="preserve">
EOM</t>
        </r>
      </text>
    </comment>
    <comment ref="H41" authorId="0" shapeId="0">
      <text>
        <r>
          <rPr>
            <b/>
            <sz val="9"/>
            <color indexed="81"/>
            <rFont val="Tahoma"/>
            <family val="2"/>
          </rPr>
          <t>Aryal, Santosh (L&amp;W, Black Mountain):</t>
        </r>
        <r>
          <rPr>
            <sz val="9"/>
            <color indexed="81"/>
            <rFont val="Tahoma"/>
            <family val="2"/>
          </rPr>
          <t xml:space="preserve">
This is based on 0.16 of max area. Assuming 0.16 of max FP will be rehabilitated one year after the EOM.  This supersedes (or in addition to) the rehab areas shown at EOM shown in the EIShabilitation in 2044</t>
        </r>
      </text>
    </comment>
    <comment ref="H42" authorId="0" shapeId="0">
      <text>
        <r>
          <rPr>
            <b/>
            <sz val="9"/>
            <color indexed="81"/>
            <rFont val="Tahoma"/>
            <family val="2"/>
          </rPr>
          <t>Aryal, Santosh (L&amp;W, Black Mountain):</t>
        </r>
        <r>
          <rPr>
            <sz val="9"/>
            <color indexed="81"/>
            <rFont val="Tahoma"/>
            <family val="2"/>
          </rPr>
          <t xml:space="preserve">
This is based on 0.16 of max area. Assuming 0.16 of max FP will be rehabilitated one year after the EOM.  This supersedes (or in addition to) the rehab areas shown at EOM shown in the EIShabilitation in 2044</t>
        </r>
      </text>
    </comment>
  </commentList>
</comments>
</file>

<file path=xl/comments4.xml><?xml version="1.0" encoding="utf-8"?>
<comments xmlns="http://schemas.openxmlformats.org/spreadsheetml/2006/main">
  <authors>
    <author>Aryal, Santosh (L&amp;W, Black Mountain)</author>
  </authors>
  <commentList>
    <comment ref="K4" authorId="0" shapeId="0">
      <text>
        <r>
          <rPr>
            <b/>
            <sz val="9"/>
            <color indexed="81"/>
            <rFont val="Tahoma"/>
            <family val="2"/>
          </rPr>
          <t>Aryal, Santosh (L&amp;W, Black Mountain):</t>
        </r>
        <r>
          <rPr>
            <sz val="9"/>
            <color indexed="81"/>
            <rFont val="Tahoma"/>
            <family val="2"/>
          </rPr>
          <t xml:space="preserve">
Corrected to make  CRDP footprint size always greater than baseline footprint size.</t>
        </r>
      </text>
    </comment>
    <comment ref="N4" authorId="0" shapeId="0">
      <text>
        <r>
          <rPr>
            <b/>
            <sz val="9"/>
            <color indexed="81"/>
            <rFont val="Tahoma"/>
            <family val="2"/>
          </rPr>
          <t>Aryal, Santosh (L&amp;W, Black Mountain):</t>
        </r>
        <r>
          <rPr>
            <sz val="9"/>
            <color indexed="81"/>
            <rFont val="Tahoma"/>
            <family val="2"/>
          </rPr>
          <t xml:space="preserve">
Corrected to make  CRDP footprint size always greater than baseline footprint size.</t>
        </r>
      </text>
    </comment>
    <comment ref="A11" authorId="0" shapeId="0">
      <text>
        <r>
          <rPr>
            <b/>
            <sz val="9"/>
            <color indexed="81"/>
            <rFont val="Tahoma"/>
            <family val="2"/>
          </rPr>
          <t>Aryal, Santosh (L&amp;W, Black Mountain):</t>
        </r>
        <r>
          <rPr>
            <sz val="9"/>
            <color indexed="81"/>
            <rFont val="Tahoma"/>
            <family val="2"/>
          </rPr>
          <t xml:space="preserve">
Area shown in DTI map does not cover areas shown in 2011 GE map</t>
        </r>
      </text>
    </comment>
    <comment ref="B11" authorId="0" shapeId="0">
      <text>
        <r>
          <rPr>
            <b/>
            <sz val="9"/>
            <color indexed="81"/>
            <rFont val="Tahoma"/>
            <family val="2"/>
          </rPr>
          <t>Aryal, Santosh (L&amp;W, Black Mountain):</t>
        </r>
        <r>
          <rPr>
            <sz val="9"/>
            <color indexed="81"/>
            <rFont val="Tahoma"/>
            <family val="2"/>
          </rPr>
          <t xml:space="preserve">
This seems to be only the pit area, the total footprint ares is 4.51 sq km - this is adjusted for that ( B10+D10 = 4.51)
"\\OSM-07-CDC.it.csiro.au\OSM_CBR_LW_BA_working\NIC\ary005\Namoi\Product2.6\Footprint_EIS\Areas\Tarrawonga_yr2012_GE_digitised.kmz"</t>
        </r>
      </text>
    </comment>
    <comment ref="I11" authorId="0" shapeId="0">
      <text>
        <r>
          <rPr>
            <b/>
            <sz val="9"/>
            <color indexed="81"/>
            <rFont val="Tahoma"/>
            <family val="2"/>
          </rPr>
          <t>Aryal, Santosh (L&amp;W, Black Mountain):</t>
        </r>
        <r>
          <rPr>
            <sz val="9"/>
            <color indexed="81"/>
            <rFont val="Tahoma"/>
            <family val="2"/>
          </rPr>
          <t xml:space="preserve">
Area shown in DTI map does not cover areas shown in 2011 GE map</t>
        </r>
      </text>
    </comment>
    <comment ref="B13" authorId="0" shapeId="0">
      <text>
        <r>
          <rPr>
            <b/>
            <sz val="9"/>
            <color indexed="81"/>
            <rFont val="Tahoma"/>
            <family val="2"/>
          </rPr>
          <t>Aryal, Santosh (L&amp;W, Black Mountain):</t>
        </r>
        <r>
          <rPr>
            <sz val="9"/>
            <color indexed="81"/>
            <rFont val="Tahoma"/>
            <family val="2"/>
          </rPr>
          <t xml:space="preserve">
EOM</t>
        </r>
      </text>
    </comment>
    <comment ref="I15" authorId="0" shapeId="0">
      <text>
        <r>
          <rPr>
            <b/>
            <sz val="9"/>
            <color indexed="81"/>
            <rFont val="Tahoma"/>
            <family val="2"/>
          </rPr>
          <t>Aryal, Santosh (L&amp;W, Black Mountain):</t>
        </r>
        <r>
          <rPr>
            <sz val="9"/>
            <color indexed="81"/>
            <rFont val="Tahoma"/>
            <family val="2"/>
          </rPr>
          <t xml:space="preserve">
In late 2015 GE map new mine facility areas and rehabs still absent but some development in northern areas has taken place hence assumed 2015 start</t>
        </r>
      </text>
    </comment>
    <comment ref="J30" authorId="0" shapeId="0">
      <text>
        <r>
          <rPr>
            <b/>
            <sz val="9"/>
            <color indexed="81"/>
            <rFont val="Tahoma"/>
            <family val="2"/>
          </rPr>
          <t>Aryal, Santosh (L&amp;W, Black Mountain):</t>
        </r>
        <r>
          <rPr>
            <sz val="9"/>
            <color indexed="81"/>
            <rFont val="Tahoma"/>
            <family val="2"/>
          </rPr>
          <t xml:space="preserve">
EOM-- since the net footprint is less than 0.16*(max FP area) this foot print continues.</t>
        </r>
      </text>
    </comment>
    <comment ref="M30" authorId="0" shapeId="0">
      <text>
        <r>
          <rPr>
            <b/>
            <sz val="9"/>
            <color indexed="81"/>
            <rFont val="Tahoma"/>
            <family val="2"/>
          </rPr>
          <t>Aryal, Santosh (L&amp;W, Black Mountain):</t>
        </r>
        <r>
          <rPr>
            <sz val="9"/>
            <color indexed="81"/>
            <rFont val="Tahoma"/>
            <family val="2"/>
          </rPr>
          <t xml:space="preserve">
EOM
</t>
        </r>
      </text>
    </comment>
    <comment ref="S32" authorId="0" shapeId="0">
      <text>
        <r>
          <rPr>
            <b/>
            <sz val="9"/>
            <color indexed="81"/>
            <rFont val="Tahoma"/>
            <family val="2"/>
          </rPr>
          <t>Aryal, Santosh (L&amp;W, Black Mountain):</t>
        </r>
        <r>
          <rPr>
            <sz val="9"/>
            <color indexed="81"/>
            <rFont val="Tahoma"/>
            <family val="2"/>
          </rPr>
          <t xml:space="preserve">
10 years after EOM with effects of rehabilitated areas shown in the EIS</t>
        </r>
      </text>
    </comment>
    <comment ref="D33" authorId="0" shapeId="0">
      <text>
        <r>
          <rPr>
            <b/>
            <sz val="9"/>
            <color indexed="81"/>
            <rFont val="Tahoma"/>
            <family val="2"/>
          </rPr>
          <t>Aryal, Santosh (L&amp;W, Black Mountain):</t>
        </r>
        <r>
          <rPr>
            <sz val="9"/>
            <color indexed="81"/>
            <rFont val="Tahoma"/>
            <family val="2"/>
          </rPr>
          <t xml:space="preserve">
0.16*3.14</t>
        </r>
      </text>
    </comment>
    <comment ref="J40" authorId="0" shapeId="0">
      <text>
        <r>
          <rPr>
            <b/>
            <sz val="9"/>
            <color indexed="81"/>
            <rFont val="Tahoma"/>
            <family val="2"/>
          </rPr>
          <t>Aryal, Santosh (L&amp;W, Black Mountain):</t>
        </r>
        <r>
          <rPr>
            <sz val="9"/>
            <color indexed="81"/>
            <rFont val="Tahoma"/>
            <family val="2"/>
          </rPr>
          <t xml:space="preserve">
EOM-- since the net footprint is less than 0.16*(max FP area) this foot print continues.</t>
        </r>
      </text>
    </comment>
    <comment ref="M40" authorId="0" shapeId="0">
      <text>
        <r>
          <rPr>
            <b/>
            <sz val="9"/>
            <color indexed="81"/>
            <rFont val="Tahoma"/>
            <family val="2"/>
          </rPr>
          <t>Aryal, Santosh (L&amp;W, Black Mountain):</t>
        </r>
        <r>
          <rPr>
            <sz val="9"/>
            <color indexed="81"/>
            <rFont val="Tahoma"/>
            <family val="2"/>
          </rPr>
          <t xml:space="preserve">
Assuming 0.16 of max FP.  No 10 years status quo after the EOM assumed as active rehab continuing.  Assumed whole area will be rehabiliatated after EOM leaving only 0.16 of the max mine area.</t>
        </r>
      </text>
    </comment>
    <comment ref="J50" authorId="0" shapeId="0">
      <text>
        <r>
          <rPr>
            <b/>
            <sz val="9"/>
            <color indexed="81"/>
            <rFont val="Tahoma"/>
            <family val="2"/>
          </rPr>
          <t>Aryal, Santosh (L&amp;W, Black Mountain):</t>
        </r>
        <r>
          <rPr>
            <sz val="9"/>
            <color indexed="81"/>
            <rFont val="Tahoma"/>
            <family val="2"/>
          </rPr>
          <t xml:space="preserve">
Coincedentally 0.16*max area and net rehab area is the same</t>
        </r>
      </text>
    </comment>
  </commentList>
</comments>
</file>

<file path=xl/comments5.xml><?xml version="1.0" encoding="utf-8"?>
<comments xmlns="http://schemas.openxmlformats.org/spreadsheetml/2006/main">
  <authors>
    <author>Aryal, Santosh (L&amp;W, Black Mountain)</author>
  </authors>
  <commentList>
    <comment ref="B24" authorId="0" shapeId="0">
      <text>
        <r>
          <rPr>
            <b/>
            <sz val="9"/>
            <color indexed="81"/>
            <rFont val="Tahoma"/>
            <family val="2"/>
          </rPr>
          <t>Aryal, Santosh (L&amp;W, Black Mountain):</t>
        </r>
        <r>
          <rPr>
            <sz val="9"/>
            <color indexed="81"/>
            <rFont val="Tahoma"/>
            <family val="2"/>
          </rPr>
          <t xml:space="preserve">
EOM</t>
        </r>
      </text>
    </comment>
    <comment ref="B34" authorId="0" shapeId="0">
      <text>
        <r>
          <rPr>
            <b/>
            <sz val="9"/>
            <color indexed="81"/>
            <rFont val="Tahoma"/>
            <family val="2"/>
          </rPr>
          <t>Aryal, Santosh (L&amp;W, Black Mountain):</t>
        </r>
        <r>
          <rPr>
            <sz val="9"/>
            <color indexed="81"/>
            <rFont val="Tahoma"/>
            <family val="2"/>
          </rPr>
          <t xml:space="preserve">
Assuming 0.16 of max FP will be rehabilitated one year after the EOM.  This supersedes (or in addition to) the rehab areas shown at EOM shown in the EIS.  
Final void will approximately be 350 ha to a maximum depth of 290m (Chapter 2.1.6)</t>
        </r>
      </text>
    </comment>
  </commentList>
</comments>
</file>

<file path=xl/comments6.xml><?xml version="1.0" encoding="utf-8"?>
<comments xmlns="http://schemas.openxmlformats.org/spreadsheetml/2006/main">
  <authors>
    <author>Aryal, Santosh (L&amp;W, Black Mountain)</author>
  </authors>
  <commentList>
    <comment ref="H35" authorId="0" shapeId="0">
      <text>
        <r>
          <rPr>
            <b/>
            <sz val="9"/>
            <color indexed="81"/>
            <rFont val="Tahoma"/>
            <family val="2"/>
          </rPr>
          <t>Aryal, Santosh (L&amp;W, Black Mountain):</t>
        </r>
        <r>
          <rPr>
            <sz val="9"/>
            <color indexed="81"/>
            <rFont val="Tahoma"/>
            <family val="2"/>
          </rPr>
          <t xml:space="preserve">
EOM</t>
        </r>
      </text>
    </comment>
    <comment ref="H55" authorId="0" shapeId="0">
      <text>
        <r>
          <rPr>
            <b/>
            <sz val="9"/>
            <color indexed="81"/>
            <rFont val="Tahoma"/>
            <family val="2"/>
          </rPr>
          <t>Aryal, Santosh (L&amp;W, Black Mountain):</t>
        </r>
        <r>
          <rPr>
            <sz val="9"/>
            <color indexed="81"/>
            <rFont val="Tahoma"/>
            <family val="2"/>
          </rPr>
          <t xml:space="preserve">
Catchment area of Final void is 1.1 km2</t>
        </r>
      </text>
    </comment>
  </commentList>
</comments>
</file>

<file path=xl/comments7.xml><?xml version="1.0" encoding="utf-8"?>
<comments xmlns="http://schemas.openxmlformats.org/spreadsheetml/2006/main">
  <authors>
    <author>Aryal, Santosh (L&amp;W, Black Mountain)</author>
  </authors>
  <commentList>
    <comment ref="D31" authorId="0" shapeId="0">
      <text>
        <r>
          <rPr>
            <b/>
            <sz val="9"/>
            <color indexed="81"/>
            <rFont val="Tahoma"/>
            <family val="2"/>
          </rPr>
          <t>Aryal, Santosh (L&amp;W, Black Mountain):</t>
        </r>
        <r>
          <rPr>
            <sz val="9"/>
            <color indexed="81"/>
            <rFont val="Tahoma"/>
            <family val="2"/>
          </rPr>
          <t xml:space="preserve">
EOM</t>
        </r>
      </text>
    </comment>
    <comment ref="D35" authorId="0" shapeId="0">
      <text>
        <r>
          <rPr>
            <b/>
            <sz val="9"/>
            <color indexed="81"/>
            <rFont val="Tahoma"/>
            <family val="2"/>
          </rPr>
          <t>Aryal, Santosh (L&amp;W, Black Mountain):</t>
        </r>
        <r>
          <rPr>
            <sz val="9"/>
            <color indexed="81"/>
            <rFont val="Tahoma"/>
            <family val="2"/>
          </rPr>
          <t xml:space="preserve">
EOM 30 Years</t>
        </r>
      </text>
    </comment>
    <comment ref="B45" authorId="0" shapeId="0">
      <text>
        <r>
          <rPr>
            <b/>
            <sz val="9"/>
            <color indexed="81"/>
            <rFont val="Tahoma"/>
            <family val="2"/>
          </rPr>
          <t>Aryal, Santosh (L&amp;W, Black Mountain):</t>
        </r>
        <r>
          <rPr>
            <sz val="9"/>
            <color indexed="81"/>
            <rFont val="Tahoma"/>
            <family val="2"/>
          </rPr>
          <t xml:space="preserve">
Assuming 0.16 of max FP will be rehabilitated one year after the EOM.  This supersedes (or in addition to) the rehab areas shown at EOM shown in the EIS</t>
        </r>
      </text>
    </comment>
  </commentList>
</comments>
</file>

<file path=xl/comments8.xml><?xml version="1.0" encoding="utf-8"?>
<comments xmlns="http://schemas.openxmlformats.org/spreadsheetml/2006/main">
  <authors>
    <author>Aryal, Santosh (L&amp;W, Black Mountain)</author>
  </authors>
  <commentList>
    <comment ref="B10" authorId="0" shapeId="0">
      <text>
        <r>
          <rPr>
            <b/>
            <sz val="9"/>
            <color indexed="81"/>
            <rFont val="Tahoma"/>
            <family val="2"/>
          </rPr>
          <t>Aryal, Santosh (L&amp;W, Black Mountain):</t>
        </r>
        <r>
          <rPr>
            <sz val="9"/>
            <color indexed="81"/>
            <rFont val="Tahoma"/>
            <family val="2"/>
          </rPr>
          <t xml:space="preserve">
Mine operation suspended 2012 and mine put in care and maintenance mode.  Has up to 2020 to resume extraction</t>
        </r>
      </text>
    </comment>
    <comment ref="B30" authorId="0" shapeId="0">
      <text>
        <r>
          <rPr>
            <b/>
            <sz val="9"/>
            <color indexed="81"/>
            <rFont val="Tahoma"/>
            <family val="2"/>
          </rPr>
          <t>Aryal, Santosh (L&amp;W, Black Mountain):</t>
        </r>
        <r>
          <rPr>
            <sz val="9"/>
            <color indexed="81"/>
            <rFont val="Tahoma"/>
            <family val="2"/>
          </rPr>
          <t xml:space="preserve">
0.16*max mineFP.  Final void 18.4 ha as per 2.1.3</t>
        </r>
      </text>
    </comment>
  </commentList>
</comments>
</file>

<file path=xl/comments9.xml><?xml version="1.0" encoding="utf-8"?>
<comments xmlns="http://schemas.openxmlformats.org/spreadsheetml/2006/main">
  <authors>
    <author>Aryal, Santosh (L&amp;W, Black Mountain)</author>
  </authors>
  <commentList>
    <comment ref="D21" authorId="0" shapeId="0">
      <text>
        <r>
          <rPr>
            <b/>
            <sz val="9"/>
            <color indexed="81"/>
            <rFont val="Tahoma"/>
            <family val="2"/>
          </rPr>
          <t>Aryal, Santosh (L&amp;W, Black Mountain):</t>
        </r>
        <r>
          <rPr>
            <sz val="9"/>
            <color indexed="81"/>
            <rFont val="Tahoma"/>
            <family val="2"/>
          </rPr>
          <t xml:space="preserve">
EOM</t>
        </r>
      </text>
    </comment>
  </commentList>
</comments>
</file>

<file path=xl/comments10.xml><?xml version="1.0" encoding="utf-8"?>
<comments xmlns="http://schemas.openxmlformats.org/spreadsheetml/2006/main">
  <authors>
    <author>Aryal, Santosh (L&amp;W, Black Mountain)</author>
  </authors>
  <commentList>
    <comment ref="B25" authorId="0" shapeId="0">
      <text>
        <r>
          <rPr>
            <b/>
            <sz val="9"/>
            <color indexed="81"/>
            <rFont val="Tahoma"/>
            <family val="2"/>
          </rPr>
          <t>Aryal, Santosh (L&amp;W, Black Mountain):</t>
        </r>
        <r>
          <rPr>
            <sz val="9"/>
            <color indexed="81"/>
            <rFont val="Tahoma"/>
            <family val="2"/>
          </rPr>
          <t xml:space="preserve">
EOM</t>
        </r>
      </text>
    </comment>
    <comment ref="B35" authorId="0" shapeId="0">
      <text>
        <r>
          <rPr>
            <b/>
            <sz val="9"/>
            <color indexed="81"/>
            <rFont val="Tahoma"/>
            <family val="2"/>
          </rPr>
          <t>Aryal, Santosh (L&amp;W, Black Mountain):</t>
        </r>
        <r>
          <rPr>
            <sz val="9"/>
            <color indexed="81"/>
            <rFont val="Tahoma"/>
            <family val="2"/>
          </rPr>
          <t xml:space="preserve">
whole area is rehabilitated 10 years after EOM</t>
        </r>
      </text>
    </comment>
  </commentList>
</comments>
</file>

<file path=xl/comments11.xml><?xml version="1.0" encoding="utf-8"?>
<comments xmlns="http://schemas.openxmlformats.org/spreadsheetml/2006/main">
  <authors>
    <author>Aryal, Santosh (L&amp;W, Black Mountain)</author>
  </authors>
  <commentList>
    <comment ref="B34" authorId="0" shapeId="0">
      <text>
        <r>
          <rPr>
            <b/>
            <sz val="9"/>
            <color indexed="81"/>
            <rFont val="Tahoma"/>
            <family val="2"/>
          </rPr>
          <t>Aryal, Santosh (L&amp;W, Black Mountain):</t>
        </r>
        <r>
          <rPr>
            <sz val="9"/>
            <color indexed="81"/>
            <rFont val="Tahoma"/>
            <family val="2"/>
          </rPr>
          <t xml:space="preserve">
EOM</t>
        </r>
      </text>
    </comment>
  </commentList>
</comments>
</file>

<file path=xl/comments12.xml><?xml version="1.0" encoding="utf-8"?>
<comments xmlns="http://schemas.openxmlformats.org/spreadsheetml/2006/main">
  <authors>
    <author>Aryal, Santosh (L&amp;W, Black Mountain)</author>
  </authors>
  <commentList>
    <comment ref="B5" authorId="0" shapeId="0">
      <text>
        <r>
          <rPr>
            <b/>
            <sz val="9"/>
            <color indexed="81"/>
            <rFont val="Tahoma"/>
            <family val="2"/>
          </rPr>
          <t>Aryal, Santosh (L&amp;W, Black Mountain):</t>
        </r>
        <r>
          <rPr>
            <sz val="9"/>
            <color indexed="81"/>
            <rFont val="Tahoma"/>
            <family val="2"/>
          </rPr>
          <t xml:space="preserve">
5% of the underground mine area</t>
        </r>
      </text>
    </comment>
    <comment ref="B29" authorId="0" shapeId="0">
      <text>
        <r>
          <rPr>
            <b/>
            <sz val="9"/>
            <color indexed="81"/>
            <rFont val="Tahoma"/>
            <family val="2"/>
          </rPr>
          <t>Aryal, Santosh (L&amp;W, Black Mountain):</t>
        </r>
        <r>
          <rPr>
            <sz val="9"/>
            <color indexed="81"/>
            <rFont val="Tahoma"/>
            <family val="2"/>
          </rPr>
          <t xml:space="preserve">
EOM
</t>
        </r>
      </text>
    </comment>
  </commentList>
</comments>
</file>

<file path=xl/comments13.xml><?xml version="1.0" encoding="utf-8"?>
<comments xmlns="http://schemas.openxmlformats.org/spreadsheetml/2006/main">
  <authors>
    <author>Aryal, Santosh (L&amp;W, Black Mountain)</author>
  </authors>
  <commentList>
    <comment ref="R6" authorId="0" shapeId="0">
      <text>
        <r>
          <rPr>
            <b/>
            <sz val="9"/>
            <color indexed="81"/>
            <rFont val="Tahoma"/>
            <family val="2"/>
          </rPr>
          <t>Aryal, Santosh (L&amp;W, Black Mountain):</t>
        </r>
        <r>
          <rPr>
            <sz val="9"/>
            <color indexed="81"/>
            <rFont val="Tahoma"/>
            <family val="2"/>
          </rPr>
          <t xml:space="preserve">
Part of mine surface facility in this catchment</t>
        </r>
      </text>
    </comment>
    <comment ref="P31" authorId="0" shapeId="0">
      <text>
        <r>
          <rPr>
            <b/>
            <sz val="9"/>
            <color indexed="81"/>
            <rFont val="Tahoma"/>
            <family val="2"/>
          </rPr>
          <t>Aryal, Santosh (L&amp;W, Black Mountain):</t>
        </r>
        <r>
          <rPr>
            <sz val="9"/>
            <color indexed="81"/>
            <rFont val="Tahoma"/>
            <family val="2"/>
          </rPr>
          <t xml:space="preserve">
EOM</t>
        </r>
      </text>
    </comment>
    <comment ref="R31" authorId="0" shapeId="0">
      <text>
        <r>
          <rPr>
            <b/>
            <sz val="9"/>
            <color indexed="81"/>
            <rFont val="Tahoma"/>
            <family val="2"/>
          </rPr>
          <t>Aryal, Santosh (L&amp;W, Black Mountain):</t>
        </r>
        <r>
          <rPr>
            <sz val="9"/>
            <color indexed="81"/>
            <rFont val="Tahoma"/>
            <family val="2"/>
          </rPr>
          <t xml:space="preserve">
EOM</t>
        </r>
      </text>
    </comment>
    <comment ref="D51" authorId="0" shapeId="0">
      <text>
        <r>
          <rPr>
            <b/>
            <sz val="9"/>
            <color indexed="81"/>
            <rFont val="Tahoma"/>
            <family val="2"/>
          </rPr>
          <t>Aryal, Santosh (L&amp;W, Black Mountain):</t>
        </r>
        <r>
          <rPr>
            <sz val="9"/>
            <color indexed="81"/>
            <rFont val="Tahoma"/>
            <family val="2"/>
          </rPr>
          <t xml:space="preserve">
5.17 is the part that lies in this catchment</t>
        </r>
      </text>
    </comment>
    <comment ref="P51" authorId="0" shapeId="0">
      <text>
        <r>
          <rPr>
            <b/>
            <sz val="9"/>
            <color indexed="81"/>
            <rFont val="Tahoma"/>
            <family val="2"/>
          </rPr>
          <t>Aryal, Santosh (L&amp;W, Black Mountain):</t>
        </r>
        <r>
          <rPr>
            <sz val="9"/>
            <color indexed="81"/>
            <rFont val="Tahoma"/>
            <family val="2"/>
          </rPr>
          <t xml:space="preserve">
going down to 0.16 of max in the next 10 year
</t>
        </r>
      </text>
    </comment>
  </commentList>
</comments>
</file>

<file path=xl/sharedStrings.xml><?xml version="1.0" encoding="utf-8"?>
<sst xmlns="http://schemas.openxmlformats.org/spreadsheetml/2006/main" count="1702" uniqueCount="247">
  <si>
    <t>End of</t>
  </si>
  <si>
    <t>Surface water mine footprints</t>
  </si>
  <si>
    <t>Mine rehabilitation area footprints</t>
  </si>
  <si>
    <t>Mine name</t>
  </si>
  <si>
    <t>Years</t>
  </si>
  <si>
    <t>OC or UG</t>
  </si>
  <si>
    <t>year</t>
  </si>
  <si>
    <t>Hist/BL/ACRD/CRDP</t>
  </si>
  <si>
    <r>
      <t>Area m</t>
    </r>
    <r>
      <rPr>
        <vertAlign val="superscript"/>
        <sz val="11"/>
        <color rgb="FF00B050"/>
        <rFont val="Calibri"/>
        <family val="2"/>
        <scheme val="minor"/>
      </rPr>
      <t>2</t>
    </r>
  </si>
  <si>
    <t>shapefile (MGA 55)</t>
  </si>
  <si>
    <t xml:space="preserve">KML </t>
  </si>
  <si>
    <r>
      <t>Area m</t>
    </r>
    <r>
      <rPr>
        <vertAlign val="superscript"/>
        <sz val="11"/>
        <color rgb="FF00B0F0"/>
        <rFont val="Calibri"/>
        <family val="2"/>
        <scheme val="minor"/>
      </rPr>
      <t>2</t>
    </r>
  </si>
  <si>
    <t>KML</t>
  </si>
  <si>
    <t>Boggabri</t>
  </si>
  <si>
    <t>OC</t>
  </si>
  <si>
    <t>Baseline</t>
  </si>
  <si>
    <t>\\OSM-07-CDC.it.csiro.au\OSM_CBR_LW_BA_working\NIC\ary005\Namoi\Product2.6\Footprint_EIS\Areas\DTI_Boggabri_extents_void_RT830_June2008.kmz</t>
  </si>
  <si>
    <t>\\OSM-07-CDC.it.csiro.au\OSM_CBR_LW_BA_working\NIC\ary005\Namoi\Product2.6\Footprint_EIS\Areas\DTI_Boggabri_extents_void_RT830_June2012.kmz</t>
  </si>
  <si>
    <t>EIS</t>
  </si>
  <si>
    <t>CRDP</t>
  </si>
  <si>
    <t>\\OSM-07-CDC.it.csiro.au\OSM_CBR_LW_BA_working\NIC\ary005\Namoi\Product2.6\Footprint_EIS\Santosh\unpacked\commondata\secondbatch\NAM_Coal_SurfaceWater_MGA55.shp</t>
  </si>
  <si>
    <t>\\OSM-07-CDC.it.csiro.au\OSM_CBR_LW_BA_working\NIC\ary005\Namoi\Product2.6\Footprint_EIS\Santosh\unpacked\commondata\secondbatch\NAM_Coal_SurfaceWater_areas.shp</t>
  </si>
  <si>
    <t>\\OSM-07-CDC.it.csiro.au\OSM_CBR_LW_BA_working\NIC\ary005\Namoi\Product2.6\Footprint_EIS\Areas\NAM_Coal_SurfaceWater_Albers.shp</t>
  </si>
  <si>
    <t>\\OSM-07-CDC.it.csiro.au\OSM_CBR_LW_BA_working\NIC\ary005\Namoi\Product2.6\Footprint_EIS\Areas\NAM_Coal_SurfaceWater_Albers.kmz</t>
  </si>
  <si>
    <t>\\OSM-07-CDC.it.csiro.au\OSM_CBR_LW_BA_working\NIC\ary005\Namoi\Product2.6\Footprint_EIS\RehabilitationAreas\NAM_Coal_Rehabilitation_MGA55_all_v3.shp</t>
  </si>
  <si>
    <t>\\OSM-07-CDC.it.csiro.au\OSM_CBR_LW_BA_working\NIC\ary005\Namoi\Product2.6\Footprint_EIS\RehabilitationAreas\NAM_Coal_Rehabilitation_MGA56_all_v2.shp</t>
  </si>
  <si>
    <t>\\OSM-07-CDC.it.csiro.au\OSM_CBR_LW_BA_working\NIC\ary005\Namoi\Product2.6\Footprint_EIS\RehabilitationAreas\NAM_Coal_Rehabilitation_Albers_all_v2.shp</t>
  </si>
  <si>
    <t>\\OSM-07-CDC.it.csiro.au\OSM_CBR_LW_BA_working\NIC\ary005\Namoi\Product2.6\Footprint_EIS\RehabilitationAreas\NAM_Coal_Rehabilitation_Albers_all_v2.kmz</t>
  </si>
  <si>
    <t>End of Mine (99)</t>
  </si>
  <si>
    <t>N/A</t>
  </si>
  <si>
    <t>Maules Creek</t>
  </si>
  <si>
    <t>ACRD</t>
  </si>
  <si>
    <t>EOM (99)</t>
  </si>
  <si>
    <t>Watermark</t>
  </si>
  <si>
    <t>ARCP</t>
  </si>
  <si>
    <t>Vickery</t>
  </si>
  <si>
    <t>ARCD</t>
  </si>
  <si>
    <t>Sunnyside</t>
  </si>
  <si>
    <t>Sunnyside  (Final Void??)</t>
  </si>
  <si>
    <t>Werris Creek</t>
  </si>
  <si>
    <t>Rocglen</t>
  </si>
  <si>
    <t>\\OSM-07-CDC.it.csiro.au\OSM_CBR_LW_BA_working\NIC\ary005\Namoi\Product2.6\Footprint_EIS\Santosh\unpacked\commondata\raster_data1\Footprint_Rocglen01.png</t>
  </si>
  <si>
    <t>\\OSM-07-CDC.it.csiro.au\OSM_CBR_LW_BA_working\NIC\ary005\Namoi\Product2.6\Footprint_EIS\Rocglen3_footprints\RehabilitationAreas\Footprint_Rocglen3_year3_georef.tif</t>
  </si>
  <si>
    <t xml:space="preserve">\\OSM-07-CDC.it.csiro.au\OSM_CBR_LW_BA_working\NIC\ary005\Namoi\Product2.6\Footprint_EIS\Santosh\unpacked\commondata\raster_data1\Footprint_Rocglen05.png
</t>
  </si>
  <si>
    <t>\\OSM-07-CDC.it.csiro.au\OSM_CBR_LW_BA_working\NIC\ary005\Namoi\Product2.6\Footprint_EIS\Rocglen3_footprints\RehabilitationAreas\Footprint_Rocglen3_year5_georef.tif</t>
  </si>
  <si>
    <t>\\OSM-07-CDC.it.csiro.au\OSM_CBR_LW_BA_working\NIC\ary005\Namoi\Product2.6\Footprint_EIS\Rocglen3_footprints\RehabilitationAreas\Footprint_Rocglen3_year7_georef.tif</t>
  </si>
  <si>
    <t xml:space="preserve">\\OSM-07-CDC.it.csiro.au\OSM_CBR_LW_BA_working\NIC\ary005\Namoi\Product2.6\Footprint_EIS\Santosh\unpacked\commondata\raster_data1\Footprint_Rocglen_10.png
</t>
  </si>
  <si>
    <t>\\OSM-07-CDC.it.csiro.au\OSM_CBR_LW_BA_working\NIC\ary005\Namoi\Product2.6\Footprint_EIS\Rocglen3_footprints\RehabilitationAreas\Footprint_Rocglen3_year10_georef.tif</t>
  </si>
  <si>
    <t>\\OSM-07-CDC.it.csiro.au\OSM_CBR_LW_BA_working\NIC\ary005\Namoi\Product2.6\Footprint_EIS\Rocglen3_footprints\RehabilitationAreas\Footprint_Rocglen3_yearEOM_georef.tif</t>
  </si>
  <si>
    <t>Tarrawonga</t>
  </si>
  <si>
    <t>Tarrawonga-- does  not include all areas</t>
  </si>
  <si>
    <t>\\OSM-07-CDC.it.csiro.au\OSM_CBR_LW_BA_working\NIC\ary005\Namoi\Product2.6\Footprint_EIS\Tarrawonga_SW_digitising\shapefiles\Footprint_Tarrawonga_yr2_mga55.shp</t>
  </si>
  <si>
    <t>\\OSM-07-CDC.it.csiro.au\OSM_CBR_LW_BA_working\NIC\ary005\Namoi\Product2.6\Footprint_EIS\Areas\Footprint_Tarrawonga_yr2_mga56_Albers.kmz</t>
  </si>
  <si>
    <t>\\OSM-07-CDC.it.csiro.au\OSM_CBR_LW_BA_working\NIC\ary005\Namoi\Product2.6\Footprint_EIS\Tarrawonga_SW_digitising\shapefiles\Footprint_Tarrawonga_yr4_mga55.shp</t>
  </si>
  <si>
    <t>\\OSM-07-CDC.it.csiro.au\OSM_CBR_LW_BA_working\NIC\ary005\Namoi\Product2.6\Footprint_EIS\Areas\Footprint_Tarrawonga_yr4_mga56_Albers.kmz</t>
  </si>
  <si>
    <t>\\OSM-07-CDC.it.csiro.au\OSM_CBR_LW_BA_working\NIC\ary005\Namoi\Product2.6\Footprint_EIS\Tarrawonga_SW_digitising\shapefiles\Footprint_Tarrawonga_yr6_mga55_v2.shp</t>
  </si>
  <si>
    <t>\\OSM-07-CDC.it.csiro.au\OSM_CBR_LW_BA_working\NIC\ary005\Namoi\Product2.6\Footprint_EIS\Areas\Footprint_Tarrawonga_yr6_mga56_Albers.kmz</t>
  </si>
  <si>
    <t>\\OSM-07-CDC.it.csiro.au\OSM_CBR_LW_BA_working\NIC\ary005\Namoi\Product2.6\Footprint_EIS\Tarrawonga_SW_digitising\shapefiles\Footprint_Tarrawonga_yr12_mga55_v2.shp</t>
  </si>
  <si>
    <t>\\OSM-07-CDC.it.csiro.au\OSM_CBR_LW_BA_working\NIC\ary005\Namoi\Product2.6\Footprint_EIS\Areas\Footprint_Tarrawonga_yr12_mga56_Albers.kmz</t>
  </si>
  <si>
    <t>\\OSM-07-CDC.it.csiro.au\OSM_CBR_LW_BA_working\NIC\ary005\Namoi\Product2.6\Footprint_EIS\Tarrawonga_SW_digitising\shapefiles\Footprint_Tarrawonga_yr16_mga55_v2.shp</t>
  </si>
  <si>
    <t>\\OSM-07-CDC.it.csiro.au\OSM_CBR_LW_BA_working\NIC\ary005\Namoi\Product2.6\Footprint_EIS\Areas\Footprint_Tarrawonga_yr16_mga56_Albers.kmz</t>
  </si>
  <si>
    <t>Caroona</t>
  </si>
  <si>
    <t>UG</t>
  </si>
  <si>
    <t>\\OSM-07-CDC.it.csiro.au\OSM_CBR_LW_BA_working\NIC\ary005\Namoi\Product2.6\Footprint_EIS\Areas\Carroona_yr1_y5_Albers_Layer.kmz</t>
  </si>
  <si>
    <t>\\OSM-07-CDC.it.csiro.au\OSM_CBR_LW_BA_working\NIC\ary005\Namoi\Product2.6\Footprint_EIS\Areas\Carroona_yr6_y10_Albers_Layer.kmz</t>
  </si>
  <si>
    <t>\\OSM-07-CDC.it.csiro.au\OSM_CBR_LW_BA_working\NIC\ary005\Namoi\Product2.6\Footprint_EIS\Areas\Carroona_yr11_y15_Albers_Layer.kmz</t>
  </si>
  <si>
    <t>\\OSM-07-CDC.it.csiro.au\OSM_CBR_LW_BA_working\NIC\ary005\Namoi\Product2.6\Footprint_EIS\Areas\Carroona_yr16_y20_Albers_Layer.kmz</t>
  </si>
  <si>
    <t>\\OSM-07-CDC.it.csiro.au\OSM_CBR_LW_BA_working\NIC\ary005\Namoi\Product2.6\Footprint_EIS\Areas\Carroona_yr21_y25_Albers_Layer.kmz</t>
  </si>
  <si>
    <t>\\OSM-07-CDC.it.csiro.au\OSM_CBR_LW_BA_working\NIC\ary005\Namoi\Product2.6\Footprint_EIS\Areas\Carroona_yr26_y30_Albers_Layer.kmz</t>
  </si>
  <si>
    <t>Canyon</t>
  </si>
  <si>
    <t>Final void</t>
  </si>
  <si>
    <t>UC</t>
  </si>
  <si>
    <t>\\OSM-07-CDC.it.csiro.au\OSM_CBR_LW_BA_working\NIC\ary005\Namoi\Product2.6\Footprint_EIS\Areas\Canyon_final_void.kmz</t>
  </si>
  <si>
    <t>Narrabri North</t>
  </si>
  <si>
    <t>\\OSM-07-CDC.it.csiro.au\OSM_CBR_LW_BA_working\NIC\ary005\Namoi\Product2.6\Footprint_EIS\NarrabriNthAndCarroona\NarrabriNthAndCarroona\Narabri_nth.gdb
Narrabri_nrth_underground_yr1</t>
  </si>
  <si>
    <t>\\OSM-07-CDC.it.csiro.au\OSM_CBR_LW_BA_working\NIC\ary005\Namoi\Product2.6\Footprint_EIS\Areas\Narrabri_nrth_underground_yr1Alb.kmz</t>
  </si>
  <si>
    <t>\\OSM-07-CDC.it.csiro.au\OSM_CBR_LW_BA_working\NIC\ary005\Namoi\Product2.6\Footprint_EIS\NarrabriNthAndCarroona\NarrabriNthAndCarroona\Narabri_nth.gdb
Narrabri_nrth_underground_yr2</t>
  </si>
  <si>
    <t>\\OSM-07-CDC.it.csiro.au\OSM_CBR_LW_BA_working\NIC\ary005\Namoi\Product2.6\Footprint_EIS\NarrabriNthAndCarroona\NarrabriNthAndCarroona\Narabri_nth.gdb
Narrabri_nrth_underground_yr3</t>
  </si>
  <si>
    <t>\\OSM-07-CDC.it.csiro.au\OSM_CBR_LW_BA_working\NIC\ary005\Namoi\Product2.6\Footprint_EIS\NarrabriNthAndCarroona\NarrabriNthAndCarroona\Narabri_nth.gdb
Narrabri_nrth_underground_yr4</t>
  </si>
  <si>
    <t>\\OSM-07-CDC.it.csiro.au\OSM_CBR_LW_BA_working\NIC\ary005\Namoi\Product2.6\Footprint_EIS\NarrabriNthAndCarroona\NarrabriNthAndCarroona\Narabri_nth.gdb
Narrabri_nrth_underground_yr5</t>
  </si>
  <si>
    <t>\\OSM-07-CDC.it.csiro.au\OSM_CBR_LW_BA_working\NIC\ary005\Namoi\Product2.6\Footprint_EIS\NarrabriNthAndCarroona\NarrabriNthAndCarroona\Narabri_nth.gdb
Narrabri_nrth_underground_yr6</t>
  </si>
  <si>
    <t>\\OSM-07-CDC.it.csiro.au\OSM_CBR_LW_BA_working\NIC\ary005\Namoi\Product2.6\Footprint_EIS\NarrabriNthAndCarroona\NarrabriNthAndCarroona\Narabri_nth.gdb
Narrabri_nrth_underground_yr7</t>
  </si>
  <si>
    <t>\\OSM-07-CDC.it.csiro.au\OSM_CBR_LW_BA_working\NIC\ary005\Namoi\Product2.6\Footprint_EIS\NarrabriNthAndCarroona\NarrabriNthAndCarroona\Narabri_nth.gdb
Narrabri_nrth_underground_yr8</t>
  </si>
  <si>
    <t>\\OSM-07-CDC.it.csiro.au\OSM_CBR_LW_BA_working\NIC\ary005\Namoi\Product2.6\Footprint_EIS\NarrabriNthAndCarroona\NarrabriNthAndCarroona\Narabri_nth.gdb
Narrabri_nrth_underground_yr9</t>
  </si>
  <si>
    <t>\\OSM-07-CDC.it.csiro.au\OSM_CBR_LW_BA_working\NIC\ary005\Namoi\Product2.6\Footprint_EIS\NarrabriNthAndCarroona\NarrabriNthAndCarroona\Narabri_nth.gdb
Narrabri_nrth_underground_yr10</t>
  </si>
  <si>
    <t>\\OSM-07-CDC.it.csiro.au\OSM_CBR_LW_BA_working\NIC\ary005\Namoi\Product2.6\Footprint_EIS\NarrabriNthAndCarroona\NarrabriNthAndCarroona\Narabri_nth.gdb
Narrabri_nrth_underground_yr11</t>
  </si>
  <si>
    <t>\\OSM-07-CDC.it.csiro.au\OSM_CBR_LW_BA_working\NIC\ary005\Namoi\Product2.6\Footprint_EIS\NarrabriNthAndCarroona\NarrabriNthAndCarroona\Narabri_nth.gdb
Narrabri_nrth_underground_yr12</t>
  </si>
  <si>
    <t>\\OSM-07-CDC.it.csiro.au\OSM_CBR_LW_BA_working\NIC\ary005\Namoi\Product2.6\Footprint_EIS\NarrabriNthAndCarroona\NarrabriNthAndCarroona\Narabri_nth.gdb
Narrabri_nrth_underground_yr13</t>
  </si>
  <si>
    <t>\\OSM-07-CDC.it.csiro.au\OSM_CBR_LW_BA_working\NIC\ary005\Namoi\Product2.6\Footprint_EIS\Areas\Narrabri_nrth_underground_yr13Alb.kmz</t>
  </si>
  <si>
    <t>\\OSM-07-CDC.it.csiro.au\OSM_CBR_LW_BA_working\NIC\ary005\Namoi\Product2.6\Footprint_EIS\NarrabriNthAndCarroona\NarrabriNthAndCarroona\Narabri_nth.gdb
Narrabri_nrth_underground_yr14</t>
  </si>
  <si>
    <t>\\OSM-07-CDC.it.csiro.au\OSM_CBR_LW_BA_working\NIC\ary005\Namoi\Product2.6\Footprint_EIS\NarrabriNthAndCarroona\NarrabriNthAndCarroona\Narabri_nth.gdb
Narrabri_nrth_underground_yr15</t>
  </si>
  <si>
    <t>\\OSM-07-CDC.it.csiro.au\OSM_CBR_LW_BA_working\NIC\ary005\Namoi\Product2.6\Footprint_EIS\NarrabriNthAndCarroona\NarrabriNthAndCarroona\Narabri_nth.gdb
Narrabri_nrth_underground_yr16</t>
  </si>
  <si>
    <t>\\OSM-07-CDC.it.csiro.au\OSM_CBR_LW_BA_working\NIC\ary005\Namoi\Product2.6\Footprint_EIS\NarrabriNthAndCarroona\NarrabriNthAndCarroona\Narabri_nth.gdb
Narrabri_nrth_underground_yr17</t>
  </si>
  <si>
    <t>\\OSM-07-CDC.it.csiro.au\OSM_CBR_LW_BA_working\NIC\ary005\Namoi\Product2.6\Footprint_EIS\NarrabriNthAndCarroona\NarrabriNthAndCarroona\Narabri_nth.gdb
Narrabri_nrth_underground_yr18</t>
  </si>
  <si>
    <t>\\OSM-07-CDC.it.csiro.au\OSM_CBR_LW_BA_working\NIC\ary005\Namoi\Product2.6\Footprint_EIS\NarrabriNthAndCarroona\NarrabriNthAndCarroona\Narabri_nth.gdb
Narrabri_nrth_underground_yr19</t>
  </si>
  <si>
    <t>\\OSM-07-CDC.it.csiro.au\OSM_CBR_LW_BA_working\NIC\ary005\Namoi\Product2.6\Footprint_EIS\NarrabriNthAndCarroona\NarrabriNthAndCarroona\Narabri_nth.gdb
Narrabri_nrth_underground_yr20</t>
  </si>
  <si>
    <t>\\OSM-07-CDC.it.csiro.au\OSM_CBR_LW_BA_working\NIC\ary005\Namoi\Product2.6\Footprint_EIS\NarrabriNthAndCarroona\NarrabriNthAndCarroona\Narabri_nth.gdb
Narrabri_nrth_underground_yr21</t>
  </si>
  <si>
    <t>\\OSM-07-CDC.it.csiro.au\OSM_CBR_LW_BA_working\NIC\ary005\Namoi\Product2.6\Footprint_EIS\NarrabriNthAndCarroona\NarrabriNthAndCarroona\Narabri_nth.gdb
Narrabri_nrth_underground_yr22</t>
  </si>
  <si>
    <t>\\OSM-07-CDC.it.csiro.au\OSM_CBR_LW_BA_working\NIC\ary005\Namoi\Product2.6\Footprint_EIS\NarrabriNthAndCarroona\NarrabriNthAndCarroona\Narabri_nth.gdb
Narrabri_nrth_underground_yr23</t>
  </si>
  <si>
    <t>\\OSM-07-CDC.it.csiro.au\OSM_CBR_LW_BA_working\NIC\ary005\Namoi\Product2.6\Footprint_EIS\NarrabriNthAndCarroona\NarrabriNthAndCarroona\Narabri_nth.gdb
Narrabri_nrth_underground_yr24</t>
  </si>
  <si>
    <t>\\OSM-07-CDC.it.csiro.au\OSM_CBR_LW_BA_working\NIC\ary005\Namoi\Product2.6\Footprint_EIS\NarrabriNthAndCarroona\NarrabriNthAndCarroona\Narabri_nth.gdb
Narrabri_nrth_underground_yr25</t>
  </si>
  <si>
    <t>\\OSM-07-CDC.it.csiro.au\OSM_CBR_LW_BA_working\NIC\ary005\Namoi\Product2.6\Footprint_EIS\NarrabriNthAndCarroona\NarrabriNthAndCarroona\Narabri_nth.gdb
Narrabri_nrth_underground_yr26</t>
  </si>
  <si>
    <t>\\OSM-07-CDC.it.csiro.au\OSM_CBR_LW_BA_working\NIC\ary005\Namoi\Product2.6\Footprint_EIS\Areas\Narrabri_nrth_underground_yr26Alb.kmz</t>
  </si>
  <si>
    <t>Rehabilitation</t>
  </si>
  <si>
    <t>\\OSM-07-CDC.it.csiro.au\OSM_CBR_LW_BA_working\NIC\ary005\Namoi\Product2.6\Footprint_EIS\RehabilitationAreas\NAM_Coal_Rehabilitation_NarrabriNorth.kmz</t>
  </si>
  <si>
    <t>Narrabri South</t>
  </si>
  <si>
    <t>\\OSM-07-CDC.it.csiro.au\OSM_CBR_LW_BA_working\NIC\ary005\Namoi\Product2.6\Footprint_EIS\Canyon_NarrSouth_Tarrawonga\NarrabriSouth\NarrabriSouth.gdb
Narrabri_South</t>
  </si>
  <si>
    <t>\\OSM-07-CDC.it.csiro.au\OSM_CBR_LW_BA_working\NIC\ary005\Namoi\Product2.6\Footprint_EIS\Areas\Narrabri_South_Project_Alber.kmz</t>
  </si>
  <si>
    <t>shapefile (MGA ??)</t>
  </si>
  <si>
    <t>Canyon - Final void</t>
  </si>
  <si>
    <t>Tarrawonga--   plots in AFRICA</t>
  </si>
  <si>
    <t>\\OSM-07-CDC.it.csiro.au\OSM_CBR_LW_BA_working\NIC\ary005\Namoi\Product2.6\Footprint_EIS\Areas\DTI_Tarrawong_extents_2006_.kmz</t>
  </si>
  <si>
    <t>\\OSM-07-CDC.it.csiro.au\OSM_CBR_LW_BA_working\NIC\ary005\Namoi\Product2.6\Footprint_EIS\Areas\DTI_Tarrawong_extents_void_RT829_june2008_.kmz</t>
  </si>
  <si>
    <t>\\OSM-07-CDC.it.csiro.au\OSM_CBR_LW_BA_working\NIC\ary005\Namoi\Product2.6\Footprint_EIS\Areas\DTI_Tarrawong_extents_void_RT829_june2012_.kmz</t>
  </si>
  <si>
    <t>Canyon - Extent of mine 2009</t>
  </si>
  <si>
    <t>\\OSM-07-CDC.it.csiro.au\OSM_CBR_LW_BA_working\NIC\ary005\Namoi\Product2.6\Footprint_EIS\Areas\DTI_Canyon_extents_void_RT803_september2009.kmz</t>
  </si>
  <si>
    <t>1st Node</t>
  </si>
  <si>
    <t>2nd Node</t>
  </si>
  <si>
    <t>3rd Node</t>
  </si>
  <si>
    <t>Main</t>
  </si>
  <si>
    <t>km2</t>
  </si>
  <si>
    <t>Is Namoi</t>
  </si>
  <si>
    <t>EOM</t>
  </si>
  <si>
    <t>Split2</t>
  </si>
  <si>
    <t xml:space="preserve">Split1 </t>
  </si>
  <si>
    <t>Split3</t>
  </si>
  <si>
    <t>4th Node</t>
  </si>
  <si>
    <t>5th Node</t>
  </si>
  <si>
    <t>Rehab1</t>
  </si>
  <si>
    <t>Rehab2</t>
  </si>
  <si>
    <t>Rehab3</t>
  </si>
  <si>
    <t>GrossArea1</t>
  </si>
  <si>
    <t>GrossArea2</t>
  </si>
  <si>
    <t>Net area</t>
  </si>
  <si>
    <t>FP-Reh -km2</t>
  </si>
  <si>
    <t>goes to Lake Goran</t>
  </si>
  <si>
    <t>Year</t>
  </si>
  <si>
    <t>NA</t>
  </si>
  <si>
    <t>BoggabriNA1</t>
  </si>
  <si>
    <t>BoggabriNA2</t>
  </si>
  <si>
    <t>BoggabriNA3</t>
  </si>
  <si>
    <t>TarrawongaNA1</t>
  </si>
  <si>
    <t>TarrawongaNA2</t>
  </si>
  <si>
    <t>TarrawongaNA3</t>
  </si>
  <si>
    <t xml:space="preserve">Catchment -&gt; </t>
  </si>
  <si>
    <t>TarrawongaNA4</t>
  </si>
  <si>
    <t>MaulesCkNA1</t>
  </si>
  <si>
    <t>WatermarkNA1</t>
  </si>
  <si>
    <t>WatermarkNA2</t>
  </si>
  <si>
    <t>WatermarkNA3</t>
  </si>
  <si>
    <t>WatermarkNA4</t>
  </si>
  <si>
    <t>final void</t>
  </si>
  <si>
    <t>VickeryNA1</t>
  </si>
  <si>
    <t>VickeryNA2</t>
  </si>
  <si>
    <t>SunnysideNA1</t>
  </si>
  <si>
    <t>WerrisCkNA1</t>
  </si>
  <si>
    <t>WerrisCkNA2</t>
  </si>
  <si>
    <t>RocglenNA1</t>
  </si>
  <si>
    <t>CaroonaNA1</t>
  </si>
  <si>
    <t>NarrabriNNA1</t>
  </si>
  <si>
    <t>NarrabriSNA1</t>
  </si>
  <si>
    <t xml:space="preserve"> </t>
  </si>
  <si>
    <t>NarrabriNNA2</t>
  </si>
  <si>
    <t>Total FP</t>
  </si>
  <si>
    <t>Sum of footprints in all catchments</t>
  </si>
  <si>
    <t>Mine</t>
  </si>
  <si>
    <t>Type</t>
  </si>
  <si>
    <t>Start of mine</t>
  </si>
  <si>
    <t>End of mine</t>
  </si>
  <si>
    <t>Open Cut</t>
  </si>
  <si>
    <t>Scenario</t>
  </si>
  <si>
    <t>Longwall</t>
  </si>
  <si>
    <t>Boggabri_ext</t>
  </si>
  <si>
    <t>\\OSM-07-CDC.it.csiro.au\OSM_CBR_LW_BA_working\NIC\ary005\Namoi\Product2.6\Footprint_EIS\Areas\Tarrawonga_yr2012_GE_digitised.kmz</t>
  </si>
  <si>
    <t>Tarrawonga_ext</t>
  </si>
  <si>
    <t>mine suspended</t>
  </si>
  <si>
    <t>Notes</t>
  </si>
  <si>
    <t>Mine life = 21 years (page iii executive summary - Boggabri Report part 1)</t>
  </si>
  <si>
    <t>Mine life = 21 years (MaulesCK_ea-main-volume-part-1.pdf (Executive summary, Page VI)</t>
  </si>
  <si>
    <t>Mine life = 30 years (Shenhua_Watermark_Coal_2013_Watermark_Coal_Project_EIS_Main-Report.pdf, Executive summary, page iii</t>
  </si>
  <si>
    <t>\\OSM-07-CDC.it.csiro.au\OSM_CBR_LW_BA_working\NIC\ary005\Namoi\Product2.6\Footprint_EIS\Shenhua_Watermark_Coal_2013_Watermark_Coal_Project_EIS_Main-Report.pdf</t>
  </si>
  <si>
    <t>\\OSM-07-CDC.it.csiro.au\OSM_CBR_LW_BA_working\NIC\ary005\Namoi\Product2.6\Footprint_EIS\MaulesCK_ea-main-volume-part-1.pdf</t>
  </si>
  <si>
    <t>\\OSM-07-CDC.it.csiro.au\OSM_CBR_LW_BA_working\NIC\ary005\Namoi\Product2.6\Footprint_EIS\Boggabri_Coal_EA_Main_Volume_Part_1.pdf</t>
  </si>
  <si>
    <t>Mine life = 30 years (Vikery_section-2-project-description.pdf, Table 2-1, page 2-18)</t>
  </si>
  <si>
    <t>EOM (30)</t>
  </si>
  <si>
    <t>Readjust mine date to 2047 to account for 30 year mine life</t>
  </si>
  <si>
    <t>\\OSM-07-CDC.it.csiro.au\OSM_CBR_LW_BA_working\NIC\ary005\Namoi\Product2.6\Footprint_EIS\WerrisCreek-section-2-project-description.pdf</t>
  </si>
  <si>
    <t>There are 26 longwalls one for each year - starting in 2010</t>
  </si>
  <si>
    <t>25 long walls one per year starting in 2030</t>
  </si>
  <si>
    <t>\\OSM-07-CDC.it.csiro.au\OSM_CBR_LW_BA_working\NIC\ary005\Namoi\Product2.6\Footprint_EIS\Tarrawonga_2011or2012_EnvironmentalAssessment-ProjectDescription-part-1.pdf</t>
  </si>
  <si>
    <t>Mine life = 17 years starting on 2013 (as stated in Tarrawonga_2011or2012_EnvironmentalAssessment-ProjectDescription-part-1.pdf, Page 2-9)</t>
  </si>
  <si>
    <t>(assumed a 2015 start based on GE imagery)</t>
  </si>
  <si>
    <t>Narrabri North UG</t>
  </si>
  <si>
    <t>Narrabri North SF</t>
  </si>
  <si>
    <t>Longwall Mine (Underground)</t>
  </si>
  <si>
    <t>CorrectedNA3</t>
  </si>
  <si>
    <t>\\OSM-07-CDC.it.csiro.au\OSM_CBR_LW_BA_working\NIC\ary005\Namoi\Product2.6\Footprint_EIS\Areas\Boggabri_yr2012_GE_digitised_extraCRDP_area2.kmz</t>
  </si>
  <si>
    <t>extra 0.53 km2</t>
  </si>
  <si>
    <t>\\OSM-07-CDC.it.csiro.au\OSM_CBR_LW_BA_working\NIC\ary005\Namoi\Product2.6\Footprint_EIS\Areas\Boggabri_yr2012_GE_digitised_extraCRDP_area.kmz</t>
  </si>
  <si>
    <t>extra 0.39 km2</t>
  </si>
  <si>
    <t>Read comments</t>
  </si>
  <si>
    <t>\\OSM-07-CDC.it.csiro.au\OSM_CBR_LW_BA_working\NIC\ary005\Namoi\Product2.6\Footprint_EIS\Boggabri_Coal_EA_Main_Volume_Part_3_MineRehab.pdf</t>
  </si>
  <si>
    <t>Mine area will gradually be rehabilitated after year 21 (EOM)  -Page 138 of</t>
  </si>
  <si>
    <t>Straightline from the peak to 0.16 is assumed without 10 years of contant status quo after the mine.</t>
  </si>
  <si>
    <t>\\OSM-07-CDC.it.csiro.au\OSM_CBR_LW_BA_working\NIC\ary005\Namoi\Product2.6\Footprint_EIS\Areas\Tarrawonga_2014_baseline.kmz</t>
  </si>
  <si>
    <t>\\OSM-07-CDC.it.csiro.au\OSM_CBR_LW_BA_working\NIC\ary005\Namoi\Product2.6\Footprint_EIS\Areas\Tarrawonga_2013_baseline.kmz</t>
  </si>
  <si>
    <t>\\OSM-07-CDC.it.csiro.au\OSM_CBR_LW_BA_working\NIC\ary005\Namoi\Product2.6\Footprint_EIS\Areas\Tarrawonga_2015_CRDP1.kmz</t>
  </si>
  <si>
    <t>CorrectedNA4</t>
  </si>
  <si>
    <t>\\OSM-07-CDC.it.csiro.au\OSM_CBR_LW_BA_working\NIC\ary005\Namoi\Product2.6\Footprint_EIS\Rocglen_2011_ExtensionProjectEnvironmentalAssessment-section-1-introduction.pdf</t>
  </si>
  <si>
    <t>Mine stated late 2008 for approximately 11 years (pages 3,  5)</t>
  </si>
  <si>
    <t>Minelife = 15 to 20 years (WerrisCreek-section-2-project-description.pdf, page 2-3)</t>
  </si>
  <si>
    <t>Station</t>
  </si>
  <si>
    <t>Area_SqKm</t>
  </si>
  <si>
    <t>Cat_Area</t>
  </si>
  <si>
    <t>Fraction</t>
  </si>
  <si>
    <t>fraction</t>
  </si>
  <si>
    <t>\\OSM-07-CDC.it.csiro.au\OSM_CBR_LW_BA_working\NIC\ary005\Namoi\Product2.6\Footprint_EIS\WerrisCreek_update</t>
  </si>
  <si>
    <t>\\OSM-07-CDC.it.csiro.au\OSM_CBR_LW_BA_working\NIC\ary005\Namoi\Product2.6\Footprint_EIS\WerrisCreek_update\WerrisCreek_v01_alb.kmz</t>
  </si>
  <si>
    <t>\\OSM-07-CDC.it.csiro.au\OSM_CBR_LW_BA_working\NIC\ary005\Namoi\Product2.6\Footprint_EIS\WerrisCreek_update\WerrisCreek_v01_alb.dbf</t>
  </si>
  <si>
    <t>NarrabriNNA3</t>
  </si>
  <si>
    <t>NarrabriNNA4</t>
  </si>
  <si>
    <t>\\OSM-07-CDC.it.csiro.au\OSM_CBR_LW_BA_working\NIC\ary005\Namoi\Product2.6\Footprint_EIS\Caroona_ProjectDescriptionandPreliminaryEnvironmentalAssessment.pdf</t>
  </si>
  <si>
    <t>Mine life approx. 30 years--- 30 long walls one per year starting in 2020</t>
  </si>
  <si>
    <t>https://teams.csiro.au/sites/BA/NIC/Shared%20Documents/Forms/AllItems.aspx?RootFolder=%2Fsites%2FBA%2FNIC%2FShared%20Documents%2FReferences%2FEIS%2FNarrabri%20North%20Env%20Assessment&amp;FolderCTID=0x012000236C7C2284F37940A6508CB6D7C78BED&amp;View=%7B994712E0%2D617C%2D4FD6%2D9FBA%2DAE6F483C7FE5%7D</t>
  </si>
  <si>
    <t>\\OSM-07-CDC.it.csiro.au\OSM_CBR_LW_BA_working\NIC\ary005\Namoi\Product2.6\Footprint_EIS\Vickery_section-2-project-description.pdf</t>
  </si>
  <si>
    <t>http://www.bhpbilliton.com/~/media/bhp/documents/society/regulatory/_coal/nswec/caroona-coal-project/140430_coal_nswec_caroona_projectdescriptionandpreliminaryenvironmentalassessment.pdf?la=en</t>
  </si>
  <si>
    <t>Baseline - Surface facilities</t>
  </si>
  <si>
    <t>Baseline - Underground</t>
  </si>
  <si>
    <t>Not used</t>
  </si>
  <si>
    <t>\\OSM-07-CDC.it.csiro.au\OSM_CBR_LW_BA_working\NIC\ary005\Namoi\Product2.6\Footprint_EIS\Areas\Boggabri_yr2012_GE_digitised.kmz</t>
  </si>
  <si>
    <t>\\OSM-07-CDC.it.csiro.au\OSM_CBR_LW_BA_working\NIC\ary005\Namoi\Product2.6\Footprint_EIS\0_Namoi_mine_footprints\TarrawongaExtension\MineSurface\Tarrawonga_2015_CRDP1.kmz</t>
  </si>
  <si>
    <t>(moved to above)</t>
  </si>
  <si>
    <t>Node 35</t>
  </si>
  <si>
    <t>Node 34</t>
  </si>
  <si>
    <t>Node 33</t>
  </si>
  <si>
    <t xml:space="preserve">Node 54 </t>
  </si>
  <si>
    <t>Node 30</t>
  </si>
  <si>
    <t>Node 31</t>
  </si>
  <si>
    <t>Node 26</t>
  </si>
  <si>
    <t>Node 25</t>
  </si>
  <si>
    <t>Node 27</t>
  </si>
  <si>
    <t>Total area</t>
  </si>
  <si>
    <t>Noe 35</t>
  </si>
  <si>
    <t>Node 20</t>
  </si>
  <si>
    <t>Node 18</t>
  </si>
  <si>
    <t>Sum</t>
  </si>
  <si>
    <t>Whole of Mine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</si>
</sst>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000"/>
    <numFmt numFmtId="166" formatCode="0.0"/>
  </numFmts>
  <fonts count="19" x14ac:knownFonts="1">
    <font>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theme="0"/>
      <name val="Calibri"/>
      <family val="2"/>
      <scheme val="minor"/>
    </font>
    <font>
      <b/>
      <sz val="11"/>
      <color rgb="FF00B050"/>
      <name val="Calibri"/>
      <family val="2"/>
      <scheme val="minor"/>
    </font>
    <font>
      <sz val="11"/>
      <color rgb="FF00B050"/>
      <name val="Calibri"/>
      <family val="2"/>
      <scheme val="minor"/>
    </font>
    <font>
      <sz val="11"/>
      <color rgb="FF00B0F0"/>
      <name val="Calibri"/>
      <family val="2"/>
      <scheme val="minor"/>
    </font>
    <font>
      <sz val="11"/>
      <color theme="9" tint="-0.249977111117893"/>
      <name val="Calibri"/>
      <family val="2"/>
      <scheme val="minor"/>
    </font>
    <font>
      <vertAlign val="superscript"/>
      <sz val="11"/>
      <color rgb="FF00B050"/>
      <name val="Calibri"/>
      <family val="2"/>
      <scheme val="minor"/>
    </font>
    <font>
      <vertAlign val="superscript"/>
      <sz val="11"/>
      <color rgb="FF00B0F0"/>
      <name val="Calibri"/>
      <family val="2"/>
      <scheme val="minor"/>
    </font>
    <font>
      <u/>
      <sz val="11"/>
      <color theme="10"/>
      <name val="Calibri"/>
      <family val="2"/>
    </font>
    <font>
      <sz val="11"/>
      <name val="Calibri"/>
      <family val="2"/>
      <scheme val="minor"/>
    </font>
    <font>
      <i/>
      <sz val="11"/>
      <color theme="1"/>
      <name val="Calibri"/>
      <family val="2"/>
      <scheme val="minor"/>
    </font>
    <font>
      <b/>
      <sz val="9"/>
      <color indexed="81"/>
      <name val="Tahoma"/>
      <family val="2"/>
    </font>
    <font>
      <sz val="9"/>
      <color indexed="81"/>
      <name val="Tahoma"/>
      <family val="2"/>
    </font>
    <font>
      <b/>
      <sz val="11"/>
      <color theme="1"/>
      <name val="Calibri"/>
      <family val="2"/>
      <scheme val="minor"/>
    </font>
    <font>
      <b/>
      <sz val="11"/>
      <name val="Calibri"/>
      <family val="2"/>
      <scheme val="minor"/>
    </font>
  </fonts>
  <fills count="1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theme="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6" tint="0.79998168889431442"/>
        <bgColor indexed="65"/>
      </patternFill>
    </fill>
    <fill>
      <patternFill patternType="solid">
        <fgColor theme="6" tint="0.59999389629810485"/>
        <bgColor indexed="65"/>
      </patternFill>
    </fill>
    <fill>
      <patternFill patternType="solid">
        <fgColor theme="8" tint="0.79998168889431442"/>
        <bgColor indexed="65"/>
      </patternFill>
    </fill>
    <fill>
      <patternFill patternType="solid">
        <fgColor rgb="FFFFC000"/>
        <bgColor indexed="64"/>
      </patternFill>
    </fill>
    <fill>
      <patternFill patternType="solid">
        <fgColor theme="5" tint="0.79998168889431442"/>
        <bgColor indexed="65"/>
      </patternFill>
    </fill>
    <fill>
      <patternFill patternType="solid">
        <fgColor rgb="FFFF0000"/>
        <bgColor indexed="64"/>
      </patternFill>
    </fill>
    <fill>
      <patternFill patternType="solid">
        <fgColor theme="5"/>
      </patternFill>
    </fill>
  </fills>
  <borders count="25">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bottom style="medium">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style="medium">
        <color theme="0" tint="-0.34998626667073579"/>
      </top>
      <bottom/>
      <diagonal/>
    </border>
    <border>
      <left style="thin">
        <color theme="0" tint="-0.34998626667073579"/>
      </left>
      <right style="thin">
        <color theme="0" tint="-0.34998626667073579"/>
      </right>
      <top style="medium">
        <color theme="0" tint="-0.34998626667073579"/>
      </top>
      <bottom style="medium">
        <color theme="0" tint="-0.34998626667073579"/>
      </bottom>
      <diagonal/>
    </border>
    <border>
      <left/>
      <right style="thin">
        <color theme="0" tint="-0.34998626667073579"/>
      </right>
      <top style="thin">
        <color theme="0" tint="-0.34998626667073579"/>
      </top>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thin">
        <color theme="0" tint="-0.34998626667073579"/>
      </left>
      <right/>
      <top/>
      <bottom/>
      <diagonal/>
    </border>
    <border>
      <left/>
      <right style="hair">
        <color indexed="64"/>
      </right>
      <top style="hair">
        <color indexed="64"/>
      </top>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hair">
        <color indexed="64"/>
      </left>
      <right/>
      <top style="hair">
        <color indexed="64"/>
      </top>
      <bottom/>
      <diagonal/>
    </border>
    <border>
      <left style="hair">
        <color indexed="64"/>
      </left>
      <right/>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s>
  <cellStyleXfs count="11">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0" applyNumberFormat="0" applyBorder="0" applyAlignment="0" applyProtection="0"/>
    <xf numFmtId="0" fontId="12" fillId="0" borderId="0" applyNumberFormat="0" applyFill="0" applyBorder="0" applyAlignment="0" applyProtection="0">
      <alignment vertical="top"/>
      <protection locked="0"/>
    </xf>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5" fillId="17" borderId="0" applyNumberFormat="0" applyBorder="0" applyAlignment="0" applyProtection="0"/>
  </cellStyleXfs>
  <cellXfs count="271">
    <xf numFmtId="0" fontId="0" fillId="0" borderId="0" xfId="0"/>
    <xf numFmtId="0" fontId="0" fillId="0" borderId="1" xfId="0" applyBorder="1"/>
    <xf numFmtId="0" fontId="6" fillId="0" borderId="1" xfId="0" applyFont="1" applyBorder="1"/>
    <xf numFmtId="0" fontId="7" fillId="6" borderId="1" xfId="0" applyFont="1" applyFill="1" applyBorder="1" applyAlignment="1">
      <alignment horizontal="center" wrapText="1"/>
    </xf>
    <xf numFmtId="1" fontId="9" fillId="0" borderId="1" xfId="0" applyNumberFormat="1" applyFont="1" applyBorder="1"/>
    <xf numFmtId="0" fontId="0" fillId="8" borderId="0" xfId="0" applyFill="1" applyAlignment="1">
      <alignment horizontal="left" vertical="top"/>
    </xf>
    <xf numFmtId="0" fontId="6" fillId="8" borderId="0" xfId="0" applyFont="1" applyFill="1" applyAlignment="1">
      <alignment horizontal="left" vertical="top"/>
    </xf>
    <xf numFmtId="1" fontId="7" fillId="6" borderId="1" xfId="0" applyNumberFormat="1" applyFont="1" applyFill="1" applyBorder="1"/>
    <xf numFmtId="1" fontId="8" fillId="7" borderId="1" xfId="0" applyNumberFormat="1" applyFont="1" applyFill="1" applyBorder="1"/>
    <xf numFmtId="1" fontId="0" fillId="0" borderId="0" xfId="0" applyNumberFormat="1" applyFill="1" applyBorder="1"/>
    <xf numFmtId="0" fontId="0" fillId="6" borderId="1" xfId="0" applyFill="1" applyBorder="1" applyAlignment="1">
      <alignment horizontal="center"/>
    </xf>
    <xf numFmtId="0" fontId="0" fillId="6" borderId="1" xfId="0" applyFill="1" applyBorder="1"/>
    <xf numFmtId="0" fontId="0" fillId="6" borderId="0" xfId="0" applyFill="1" applyBorder="1"/>
    <xf numFmtId="0" fontId="12" fillId="0" borderId="0" xfId="5" applyAlignment="1" applyProtection="1"/>
    <xf numFmtId="164" fontId="0" fillId="0" borderId="0" xfId="0" applyNumberFormat="1"/>
    <xf numFmtId="1" fontId="0" fillId="0" borderId="1" xfId="0" applyNumberFormat="1" applyBorder="1"/>
    <xf numFmtId="1" fontId="9" fillId="0" borderId="1" xfId="0" applyNumberFormat="1" applyFont="1" applyBorder="1" applyAlignment="1">
      <alignment horizontal="center"/>
    </xf>
    <xf numFmtId="1" fontId="0" fillId="0" borderId="1" xfId="0" applyNumberFormat="1" applyBorder="1" applyAlignment="1">
      <alignment horizontal="center"/>
    </xf>
    <xf numFmtId="1" fontId="0" fillId="6" borderId="1" xfId="0" applyNumberFormat="1" applyFill="1" applyBorder="1"/>
    <xf numFmtId="0" fontId="0" fillId="6" borderId="0" xfId="0" applyFill="1"/>
    <xf numFmtId="1" fontId="0" fillId="7" borderId="1" xfId="0" applyNumberFormat="1" applyFill="1" applyBorder="1"/>
    <xf numFmtId="164" fontId="0" fillId="7" borderId="1" xfId="0" applyNumberFormat="1" applyFill="1" applyBorder="1"/>
    <xf numFmtId="1" fontId="0" fillId="0" borderId="0" xfId="0" applyNumberFormat="1"/>
    <xf numFmtId="0" fontId="0" fillId="7" borderId="1" xfId="0" applyFill="1" applyBorder="1"/>
    <xf numFmtId="1" fontId="0" fillId="0" borderId="4" xfId="0" applyNumberFormat="1" applyBorder="1"/>
    <xf numFmtId="1" fontId="0" fillId="0" borderId="5" xfId="0" applyNumberFormat="1" applyBorder="1"/>
    <xf numFmtId="0" fontId="0" fillId="6" borderId="5" xfId="0" applyFill="1" applyBorder="1"/>
    <xf numFmtId="0" fontId="0" fillId="6" borderId="4" xfId="0" applyFill="1" applyBorder="1"/>
    <xf numFmtId="1" fontId="0" fillId="7" borderId="4" xfId="0" applyNumberFormat="1" applyFill="1" applyBorder="1"/>
    <xf numFmtId="0" fontId="0" fillId="7" borderId="4" xfId="0" applyFill="1" applyBorder="1"/>
    <xf numFmtId="1" fontId="0" fillId="0" borderId="6" xfId="0" applyNumberFormat="1" applyBorder="1"/>
    <xf numFmtId="1" fontId="0" fillId="0" borderId="6" xfId="0" applyNumberFormat="1" applyBorder="1" applyAlignment="1">
      <alignment horizontal="center"/>
    </xf>
    <xf numFmtId="1" fontId="0" fillId="6" borderId="6" xfId="0" applyNumberFormat="1" applyFill="1" applyBorder="1"/>
    <xf numFmtId="0" fontId="0" fillId="6" borderId="7" xfId="0" applyFill="1" applyBorder="1"/>
    <xf numFmtId="1" fontId="0" fillId="7" borderId="7" xfId="0" applyNumberFormat="1" applyFill="1" applyBorder="1"/>
    <xf numFmtId="0" fontId="0" fillId="7" borderId="8" xfId="0" applyFill="1" applyBorder="1"/>
    <xf numFmtId="1" fontId="0" fillId="0" borderId="7" xfId="0" applyNumberFormat="1" applyBorder="1"/>
    <xf numFmtId="0" fontId="0" fillId="7" borderId="3" xfId="0" applyFill="1" applyBorder="1"/>
    <xf numFmtId="0" fontId="0" fillId="6" borderId="1" xfId="0" applyFill="1" applyBorder="1" applyAlignment="1"/>
    <xf numFmtId="1" fontId="5" fillId="5" borderId="6" xfId="4" applyNumberFormat="1" applyBorder="1"/>
    <xf numFmtId="0" fontId="0" fillId="6" borderId="3" xfId="0" applyFill="1" applyBorder="1"/>
    <xf numFmtId="1" fontId="0" fillId="0" borderId="2" xfId="0" applyNumberFormat="1" applyBorder="1"/>
    <xf numFmtId="0" fontId="0" fillId="6" borderId="2" xfId="0" applyFill="1" applyBorder="1"/>
    <xf numFmtId="0" fontId="0" fillId="7" borderId="2" xfId="0" applyFill="1" applyBorder="1"/>
    <xf numFmtId="1" fontId="0" fillId="6" borderId="4" xfId="0" applyNumberFormat="1" applyFill="1" applyBorder="1"/>
    <xf numFmtId="1" fontId="5" fillId="5" borderId="7" xfId="4" applyNumberFormat="1" applyBorder="1"/>
    <xf numFmtId="1" fontId="0" fillId="0" borderId="7" xfId="0" applyNumberFormat="1" applyBorder="1" applyAlignment="1">
      <alignment horizontal="center"/>
    </xf>
    <xf numFmtId="1" fontId="0" fillId="6" borderId="7" xfId="0" applyNumberFormat="1" applyFill="1" applyBorder="1"/>
    <xf numFmtId="1" fontId="0" fillId="0" borderId="6" xfId="0" applyNumberFormat="1" applyFill="1" applyBorder="1"/>
    <xf numFmtId="0" fontId="0" fillId="6" borderId="6" xfId="0" applyFill="1" applyBorder="1"/>
    <xf numFmtId="1" fontId="0" fillId="7" borderId="3" xfId="0" applyNumberFormat="1" applyFill="1" applyBorder="1"/>
    <xf numFmtId="1" fontId="0" fillId="0" borderId="1" xfId="0" applyNumberFormat="1" applyFill="1" applyBorder="1"/>
    <xf numFmtId="1" fontId="4" fillId="4" borderId="1" xfId="3" applyNumberFormat="1" applyBorder="1"/>
    <xf numFmtId="1" fontId="0" fillId="0" borderId="7" xfId="0" applyNumberFormat="1" applyFill="1" applyBorder="1"/>
    <xf numFmtId="1" fontId="0" fillId="0" borderId="7" xfId="0" applyNumberFormat="1" applyBorder="1" applyAlignment="1">
      <alignment horizontal="center" vertical="center"/>
    </xf>
    <xf numFmtId="164" fontId="0" fillId="7" borderId="3" xfId="0" applyNumberFormat="1" applyFill="1" applyBorder="1"/>
    <xf numFmtId="1" fontId="2" fillId="6" borderId="6" xfId="1" applyNumberFormat="1" applyFill="1" applyBorder="1"/>
    <xf numFmtId="2" fontId="14" fillId="7" borderId="1" xfId="0" applyNumberFormat="1" applyFont="1" applyFill="1" applyBorder="1"/>
    <xf numFmtId="1" fontId="13" fillId="6" borderId="1" xfId="2" applyNumberFormat="1" applyFont="1" applyFill="1" applyBorder="1"/>
    <xf numFmtId="1" fontId="2" fillId="6" borderId="7" xfId="1" applyNumberFormat="1" applyFill="1" applyBorder="1"/>
    <xf numFmtId="0" fontId="0" fillId="6" borderId="7" xfId="0" applyFill="1" applyBorder="1" applyAlignment="1"/>
    <xf numFmtId="0" fontId="0" fillId="6" borderId="0" xfId="0" applyFill="1" applyBorder="1" applyAlignment="1"/>
    <xf numFmtId="1" fontId="2" fillId="6" borderId="1" xfId="1" applyNumberFormat="1" applyFill="1" applyBorder="1"/>
    <xf numFmtId="1" fontId="0" fillId="0" borderId="4" xfId="0" applyNumberFormat="1" applyFill="1" applyBorder="1"/>
    <xf numFmtId="1" fontId="0" fillId="7" borderId="2" xfId="0" applyNumberFormat="1" applyFill="1" applyBorder="1"/>
    <xf numFmtId="0" fontId="0" fillId="0" borderId="1" xfId="0" applyBorder="1" applyAlignment="1">
      <alignment horizontal="center"/>
    </xf>
    <xf numFmtId="2" fontId="14" fillId="0" borderId="0" xfId="0" applyNumberFormat="1" applyFont="1"/>
    <xf numFmtId="0" fontId="0" fillId="0" borderId="1" xfId="0" applyFill="1" applyBorder="1"/>
    <xf numFmtId="0" fontId="5" fillId="5" borderId="1" xfId="4" applyBorder="1"/>
    <xf numFmtId="0" fontId="13" fillId="6" borderId="1" xfId="0" applyFont="1" applyFill="1" applyBorder="1"/>
    <xf numFmtId="0" fontId="12" fillId="6" borderId="7" xfId="5" applyFill="1" applyBorder="1" applyAlignment="1" applyProtection="1"/>
    <xf numFmtId="0" fontId="13" fillId="6" borderId="7" xfId="0" applyFont="1" applyFill="1" applyBorder="1"/>
    <xf numFmtId="2" fontId="0" fillId="7" borderId="7" xfId="0" applyNumberFormat="1" applyFill="1" applyBorder="1"/>
    <xf numFmtId="0" fontId="0" fillId="7" borderId="7" xfId="0" applyFill="1" applyBorder="1"/>
    <xf numFmtId="1" fontId="0" fillId="0" borderId="1" xfId="0" quotePrefix="1" applyNumberFormat="1" applyBorder="1" applyAlignment="1">
      <alignment horizontal="right"/>
    </xf>
    <xf numFmtId="2" fontId="0" fillId="0" borderId="3" xfId="0" applyNumberFormat="1" applyBorder="1" applyAlignment="1">
      <alignment horizontal="center"/>
    </xf>
    <xf numFmtId="1" fontId="0" fillId="6" borderId="3" xfId="0" applyNumberFormat="1" applyFill="1" applyBorder="1"/>
    <xf numFmtId="0" fontId="12" fillId="6" borderId="0" xfId="5" applyFill="1" applyAlignment="1" applyProtection="1"/>
    <xf numFmtId="0" fontId="0" fillId="10" borderId="9" xfId="0" applyFill="1" applyBorder="1"/>
    <xf numFmtId="0" fontId="0" fillId="0" borderId="9" xfId="0" applyBorder="1"/>
    <xf numFmtId="1" fontId="0" fillId="6" borderId="9" xfId="0" applyNumberFormat="1" applyFill="1" applyBorder="1"/>
    <xf numFmtId="0" fontId="0" fillId="6" borderId="9" xfId="0" applyFill="1" applyBorder="1"/>
    <xf numFmtId="0" fontId="4" fillId="4" borderId="8" xfId="3" applyBorder="1"/>
    <xf numFmtId="0" fontId="0" fillId="0" borderId="7" xfId="0" applyBorder="1"/>
    <xf numFmtId="0" fontId="0" fillId="0" borderId="7" xfId="0" applyBorder="1" applyAlignment="1">
      <alignment horizontal="center"/>
    </xf>
    <xf numFmtId="0" fontId="5" fillId="5" borderId="7" xfId="4" applyBorder="1"/>
    <xf numFmtId="0" fontId="2" fillId="2" borderId="3" xfId="1" applyBorder="1"/>
    <xf numFmtId="164" fontId="14" fillId="7" borderId="8" xfId="0" applyNumberFormat="1" applyFont="1" applyFill="1" applyBorder="1"/>
    <xf numFmtId="0" fontId="2" fillId="2" borderId="1" xfId="1" applyBorder="1"/>
    <xf numFmtId="1" fontId="0" fillId="6" borderId="0" xfId="0" applyNumberFormat="1" applyFill="1"/>
    <xf numFmtId="0" fontId="0" fillId="0" borderId="10" xfId="0" applyBorder="1"/>
    <xf numFmtId="1" fontId="0" fillId="6" borderId="2" xfId="0" applyNumberFormat="1" applyFill="1" applyBorder="1"/>
    <xf numFmtId="0" fontId="2" fillId="2" borderId="2" xfId="1" applyBorder="1"/>
    <xf numFmtId="0" fontId="0" fillId="0" borderId="4" xfId="0" applyBorder="1"/>
    <xf numFmtId="0" fontId="0" fillId="9" borderId="7" xfId="0" applyFill="1" applyBorder="1"/>
    <xf numFmtId="0" fontId="0" fillId="7" borderId="5" xfId="0" applyFill="1" applyBorder="1"/>
    <xf numFmtId="165" fontId="0" fillId="0" borderId="0" xfId="0" applyNumberFormat="1"/>
    <xf numFmtId="0" fontId="0" fillId="0" borderId="0" xfId="0" applyFill="1" applyBorder="1"/>
    <xf numFmtId="2" fontId="0" fillId="0" borderId="0" xfId="0" applyNumberFormat="1"/>
    <xf numFmtId="1" fontId="0" fillId="6" borderId="5" xfId="0" applyNumberFormat="1" applyFill="1" applyBorder="1"/>
    <xf numFmtId="0" fontId="1" fillId="11" borderId="0" xfId="6"/>
    <xf numFmtId="2" fontId="1" fillId="11" borderId="1" xfId="6" applyNumberFormat="1" applyBorder="1"/>
    <xf numFmtId="0" fontId="1" fillId="11" borderId="8" xfId="6" applyBorder="1"/>
    <xf numFmtId="0" fontId="1" fillId="11" borderId="3" xfId="6" applyBorder="1"/>
    <xf numFmtId="0" fontId="1" fillId="11" borderId="1" xfId="6" applyBorder="1"/>
    <xf numFmtId="0" fontId="1" fillId="11" borderId="2" xfId="6" applyBorder="1"/>
    <xf numFmtId="0" fontId="1" fillId="11" borderId="4" xfId="6" applyBorder="1"/>
    <xf numFmtId="0" fontId="1" fillId="13" borderId="0" xfId="8"/>
    <xf numFmtId="0" fontId="1" fillId="13" borderId="8" xfId="8" applyBorder="1"/>
    <xf numFmtId="0" fontId="1" fillId="13" borderId="3" xfId="8" applyBorder="1"/>
    <xf numFmtId="0" fontId="1" fillId="13" borderId="1" xfId="8" applyBorder="1"/>
    <xf numFmtId="0" fontId="1" fillId="13" borderId="2" xfId="8" applyBorder="1"/>
    <xf numFmtId="0" fontId="1" fillId="13" borderId="4" xfId="8" applyBorder="1"/>
    <xf numFmtId="0" fontId="1" fillId="12" borderId="0" xfId="7"/>
    <xf numFmtId="0" fontId="1" fillId="13" borderId="0" xfId="8" applyBorder="1"/>
    <xf numFmtId="1" fontId="1" fillId="12" borderId="0" xfId="7" applyNumberFormat="1" applyBorder="1"/>
    <xf numFmtId="0" fontId="17" fillId="12" borderId="0" xfId="7" applyFont="1"/>
    <xf numFmtId="0" fontId="17" fillId="0" borderId="0" xfId="0" applyFont="1"/>
    <xf numFmtId="0" fontId="1" fillId="9" borderId="0" xfId="8" applyFill="1"/>
    <xf numFmtId="1" fontId="0" fillId="0" borderId="3" xfId="0" applyNumberFormat="1" applyBorder="1"/>
    <xf numFmtId="0" fontId="1" fillId="11" borderId="0" xfId="6" applyAlignment="1"/>
    <xf numFmtId="2" fontId="17" fillId="13" borderId="0" xfId="8" applyNumberFormat="1" applyFont="1"/>
    <xf numFmtId="0" fontId="1" fillId="11" borderId="11" xfId="6" applyBorder="1"/>
    <xf numFmtId="0" fontId="1" fillId="12" borderId="12" xfId="7" applyBorder="1"/>
    <xf numFmtId="0" fontId="0" fillId="0" borderId="12" xfId="0" applyBorder="1"/>
    <xf numFmtId="0" fontId="0" fillId="0" borderId="13" xfId="0" applyBorder="1"/>
    <xf numFmtId="0" fontId="1" fillId="13" borderId="11" xfId="8" applyBorder="1"/>
    <xf numFmtId="0" fontId="1" fillId="9" borderId="11" xfId="6" applyFill="1" applyBorder="1"/>
    <xf numFmtId="0" fontId="17" fillId="13" borderId="11" xfId="8" applyFont="1" applyBorder="1"/>
    <xf numFmtId="2" fontId="17" fillId="13" borderId="11" xfId="8" applyNumberFormat="1" applyFont="1" applyBorder="1"/>
    <xf numFmtId="166" fontId="17" fillId="13" borderId="11" xfId="8" applyNumberFormat="1" applyFont="1" applyBorder="1"/>
    <xf numFmtId="0" fontId="1" fillId="9" borderId="11" xfId="8" applyFill="1" applyBorder="1"/>
    <xf numFmtId="2" fontId="1" fillId="13" borderId="11" xfId="8" applyNumberFormat="1" applyBorder="1"/>
    <xf numFmtId="0" fontId="13" fillId="9" borderId="11" xfId="6" applyFont="1" applyFill="1" applyBorder="1"/>
    <xf numFmtId="166" fontId="1" fillId="11" borderId="11" xfId="6" applyNumberFormat="1" applyBorder="1"/>
    <xf numFmtId="2" fontId="1" fillId="11" borderId="11" xfId="6" applyNumberFormat="1" applyBorder="1"/>
    <xf numFmtId="1" fontId="8" fillId="7" borderId="11" xfId="0" applyNumberFormat="1" applyFont="1" applyFill="1" applyBorder="1"/>
    <xf numFmtId="166" fontId="0" fillId="6" borderId="1" xfId="0" applyNumberFormat="1" applyFill="1" applyBorder="1"/>
    <xf numFmtId="2" fontId="0" fillId="6" borderId="1" xfId="0" applyNumberFormat="1" applyFill="1" applyBorder="1"/>
    <xf numFmtId="2" fontId="0" fillId="7" borderId="1" xfId="0" applyNumberFormat="1" applyFill="1" applyBorder="1"/>
    <xf numFmtId="2" fontId="17" fillId="6" borderId="1" xfId="0" applyNumberFormat="1" applyFont="1" applyFill="1" applyBorder="1"/>
    <xf numFmtId="2" fontId="0" fillId="6" borderId="7" xfId="0" applyNumberFormat="1" applyFill="1" applyBorder="1"/>
    <xf numFmtId="0" fontId="0" fillId="14" borderId="0" xfId="0" applyFill="1"/>
    <xf numFmtId="2" fontId="17" fillId="12" borderId="0" xfId="7" applyNumberFormat="1" applyFont="1"/>
    <xf numFmtId="0" fontId="0" fillId="6" borderId="8" xfId="0" applyFill="1" applyBorder="1"/>
    <xf numFmtId="0" fontId="1" fillId="9" borderId="13" xfId="6" applyFill="1" applyBorder="1"/>
    <xf numFmtId="0" fontId="0" fillId="6" borderId="11" xfId="0" applyFill="1" applyBorder="1"/>
    <xf numFmtId="164" fontId="17" fillId="6" borderId="11" xfId="0" applyNumberFormat="1" applyFont="1" applyFill="1" applyBorder="1"/>
    <xf numFmtId="1" fontId="8" fillId="7" borderId="14" xfId="0" applyNumberFormat="1" applyFont="1" applyFill="1" applyBorder="1"/>
    <xf numFmtId="0" fontId="1" fillId="11" borderId="15" xfId="6" applyBorder="1"/>
    <xf numFmtId="0" fontId="1" fillId="11" borderId="16" xfId="6" applyBorder="1"/>
    <xf numFmtId="0" fontId="1" fillId="11" borderId="17" xfId="6" applyBorder="1"/>
    <xf numFmtId="0" fontId="1" fillId="11" borderId="13" xfId="6" applyBorder="1"/>
    <xf numFmtId="0" fontId="0" fillId="6" borderId="18" xfId="0" applyFill="1" applyBorder="1"/>
    <xf numFmtId="0" fontId="0" fillId="6" borderId="15" xfId="0" applyFill="1" applyBorder="1"/>
    <xf numFmtId="1" fontId="8" fillId="6" borderId="19" xfId="0" applyNumberFormat="1" applyFont="1" applyFill="1" applyBorder="1"/>
    <xf numFmtId="1" fontId="8" fillId="6" borderId="20" xfId="0" applyNumberFormat="1" applyFont="1" applyFill="1" applyBorder="1"/>
    <xf numFmtId="0" fontId="1" fillId="11" borderId="21" xfId="6" applyBorder="1"/>
    <xf numFmtId="2" fontId="0" fillId="6" borderId="11" xfId="0" applyNumberFormat="1" applyFill="1" applyBorder="1"/>
    <xf numFmtId="2" fontId="17" fillId="6" borderId="11" xfId="0" applyNumberFormat="1" applyFont="1" applyFill="1" applyBorder="1"/>
    <xf numFmtId="164" fontId="0" fillId="6" borderId="11" xfId="0" applyNumberFormat="1" applyFill="1" applyBorder="1"/>
    <xf numFmtId="2" fontId="4" fillId="6" borderId="11" xfId="3" applyNumberFormat="1" applyFill="1" applyBorder="1"/>
    <xf numFmtId="1" fontId="0" fillId="0" borderId="0" xfId="0" applyNumberFormat="1" applyFill="1"/>
    <xf numFmtId="1" fontId="13" fillId="0" borderId="0" xfId="0" applyNumberFormat="1" applyFont="1"/>
    <xf numFmtId="0" fontId="0" fillId="0" borderId="0" xfId="0" applyAlignment="1">
      <alignment horizontal="right"/>
    </xf>
    <xf numFmtId="0" fontId="1" fillId="15" borderId="11" xfId="9" applyBorder="1"/>
    <xf numFmtId="2" fontId="1" fillId="12" borderId="0" xfId="7" applyNumberFormat="1"/>
    <xf numFmtId="0" fontId="0" fillId="13" borderId="11" xfId="8" applyFont="1" applyBorder="1" applyAlignment="1">
      <alignment horizontal="right"/>
    </xf>
    <xf numFmtId="0" fontId="2" fillId="2" borderId="0" xfId="1"/>
    <xf numFmtId="2" fontId="0" fillId="7" borderId="3" xfId="0" applyNumberFormat="1" applyFill="1" applyBorder="1"/>
    <xf numFmtId="1" fontId="4" fillId="4" borderId="4" xfId="3" applyNumberFormat="1" applyBorder="1"/>
    <xf numFmtId="1" fontId="4" fillId="4" borderId="3" xfId="3" applyNumberFormat="1" applyBorder="1"/>
    <xf numFmtId="2" fontId="4" fillId="4" borderId="3" xfId="3" applyNumberFormat="1" applyBorder="1"/>
    <xf numFmtId="2" fontId="4" fillId="4" borderId="4" xfId="3" applyNumberFormat="1" applyBorder="1"/>
    <xf numFmtId="2" fontId="0" fillId="0" borderId="0" xfId="0" applyNumberFormat="1" applyFont="1"/>
    <xf numFmtId="166" fontId="4" fillId="4" borderId="0" xfId="3" applyNumberFormat="1"/>
    <xf numFmtId="2" fontId="4" fillId="4" borderId="0" xfId="3" applyNumberFormat="1"/>
    <xf numFmtId="2" fontId="4" fillId="4" borderId="7" xfId="3" applyNumberFormat="1" applyBorder="1"/>
    <xf numFmtId="0" fontId="0" fillId="0" borderId="3" xfId="0" applyFill="1" applyBorder="1"/>
    <xf numFmtId="1" fontId="1" fillId="13" borderId="11" xfId="8" applyNumberFormat="1" applyBorder="1"/>
    <xf numFmtId="2" fontId="4" fillId="4" borderId="1" xfId="3" applyNumberFormat="1" applyBorder="1"/>
    <xf numFmtId="0" fontId="1" fillId="7" borderId="11" xfId="8" applyFill="1" applyBorder="1"/>
    <xf numFmtId="166" fontId="0" fillId="7" borderId="1" xfId="0" applyNumberFormat="1" applyFill="1" applyBorder="1"/>
    <xf numFmtId="0" fontId="4" fillId="4" borderId="0" xfId="3"/>
    <xf numFmtId="0" fontId="1" fillId="7" borderId="0" xfId="8" applyFill="1"/>
    <xf numFmtId="0" fontId="1" fillId="7" borderId="0" xfId="7" applyFill="1"/>
    <xf numFmtId="0" fontId="17" fillId="7" borderId="0" xfId="0" applyFont="1" applyFill="1"/>
    <xf numFmtId="0" fontId="0" fillId="7" borderId="0" xfId="0" applyFill="1"/>
    <xf numFmtId="0" fontId="2" fillId="2" borderId="11" xfId="1" applyBorder="1"/>
    <xf numFmtId="164" fontId="0" fillId="7" borderId="1" xfId="0" applyNumberFormat="1" applyFont="1" applyFill="1" applyBorder="1"/>
    <xf numFmtId="0" fontId="0" fillId="0" borderId="3" xfId="0" applyBorder="1"/>
    <xf numFmtId="1" fontId="0" fillId="0" borderId="5" xfId="0" quotePrefix="1" applyNumberFormat="1" applyBorder="1" applyAlignment="1">
      <alignment horizontal="right"/>
    </xf>
    <xf numFmtId="0" fontId="0" fillId="0" borderId="3" xfId="0" applyBorder="1" applyAlignment="1">
      <alignment horizontal="center"/>
    </xf>
    <xf numFmtId="0" fontId="0" fillId="10" borderId="3" xfId="0" applyFill="1" applyBorder="1"/>
    <xf numFmtId="0" fontId="4" fillId="4" borderId="3" xfId="3" applyBorder="1"/>
    <xf numFmtId="1" fontId="0" fillId="0" borderId="3" xfId="0" applyNumberFormat="1" applyFill="1" applyBorder="1"/>
    <xf numFmtId="2" fontId="0" fillId="7" borderId="8" xfId="0" applyNumberFormat="1" applyFill="1" applyBorder="1"/>
    <xf numFmtId="2" fontId="0" fillId="7" borderId="2" xfId="0" applyNumberFormat="1" applyFill="1" applyBorder="1"/>
    <xf numFmtId="2" fontId="2" fillId="2" borderId="0" xfId="1" applyNumberFormat="1"/>
    <xf numFmtId="0" fontId="3" fillId="3" borderId="0" xfId="2" applyBorder="1"/>
    <xf numFmtId="1" fontId="9" fillId="0" borderId="0" xfId="0" applyNumberFormat="1" applyFont="1" applyBorder="1"/>
    <xf numFmtId="1" fontId="7" fillId="6" borderId="0" xfId="0" applyNumberFormat="1" applyFont="1" applyFill="1" applyBorder="1"/>
    <xf numFmtId="1" fontId="8" fillId="7" borderId="0" xfId="0" applyNumberFormat="1" applyFont="1" applyFill="1" applyBorder="1"/>
    <xf numFmtId="2" fontId="18" fillId="6" borderId="20" xfId="0" applyNumberFormat="1" applyFont="1" applyFill="1" applyBorder="1"/>
    <xf numFmtId="1" fontId="18" fillId="6" borderId="20" xfId="0" applyNumberFormat="1" applyFont="1" applyFill="1" applyBorder="1"/>
    <xf numFmtId="0" fontId="6" fillId="0" borderId="0" xfId="0" applyFont="1"/>
    <xf numFmtId="0" fontId="18" fillId="0" borderId="22" xfId="0" applyFont="1" applyBorder="1"/>
    <xf numFmtId="0" fontId="0" fillId="0" borderId="22" xfId="0" applyBorder="1"/>
    <xf numFmtId="0" fontId="2" fillId="2" borderId="22" xfId="1" applyBorder="1"/>
    <xf numFmtId="1" fontId="2" fillId="2" borderId="22" xfId="1" applyNumberFormat="1" applyBorder="1"/>
    <xf numFmtId="0" fontId="12" fillId="7" borderId="4" xfId="5" applyFill="1" applyBorder="1" applyAlignment="1" applyProtection="1"/>
    <xf numFmtId="0" fontId="12" fillId="7" borderId="1" xfId="5" applyFill="1" applyBorder="1" applyAlignment="1" applyProtection="1"/>
    <xf numFmtId="0" fontId="12" fillId="7" borderId="2" xfId="5" applyFill="1" applyBorder="1" applyAlignment="1" applyProtection="1"/>
    <xf numFmtId="0" fontId="0" fillId="16" borderId="0" xfId="0" applyFill="1"/>
    <xf numFmtId="2" fontId="4" fillId="4" borderId="11" xfId="3" applyNumberFormat="1" applyBorder="1"/>
    <xf numFmtId="164" fontId="1" fillId="11" borderId="11" xfId="6" applyNumberFormat="1" applyBorder="1"/>
    <xf numFmtId="1" fontId="0" fillId="7" borderId="8" xfId="0" applyNumberFormat="1" applyFill="1" applyBorder="1"/>
    <xf numFmtId="2" fontId="17" fillId="0" borderId="11" xfId="8" applyNumberFormat="1" applyFont="1" applyFill="1" applyBorder="1"/>
    <xf numFmtId="2" fontId="13" fillId="0" borderId="0" xfId="3" applyNumberFormat="1" applyFont="1" applyFill="1"/>
    <xf numFmtId="0" fontId="0" fillId="0" borderId="2" xfId="0" applyBorder="1"/>
    <xf numFmtId="0" fontId="13" fillId="6" borderId="3" xfId="0" applyFont="1" applyFill="1" applyBorder="1"/>
    <xf numFmtId="0" fontId="12" fillId="6" borderId="3" xfId="5" applyFill="1" applyBorder="1" applyAlignment="1" applyProtection="1"/>
    <xf numFmtId="0" fontId="5" fillId="17" borderId="5" xfId="10" applyBorder="1"/>
    <xf numFmtId="1" fontId="5" fillId="17" borderId="4" xfId="10" applyNumberFormat="1" applyBorder="1"/>
    <xf numFmtId="1" fontId="5" fillId="17" borderId="1" xfId="10" applyNumberFormat="1" applyBorder="1" applyAlignment="1">
      <alignment horizontal="center"/>
    </xf>
    <xf numFmtId="0" fontId="5" fillId="17" borderId="1" xfId="10" applyBorder="1"/>
    <xf numFmtId="0" fontId="5" fillId="17" borderId="1" xfId="10" applyBorder="1" applyAlignment="1">
      <alignment horizontal="center"/>
    </xf>
    <xf numFmtId="2" fontId="5" fillId="17" borderId="7" xfId="10" applyNumberFormat="1" applyBorder="1"/>
    <xf numFmtId="0" fontId="5" fillId="17" borderId="0" xfId="10"/>
    <xf numFmtId="2" fontId="5" fillId="17" borderId="11" xfId="10" applyNumberFormat="1" applyBorder="1"/>
    <xf numFmtId="0" fontId="5" fillId="17" borderId="11" xfId="10" applyBorder="1"/>
    <xf numFmtId="166" fontId="5" fillId="17" borderId="11" xfId="10" applyNumberFormat="1" applyBorder="1"/>
    <xf numFmtId="166" fontId="0" fillId="6" borderId="11" xfId="0" applyNumberFormat="1" applyFill="1" applyBorder="1"/>
    <xf numFmtId="166" fontId="1" fillId="13" borderId="11" xfId="8" applyNumberFormat="1" applyBorder="1"/>
    <xf numFmtId="166" fontId="0" fillId="13" borderId="11" xfId="8" applyNumberFormat="1" applyFont="1" applyBorder="1"/>
    <xf numFmtId="0" fontId="2" fillId="2" borderId="0" xfId="1" applyBorder="1"/>
    <xf numFmtId="1" fontId="0" fillId="7" borderId="5" xfId="0" applyNumberFormat="1" applyFill="1" applyBorder="1"/>
    <xf numFmtId="166" fontId="0" fillId="6" borderId="23" xfId="0" applyNumberFormat="1" applyFill="1" applyBorder="1"/>
    <xf numFmtId="2" fontId="17" fillId="6" borderId="23" xfId="0" applyNumberFormat="1" applyFont="1" applyFill="1" applyBorder="1"/>
    <xf numFmtId="0" fontId="1" fillId="11" borderId="23" xfId="6" applyBorder="1"/>
    <xf numFmtId="0" fontId="1" fillId="9" borderId="23" xfId="6" applyFill="1" applyBorder="1"/>
    <xf numFmtId="2" fontId="0" fillId="6" borderId="0" xfId="0" applyNumberFormat="1" applyFill="1" applyBorder="1"/>
    <xf numFmtId="2" fontId="0" fillId="6" borderId="24" xfId="0" applyNumberFormat="1" applyFill="1" applyBorder="1"/>
    <xf numFmtId="2" fontId="17" fillId="6" borderId="24" xfId="0" applyNumberFormat="1" applyFont="1" applyFill="1" applyBorder="1"/>
    <xf numFmtId="0" fontId="1" fillId="11" borderId="24" xfId="6" applyBorder="1"/>
    <xf numFmtId="0" fontId="1" fillId="9" borderId="24" xfId="6" applyFill="1" applyBorder="1"/>
    <xf numFmtId="2" fontId="17" fillId="6" borderId="0" xfId="0" applyNumberFormat="1" applyFont="1" applyFill="1" applyBorder="1"/>
    <xf numFmtId="0" fontId="17" fillId="6" borderId="0" xfId="0" applyFont="1" applyFill="1" applyBorder="1"/>
    <xf numFmtId="0" fontId="0" fillId="0" borderId="0" xfId="0" applyNumberFormat="1"/>
    <xf numFmtId="164" fontId="0" fillId="0" borderId="0" xfId="0" applyNumberFormat="1" applyFont="1"/>
    <xf numFmtId="0" fontId="0" fillId="0" borderId="0" xfId="0" applyFont="1"/>
    <xf numFmtId="0" fontId="1" fillId="11" borderId="0" xfId="6" applyBorder="1"/>
    <xf numFmtId="0" fontId="0" fillId="0" borderId="0" xfId="0"/>
    <xf numFmtId="164" fontId="0" fillId="0" borderId="0" xfId="0" applyNumberFormat="1"/>
    <xf numFmtId="165" fontId="0" fillId="0" borderId="0" xfId="0" applyNumberFormat="1"/>
    <xf numFmtId="2" fontId="0" fillId="0" borderId="0" xfId="0" applyNumberFormat="1"/>
    <xf numFmtId="0" fontId="17" fillId="0" borderId="0" xfId="0" applyFont="1"/>
    <xf numFmtId="0" fontId="1" fillId="11" borderId="11" xfId="6" applyBorder="1"/>
    <xf numFmtId="0" fontId="0" fillId="0" borderId="0" xfId="0" applyAlignment="1">
      <alignment horizontal="right"/>
    </xf>
    <xf numFmtId="0" fontId="2" fillId="2" borderId="0" xfId="1"/>
    <xf numFmtId="165" fontId="4" fillId="4" borderId="0" xfId="3" applyNumberFormat="1"/>
    <xf numFmtId="0" fontId="4" fillId="4" borderId="22" xfId="3" applyBorder="1"/>
    <xf numFmtId="1" fontId="0" fillId="0" borderId="3" xfId="0" applyNumberFormat="1" applyBorder="1" applyAlignment="1">
      <alignment horizontal="center"/>
    </xf>
    <xf numFmtId="0" fontId="0" fillId="10" borderId="0" xfId="0" applyFill="1"/>
    <xf numFmtId="165" fontId="2" fillId="2" borderId="0" xfId="1" applyNumberFormat="1"/>
    <xf numFmtId="164" fontId="2" fillId="2" borderId="0" xfId="1" applyNumberFormat="1"/>
    <xf numFmtId="0" fontId="0" fillId="0" borderId="0" xfId="0" applyAlignment="1">
      <alignment horizontal="center"/>
    </xf>
    <xf numFmtId="0" fontId="7" fillId="6" borderId="1" xfId="0" applyFont="1" applyFill="1" applyBorder="1" applyAlignment="1">
      <alignment horizontal="center" wrapText="1"/>
    </xf>
    <xf numFmtId="0" fontId="8" fillId="7" borderId="1" xfId="0" applyFont="1" applyFill="1" applyBorder="1" applyAlignment="1">
      <alignment horizontal="center"/>
    </xf>
    <xf numFmtId="0" fontId="1" fillId="13" borderId="0" xfId="8" applyAlignment="1">
      <alignment horizontal="center"/>
    </xf>
    <xf numFmtId="0" fontId="1" fillId="12" borderId="0" xfId="7" applyAlignment="1">
      <alignment horizontal="center"/>
    </xf>
  </cellXfs>
  <cellStyles count="11">
    <cellStyle name="20% - Accent2" xfId="9" builtinId="34"/>
    <cellStyle name="20% - Accent3" xfId="6" builtinId="38"/>
    <cellStyle name="20% - Accent5" xfId="8" builtinId="46"/>
    <cellStyle name="40% - Accent3" xfId="7" builtinId="39"/>
    <cellStyle name="Accent1" xfId="4" builtinId="29"/>
    <cellStyle name="Accent2" xfId="10" builtinId="33"/>
    <cellStyle name="Bad" xfId="2" builtinId="27"/>
    <cellStyle name="Good" xfId="1" builtinId="26"/>
    <cellStyle name="Hyperlink" xfId="5" builtinId="8"/>
    <cellStyle name="Neutral" xfId="3" builtinId="28"/>
    <cellStyle name="Normal" xfId="0" builtinId="0"/>
  </cellStyles>
  <dxfs count="0"/>
  <tableStyles count="0" defaultTableStyle="TableStyleMedium9" defaultPivotStyle="PivotStyleLight16"/>
  <colors>
    <mruColors>
      <color rgb="FFCF6F0A"/>
      <color rgb="FF199ED7"/>
      <color rgb="FF2E8824"/>
      <color rgb="FF239ED7"/>
      <color rgb="FFC2C2C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Baseline</a:t>
            </a:r>
            <a:r>
              <a:rPr lang="en-AU" sz="800" baseline="0">
                <a:solidFill>
                  <a:schemeClr val="tx1"/>
                </a:solidFill>
                <a:latin typeface="Arial" panose="020B0604020202020204" pitchFamily="34" charset="0"/>
                <a:cs typeface="Arial" panose="020B0604020202020204" pitchFamily="34" charset="0"/>
              </a:rPr>
              <a:t> and </a:t>
            </a:r>
            <a:r>
              <a:rPr lang="en-AU" sz="800">
                <a:solidFill>
                  <a:schemeClr val="tx1"/>
                </a:solidFill>
                <a:latin typeface="Arial" panose="020B0604020202020204" pitchFamily="34" charset="0"/>
                <a:cs typeface="Arial" panose="020B0604020202020204" pitchFamily="34" charset="0"/>
              </a:rPr>
              <a:t>CRDP</a:t>
            </a:r>
          </a:p>
        </c:rich>
      </c:tx>
      <c:layout>
        <c:manualLayout>
          <c:xMode val="edge"/>
          <c:yMode val="edge"/>
          <c:x val="0.33928116797900265"/>
          <c:y val="6.3492063492063492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345603674540682"/>
          <c:y val="0.10345906761654793"/>
          <c:w val="0.81446062992125989"/>
          <c:h val="0.72133333333333338"/>
        </c:manualLayout>
      </c:layout>
      <c:scatterChart>
        <c:scatterStyle val="lineMarker"/>
        <c:varyColors val="0"/>
        <c:ser>
          <c:idx val="0"/>
          <c:order val="0"/>
          <c:tx>
            <c:strRef>
              <c:f>FPTS_BoggabriGE!$J$2</c:f>
              <c:strCache>
                <c:ptCount val="1"/>
                <c:pt idx="0">
                  <c:v>4190123</c:v>
                </c:pt>
              </c:strCache>
            </c:strRef>
          </c:tx>
          <c:spPr>
            <a:ln w="19050" cap="rnd">
              <a:solidFill>
                <a:schemeClr val="accent1"/>
              </a:solidFill>
              <a:round/>
            </a:ln>
            <a:effectLst/>
          </c:spPr>
          <c:marker>
            <c:symbol val="none"/>
          </c:marker>
          <c:xVal>
            <c:numRef>
              <c:f>FPTS_BoggabriGE!$G$11:$G$100</c:f>
              <c:numCache>
                <c:formatCode>0</c:formatCode>
                <c:ptCount val="90"/>
                <c:pt idx="0">
                  <c:v>2013</c:v>
                </c:pt>
                <c:pt idx="1">
                  <c:v>2014</c:v>
                </c:pt>
                <c:pt idx="2">
                  <c:v>2015</c:v>
                </c:pt>
                <c:pt idx="3">
                  <c:v>2016</c:v>
                </c:pt>
                <c:pt idx="4">
                  <c:v>2017</c:v>
                </c:pt>
                <c:pt idx="5">
                  <c:v>2018</c:v>
                </c:pt>
                <c:pt idx="6">
                  <c:v>2019</c:v>
                </c:pt>
                <c:pt idx="7">
                  <c:v>2020</c:v>
                </c:pt>
                <c:pt idx="8">
                  <c:v>2021</c:v>
                </c:pt>
                <c:pt idx="9">
                  <c:v>2022</c:v>
                </c:pt>
                <c:pt idx="10">
                  <c:v>2023</c:v>
                </c:pt>
                <c:pt idx="11">
                  <c:v>2024</c:v>
                </c:pt>
                <c:pt idx="12">
                  <c:v>2025</c:v>
                </c:pt>
                <c:pt idx="13">
                  <c:v>2026</c:v>
                </c:pt>
                <c:pt idx="14">
                  <c:v>2027</c:v>
                </c:pt>
                <c:pt idx="15">
                  <c:v>2028</c:v>
                </c:pt>
                <c:pt idx="16">
                  <c:v>2029</c:v>
                </c:pt>
                <c:pt idx="17">
                  <c:v>2030</c:v>
                </c:pt>
                <c:pt idx="18">
                  <c:v>2031</c:v>
                </c:pt>
                <c:pt idx="19">
                  <c:v>2032</c:v>
                </c:pt>
                <c:pt idx="20">
                  <c:v>2033</c:v>
                </c:pt>
                <c:pt idx="21">
                  <c:v>2034</c:v>
                </c:pt>
                <c:pt idx="22">
                  <c:v>2035</c:v>
                </c:pt>
                <c:pt idx="23">
                  <c:v>2036</c:v>
                </c:pt>
                <c:pt idx="24">
                  <c:v>2037</c:v>
                </c:pt>
                <c:pt idx="25">
                  <c:v>2038</c:v>
                </c:pt>
                <c:pt idx="26">
                  <c:v>2039</c:v>
                </c:pt>
                <c:pt idx="27">
                  <c:v>2040</c:v>
                </c:pt>
                <c:pt idx="28">
                  <c:v>2041</c:v>
                </c:pt>
                <c:pt idx="29">
                  <c:v>2042</c:v>
                </c:pt>
                <c:pt idx="30">
                  <c:v>2043</c:v>
                </c:pt>
                <c:pt idx="31">
                  <c:v>2044</c:v>
                </c:pt>
                <c:pt idx="32">
                  <c:v>2045</c:v>
                </c:pt>
                <c:pt idx="33">
                  <c:v>2046</c:v>
                </c:pt>
                <c:pt idx="34">
                  <c:v>2047</c:v>
                </c:pt>
                <c:pt idx="35">
                  <c:v>2048</c:v>
                </c:pt>
                <c:pt idx="36">
                  <c:v>2049</c:v>
                </c:pt>
                <c:pt idx="37">
                  <c:v>2050</c:v>
                </c:pt>
                <c:pt idx="38">
                  <c:v>2051</c:v>
                </c:pt>
                <c:pt idx="39">
                  <c:v>2052</c:v>
                </c:pt>
                <c:pt idx="40">
                  <c:v>2053</c:v>
                </c:pt>
                <c:pt idx="41">
                  <c:v>2054</c:v>
                </c:pt>
                <c:pt idx="42">
                  <c:v>2055</c:v>
                </c:pt>
                <c:pt idx="43">
                  <c:v>2056</c:v>
                </c:pt>
                <c:pt idx="44">
                  <c:v>2057</c:v>
                </c:pt>
                <c:pt idx="45">
                  <c:v>2058</c:v>
                </c:pt>
                <c:pt idx="46">
                  <c:v>2059</c:v>
                </c:pt>
                <c:pt idx="47">
                  <c:v>2060</c:v>
                </c:pt>
                <c:pt idx="48">
                  <c:v>2061</c:v>
                </c:pt>
                <c:pt idx="49">
                  <c:v>2062</c:v>
                </c:pt>
                <c:pt idx="50">
                  <c:v>2063</c:v>
                </c:pt>
                <c:pt idx="51">
                  <c:v>2064</c:v>
                </c:pt>
                <c:pt idx="52">
                  <c:v>2065</c:v>
                </c:pt>
                <c:pt idx="53">
                  <c:v>2066</c:v>
                </c:pt>
                <c:pt idx="54">
                  <c:v>2067</c:v>
                </c:pt>
                <c:pt idx="55">
                  <c:v>2068</c:v>
                </c:pt>
                <c:pt idx="56">
                  <c:v>2069</c:v>
                </c:pt>
                <c:pt idx="57">
                  <c:v>2070</c:v>
                </c:pt>
                <c:pt idx="58">
                  <c:v>2071</c:v>
                </c:pt>
                <c:pt idx="59">
                  <c:v>2072</c:v>
                </c:pt>
                <c:pt idx="60">
                  <c:v>2073</c:v>
                </c:pt>
                <c:pt idx="61">
                  <c:v>2074</c:v>
                </c:pt>
                <c:pt idx="62">
                  <c:v>2075</c:v>
                </c:pt>
                <c:pt idx="63">
                  <c:v>2076</c:v>
                </c:pt>
                <c:pt idx="64">
                  <c:v>2077</c:v>
                </c:pt>
                <c:pt idx="65">
                  <c:v>2078</c:v>
                </c:pt>
                <c:pt idx="66">
                  <c:v>2079</c:v>
                </c:pt>
                <c:pt idx="67">
                  <c:v>2080</c:v>
                </c:pt>
                <c:pt idx="68">
                  <c:v>2081</c:v>
                </c:pt>
                <c:pt idx="69">
                  <c:v>2082</c:v>
                </c:pt>
                <c:pt idx="70">
                  <c:v>2083</c:v>
                </c:pt>
                <c:pt idx="71">
                  <c:v>2084</c:v>
                </c:pt>
                <c:pt idx="72">
                  <c:v>2085</c:v>
                </c:pt>
                <c:pt idx="73">
                  <c:v>2086</c:v>
                </c:pt>
                <c:pt idx="74">
                  <c:v>2087</c:v>
                </c:pt>
                <c:pt idx="75">
                  <c:v>2088</c:v>
                </c:pt>
                <c:pt idx="76">
                  <c:v>2089</c:v>
                </c:pt>
                <c:pt idx="77">
                  <c:v>2090</c:v>
                </c:pt>
                <c:pt idx="78">
                  <c:v>2091</c:v>
                </c:pt>
                <c:pt idx="79">
                  <c:v>2092</c:v>
                </c:pt>
                <c:pt idx="80">
                  <c:v>2093</c:v>
                </c:pt>
                <c:pt idx="81">
                  <c:v>2094</c:v>
                </c:pt>
                <c:pt idx="82">
                  <c:v>2095</c:v>
                </c:pt>
                <c:pt idx="83">
                  <c:v>2096</c:v>
                </c:pt>
                <c:pt idx="84">
                  <c:v>2097</c:v>
                </c:pt>
                <c:pt idx="85">
                  <c:v>2098</c:v>
                </c:pt>
                <c:pt idx="86">
                  <c:v>2099</c:v>
                </c:pt>
                <c:pt idx="87">
                  <c:v>2100</c:v>
                </c:pt>
                <c:pt idx="88">
                  <c:v>2101</c:v>
                </c:pt>
                <c:pt idx="89">
                  <c:v>2102</c:v>
                </c:pt>
              </c:numCache>
            </c:numRef>
          </c:xVal>
          <c:yVal>
            <c:numRef>
              <c:f>FPTS_BoggabriGE!$J$11:$J$100</c:f>
              <c:numCache>
                <c:formatCode>General</c:formatCode>
                <c:ptCount val="90"/>
                <c:pt idx="0">
                  <c:v>0.23</c:v>
                </c:pt>
                <c:pt idx="1">
                  <c:v>0.23</c:v>
                </c:pt>
                <c:pt idx="2">
                  <c:v>0.23</c:v>
                </c:pt>
                <c:pt idx="3">
                  <c:v>0.23</c:v>
                </c:pt>
                <c:pt idx="4">
                  <c:v>0.23</c:v>
                </c:pt>
                <c:pt idx="5">
                  <c:v>0.23</c:v>
                </c:pt>
                <c:pt idx="6">
                  <c:v>0.23</c:v>
                </c:pt>
                <c:pt idx="7">
                  <c:v>0.23</c:v>
                </c:pt>
                <c:pt idx="8">
                  <c:v>0.23</c:v>
                </c:pt>
                <c:pt idx="9">
                  <c:v>0.23</c:v>
                </c:pt>
                <c:pt idx="10">
                  <c:v>0.23</c:v>
                </c:pt>
                <c:pt idx="11">
                  <c:v>0.23</c:v>
                </c:pt>
                <c:pt idx="12">
                  <c:v>0.23</c:v>
                </c:pt>
                <c:pt idx="13">
                  <c:v>0.23</c:v>
                </c:pt>
                <c:pt idx="14">
                  <c:v>0.23</c:v>
                </c:pt>
                <c:pt idx="15">
                  <c:v>0.23</c:v>
                </c:pt>
                <c:pt idx="16">
                  <c:v>0.23</c:v>
                </c:pt>
                <c:pt idx="17">
                  <c:v>0.23</c:v>
                </c:pt>
                <c:pt idx="18">
                  <c:v>0.23</c:v>
                </c:pt>
                <c:pt idx="19">
                  <c:v>0.23</c:v>
                </c:pt>
                <c:pt idx="20">
                  <c:v>0.23</c:v>
                </c:pt>
                <c:pt idx="21" formatCode="0.00">
                  <c:v>0.20700000000000002</c:v>
                </c:pt>
                <c:pt idx="22" formatCode="0.00">
                  <c:v>0.18400000000000002</c:v>
                </c:pt>
                <c:pt idx="23" formatCode="0.00">
                  <c:v>0.16100000000000003</c:v>
                </c:pt>
                <c:pt idx="24" formatCode="0.00">
                  <c:v>0.13800000000000004</c:v>
                </c:pt>
                <c:pt idx="25" formatCode="0.00">
                  <c:v>0.11500000000000005</c:v>
                </c:pt>
                <c:pt idx="26" formatCode="0.00">
                  <c:v>9.2000000000000054E-2</c:v>
                </c:pt>
                <c:pt idx="27" formatCode="0.00">
                  <c:v>6.9000000000000061E-2</c:v>
                </c:pt>
                <c:pt idx="28" formatCode="0.00">
                  <c:v>4.6000000000000062E-2</c:v>
                </c:pt>
                <c:pt idx="29" formatCode="0.00">
                  <c:v>2.3000000000000062E-2</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numCache>
            </c:numRef>
          </c:yVal>
          <c:smooth val="0"/>
        </c:ser>
        <c:ser>
          <c:idx val="1"/>
          <c:order val="1"/>
          <c:tx>
            <c:strRef>
              <c:f>FPTS_BoggabriGE!$H$2</c:f>
              <c:strCache>
                <c:ptCount val="1"/>
                <c:pt idx="0">
                  <c:v>4190031</c:v>
                </c:pt>
              </c:strCache>
            </c:strRef>
          </c:tx>
          <c:spPr>
            <a:ln w="19050" cap="rnd">
              <a:solidFill>
                <a:schemeClr val="accent2"/>
              </a:solidFill>
              <a:round/>
            </a:ln>
            <a:effectLst/>
          </c:spPr>
          <c:marker>
            <c:symbol val="none"/>
          </c:marker>
          <c:xVal>
            <c:numRef>
              <c:f>FPTS_BoggabriGE!$G$10:$G$100</c:f>
              <c:numCache>
                <c:formatCode>0</c:formatCode>
                <c:ptCount val="91"/>
                <c:pt idx="0" formatCode="General">
                  <c:v>2012</c:v>
                </c:pt>
                <c:pt idx="1">
                  <c:v>2013</c:v>
                </c:pt>
                <c:pt idx="2">
                  <c:v>2014</c:v>
                </c:pt>
                <c:pt idx="3">
                  <c:v>2015</c:v>
                </c:pt>
                <c:pt idx="4">
                  <c:v>2016</c:v>
                </c:pt>
                <c:pt idx="5">
                  <c:v>2017</c:v>
                </c:pt>
                <c:pt idx="6">
                  <c:v>2018</c:v>
                </c:pt>
                <c:pt idx="7">
                  <c:v>2019</c:v>
                </c:pt>
                <c:pt idx="8">
                  <c:v>2020</c:v>
                </c:pt>
                <c:pt idx="9">
                  <c:v>2021</c:v>
                </c:pt>
                <c:pt idx="10">
                  <c:v>2022</c:v>
                </c:pt>
                <c:pt idx="11">
                  <c:v>2023</c:v>
                </c:pt>
                <c:pt idx="12">
                  <c:v>2024</c:v>
                </c:pt>
                <c:pt idx="13">
                  <c:v>2025</c:v>
                </c:pt>
                <c:pt idx="14">
                  <c:v>2026</c:v>
                </c:pt>
                <c:pt idx="15">
                  <c:v>2027</c:v>
                </c:pt>
                <c:pt idx="16">
                  <c:v>2028</c:v>
                </c:pt>
                <c:pt idx="17">
                  <c:v>2029</c:v>
                </c:pt>
                <c:pt idx="18">
                  <c:v>2030</c:v>
                </c:pt>
                <c:pt idx="19">
                  <c:v>2031</c:v>
                </c:pt>
                <c:pt idx="20">
                  <c:v>2032</c:v>
                </c:pt>
                <c:pt idx="21">
                  <c:v>2033</c:v>
                </c:pt>
                <c:pt idx="22">
                  <c:v>2034</c:v>
                </c:pt>
                <c:pt idx="23">
                  <c:v>2035</c:v>
                </c:pt>
                <c:pt idx="24">
                  <c:v>2036</c:v>
                </c:pt>
                <c:pt idx="25">
                  <c:v>2037</c:v>
                </c:pt>
                <c:pt idx="26">
                  <c:v>2038</c:v>
                </c:pt>
                <c:pt idx="27">
                  <c:v>2039</c:v>
                </c:pt>
                <c:pt idx="28">
                  <c:v>2040</c:v>
                </c:pt>
                <c:pt idx="29">
                  <c:v>2041</c:v>
                </c:pt>
                <c:pt idx="30">
                  <c:v>2042</c:v>
                </c:pt>
                <c:pt idx="31">
                  <c:v>2043</c:v>
                </c:pt>
                <c:pt idx="32">
                  <c:v>2044</c:v>
                </c:pt>
                <c:pt idx="33">
                  <c:v>2045</c:v>
                </c:pt>
                <c:pt idx="34">
                  <c:v>2046</c:v>
                </c:pt>
                <c:pt idx="35">
                  <c:v>2047</c:v>
                </c:pt>
                <c:pt idx="36">
                  <c:v>2048</c:v>
                </c:pt>
                <c:pt idx="37">
                  <c:v>2049</c:v>
                </c:pt>
                <c:pt idx="38">
                  <c:v>2050</c:v>
                </c:pt>
                <c:pt idx="39">
                  <c:v>2051</c:v>
                </c:pt>
                <c:pt idx="40">
                  <c:v>2052</c:v>
                </c:pt>
                <c:pt idx="41">
                  <c:v>2053</c:v>
                </c:pt>
                <c:pt idx="42">
                  <c:v>2054</c:v>
                </c:pt>
                <c:pt idx="43">
                  <c:v>2055</c:v>
                </c:pt>
                <c:pt idx="44">
                  <c:v>2056</c:v>
                </c:pt>
                <c:pt idx="45">
                  <c:v>2057</c:v>
                </c:pt>
                <c:pt idx="46">
                  <c:v>2058</c:v>
                </c:pt>
                <c:pt idx="47">
                  <c:v>2059</c:v>
                </c:pt>
                <c:pt idx="48">
                  <c:v>2060</c:v>
                </c:pt>
                <c:pt idx="49">
                  <c:v>2061</c:v>
                </c:pt>
                <c:pt idx="50">
                  <c:v>2062</c:v>
                </c:pt>
                <c:pt idx="51">
                  <c:v>2063</c:v>
                </c:pt>
                <c:pt idx="52">
                  <c:v>2064</c:v>
                </c:pt>
                <c:pt idx="53">
                  <c:v>2065</c:v>
                </c:pt>
                <c:pt idx="54">
                  <c:v>2066</c:v>
                </c:pt>
                <c:pt idx="55">
                  <c:v>2067</c:v>
                </c:pt>
                <c:pt idx="56">
                  <c:v>2068</c:v>
                </c:pt>
                <c:pt idx="57">
                  <c:v>2069</c:v>
                </c:pt>
                <c:pt idx="58">
                  <c:v>2070</c:v>
                </c:pt>
                <c:pt idx="59">
                  <c:v>2071</c:v>
                </c:pt>
                <c:pt idx="60">
                  <c:v>2072</c:v>
                </c:pt>
                <c:pt idx="61">
                  <c:v>2073</c:v>
                </c:pt>
                <c:pt idx="62">
                  <c:v>2074</c:v>
                </c:pt>
                <c:pt idx="63">
                  <c:v>2075</c:v>
                </c:pt>
                <c:pt idx="64">
                  <c:v>2076</c:v>
                </c:pt>
                <c:pt idx="65">
                  <c:v>2077</c:v>
                </c:pt>
                <c:pt idx="66">
                  <c:v>2078</c:v>
                </c:pt>
                <c:pt idx="67">
                  <c:v>2079</c:v>
                </c:pt>
                <c:pt idx="68">
                  <c:v>2080</c:v>
                </c:pt>
                <c:pt idx="69">
                  <c:v>2081</c:v>
                </c:pt>
                <c:pt idx="70">
                  <c:v>2082</c:v>
                </c:pt>
                <c:pt idx="71">
                  <c:v>2083</c:v>
                </c:pt>
                <c:pt idx="72">
                  <c:v>2084</c:v>
                </c:pt>
                <c:pt idx="73">
                  <c:v>2085</c:v>
                </c:pt>
                <c:pt idx="74">
                  <c:v>2086</c:v>
                </c:pt>
                <c:pt idx="75">
                  <c:v>2087</c:v>
                </c:pt>
                <c:pt idx="76">
                  <c:v>2088</c:v>
                </c:pt>
                <c:pt idx="77">
                  <c:v>2089</c:v>
                </c:pt>
                <c:pt idx="78">
                  <c:v>2090</c:v>
                </c:pt>
                <c:pt idx="79">
                  <c:v>2091</c:v>
                </c:pt>
                <c:pt idx="80">
                  <c:v>2092</c:v>
                </c:pt>
                <c:pt idx="81">
                  <c:v>2093</c:v>
                </c:pt>
                <c:pt idx="82">
                  <c:v>2094</c:v>
                </c:pt>
                <c:pt idx="83">
                  <c:v>2095</c:v>
                </c:pt>
                <c:pt idx="84">
                  <c:v>2096</c:v>
                </c:pt>
                <c:pt idx="85">
                  <c:v>2097</c:v>
                </c:pt>
                <c:pt idx="86">
                  <c:v>2098</c:v>
                </c:pt>
                <c:pt idx="87">
                  <c:v>2099</c:v>
                </c:pt>
                <c:pt idx="88">
                  <c:v>2100</c:v>
                </c:pt>
                <c:pt idx="89">
                  <c:v>2101</c:v>
                </c:pt>
                <c:pt idx="90">
                  <c:v>2102</c:v>
                </c:pt>
              </c:numCache>
            </c:numRef>
          </c:xVal>
          <c:yVal>
            <c:numRef>
              <c:f>FPTS_BoggabriGE!$H$10:$H$100</c:f>
              <c:numCache>
                <c:formatCode>0.00</c:formatCode>
                <c:ptCount val="91"/>
                <c:pt idx="0">
                  <c:v>5.53</c:v>
                </c:pt>
                <c:pt idx="1">
                  <c:v>5.94355191</c:v>
                </c:pt>
                <c:pt idx="2">
                  <c:v>6.0746438949999995</c:v>
                </c:pt>
                <c:pt idx="3">
                  <c:v>7.1257358799999988</c:v>
                </c:pt>
                <c:pt idx="4">
                  <c:v>8.1768278649999981</c:v>
                </c:pt>
                <c:pt idx="5">
                  <c:v>9.2279198499999993</c:v>
                </c:pt>
                <c:pt idx="6">
                  <c:v>9.4800167339999994</c:v>
                </c:pt>
                <c:pt idx="7">
                  <c:v>9.7321136179999996</c:v>
                </c:pt>
                <c:pt idx="8">
                  <c:v>9.9842105019999998</c:v>
                </c:pt>
                <c:pt idx="9">
                  <c:v>10.236307386</c:v>
                </c:pt>
                <c:pt idx="10">
                  <c:v>10.48840427</c:v>
                </c:pt>
                <c:pt idx="11">
                  <c:v>11.202116569999999</c:v>
                </c:pt>
                <c:pt idx="12">
                  <c:v>11.915828869999999</c:v>
                </c:pt>
                <c:pt idx="13">
                  <c:v>12.629541169999998</c:v>
                </c:pt>
                <c:pt idx="14">
                  <c:v>13.343253469999997</c:v>
                </c:pt>
                <c:pt idx="15">
                  <c:v>14.056965769999996</c:v>
                </c:pt>
                <c:pt idx="16">
                  <c:v>14.770678069999995</c:v>
                </c:pt>
                <c:pt idx="17">
                  <c:v>15.484390369999995</c:v>
                </c:pt>
                <c:pt idx="18">
                  <c:v>16.198102669999994</c:v>
                </c:pt>
                <c:pt idx="19">
                  <c:v>16.911814969999995</c:v>
                </c:pt>
                <c:pt idx="20">
                  <c:v>17.625527269999996</c:v>
                </c:pt>
                <c:pt idx="21">
                  <c:v>18.33923957</c:v>
                </c:pt>
                <c:pt idx="22">
                  <c:v>16.87177358644</c:v>
                </c:pt>
                <c:pt idx="23">
                  <c:v>15.404307602879999</c:v>
                </c:pt>
                <c:pt idx="24">
                  <c:v>13.936841619319999</c:v>
                </c:pt>
                <c:pt idx="25">
                  <c:v>12.469375635759999</c:v>
                </c:pt>
                <c:pt idx="26">
                  <c:v>11.001909652199998</c:v>
                </c:pt>
                <c:pt idx="27">
                  <c:v>9.534443668639998</c:v>
                </c:pt>
                <c:pt idx="28">
                  <c:v>8.0669776850799977</c:v>
                </c:pt>
                <c:pt idx="29">
                  <c:v>6.5995117015199973</c:v>
                </c:pt>
                <c:pt idx="30">
                  <c:v>5.132045717959997</c:v>
                </c:pt>
                <c:pt idx="31">
                  <c:v>3.6645797344000002</c:v>
                </c:pt>
                <c:pt idx="32">
                  <c:v>3.6645797344000002</c:v>
                </c:pt>
                <c:pt idx="33">
                  <c:v>3.6645797344000002</c:v>
                </c:pt>
                <c:pt idx="34">
                  <c:v>3.6645797344000002</c:v>
                </c:pt>
                <c:pt idx="35">
                  <c:v>3.6645797344000002</c:v>
                </c:pt>
                <c:pt idx="36">
                  <c:v>3.6645797344000002</c:v>
                </c:pt>
                <c:pt idx="37">
                  <c:v>3.6645797344000002</c:v>
                </c:pt>
                <c:pt idx="38">
                  <c:v>3.6645797344000002</c:v>
                </c:pt>
                <c:pt idx="39">
                  <c:v>3.6645797344000002</c:v>
                </c:pt>
                <c:pt idx="40">
                  <c:v>3.6645797344000002</c:v>
                </c:pt>
                <c:pt idx="41">
                  <c:v>3.6645797344000002</c:v>
                </c:pt>
                <c:pt idx="42">
                  <c:v>3.6645797344000002</c:v>
                </c:pt>
                <c:pt idx="43">
                  <c:v>3.6645797344000002</c:v>
                </c:pt>
                <c:pt idx="44">
                  <c:v>3.6645797344000002</c:v>
                </c:pt>
                <c:pt idx="45">
                  <c:v>3.6645797344000002</c:v>
                </c:pt>
                <c:pt idx="46">
                  <c:v>3.6645797344000002</c:v>
                </c:pt>
                <c:pt idx="47">
                  <c:v>3.6645797344000002</c:v>
                </c:pt>
                <c:pt idx="48">
                  <c:v>3.6645797344000002</c:v>
                </c:pt>
                <c:pt idx="49">
                  <c:v>3.6645797344000002</c:v>
                </c:pt>
                <c:pt idx="50">
                  <c:v>3.6645797344000002</c:v>
                </c:pt>
                <c:pt idx="51">
                  <c:v>3.6645797344000002</c:v>
                </c:pt>
                <c:pt idx="52">
                  <c:v>3.6645797344000002</c:v>
                </c:pt>
                <c:pt idx="53">
                  <c:v>3.6645797344000002</c:v>
                </c:pt>
                <c:pt idx="54">
                  <c:v>3.6645797344000002</c:v>
                </c:pt>
                <c:pt idx="55">
                  <c:v>3.6645797344000002</c:v>
                </c:pt>
                <c:pt idx="56">
                  <c:v>3.6645797344000002</c:v>
                </c:pt>
                <c:pt idx="57">
                  <c:v>3.6645797344000002</c:v>
                </c:pt>
                <c:pt idx="58">
                  <c:v>3.6645797344000002</c:v>
                </c:pt>
                <c:pt idx="59">
                  <c:v>3.6645797344000002</c:v>
                </c:pt>
                <c:pt idx="60">
                  <c:v>3.6645797344000002</c:v>
                </c:pt>
                <c:pt idx="61">
                  <c:v>3.6645797344000002</c:v>
                </c:pt>
                <c:pt idx="62">
                  <c:v>3.6645797344000002</c:v>
                </c:pt>
                <c:pt idx="63">
                  <c:v>3.6645797344000002</c:v>
                </c:pt>
                <c:pt idx="64">
                  <c:v>3.6645797344000002</c:v>
                </c:pt>
                <c:pt idx="65">
                  <c:v>3.6645797344000002</c:v>
                </c:pt>
                <c:pt idx="66">
                  <c:v>3.6645797344000002</c:v>
                </c:pt>
                <c:pt idx="67">
                  <c:v>3.6645797344000002</c:v>
                </c:pt>
                <c:pt idx="68">
                  <c:v>3.6645797344000002</c:v>
                </c:pt>
                <c:pt idx="69">
                  <c:v>3.6645797344000002</c:v>
                </c:pt>
                <c:pt idx="70">
                  <c:v>3.6645797344000002</c:v>
                </c:pt>
                <c:pt idx="71">
                  <c:v>3.6645797344000002</c:v>
                </c:pt>
                <c:pt idx="72">
                  <c:v>3.6645797344000002</c:v>
                </c:pt>
                <c:pt idx="73">
                  <c:v>3.6645797344000002</c:v>
                </c:pt>
                <c:pt idx="74">
                  <c:v>3.6645797344000002</c:v>
                </c:pt>
                <c:pt idx="75">
                  <c:v>3.6645797344000002</c:v>
                </c:pt>
                <c:pt idx="76">
                  <c:v>3.6645797344000002</c:v>
                </c:pt>
                <c:pt idx="77">
                  <c:v>3.6645797344000002</c:v>
                </c:pt>
                <c:pt idx="78">
                  <c:v>3.6645797344000002</c:v>
                </c:pt>
                <c:pt idx="79">
                  <c:v>3.6645797344000002</c:v>
                </c:pt>
                <c:pt idx="80">
                  <c:v>3.6645797344000002</c:v>
                </c:pt>
                <c:pt idx="81">
                  <c:v>3.6645797344000002</c:v>
                </c:pt>
                <c:pt idx="82">
                  <c:v>3.6645797344000002</c:v>
                </c:pt>
                <c:pt idx="83">
                  <c:v>3.6645797344000002</c:v>
                </c:pt>
                <c:pt idx="84">
                  <c:v>3.6645797344000002</c:v>
                </c:pt>
                <c:pt idx="85">
                  <c:v>3.6645797344000002</c:v>
                </c:pt>
                <c:pt idx="86">
                  <c:v>3.6645797344000002</c:v>
                </c:pt>
                <c:pt idx="87">
                  <c:v>3.6645797344000002</c:v>
                </c:pt>
                <c:pt idx="88">
                  <c:v>3.6645797344000002</c:v>
                </c:pt>
                <c:pt idx="89">
                  <c:v>3.6645797344000002</c:v>
                </c:pt>
                <c:pt idx="90">
                  <c:v>3.6645797344000002</c:v>
                </c:pt>
              </c:numCache>
            </c:numRef>
          </c:yVal>
          <c:smooth val="0"/>
        </c:ser>
        <c:ser>
          <c:idx val="2"/>
          <c:order val="2"/>
          <c:tx>
            <c:strRef>
              <c:f>FPTS_BoggabriGE!$B$2</c:f>
              <c:strCache>
                <c:ptCount val="1"/>
                <c:pt idx="0">
                  <c:v>4190031</c:v>
                </c:pt>
              </c:strCache>
            </c:strRef>
          </c:tx>
          <c:spPr>
            <a:ln w="19050" cap="rnd">
              <a:solidFill>
                <a:schemeClr val="accent3"/>
              </a:solidFill>
              <a:round/>
            </a:ln>
            <a:effectLst/>
          </c:spPr>
          <c:marker>
            <c:symbol val="none"/>
          </c:marker>
          <c:xVal>
            <c:numRef>
              <c:f>FPTS_BoggabriGE!$A$4:$A$100</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FPTS_BoggabriGE!$B$4:$B$100</c:f>
              <c:numCache>
                <c:formatCode>0.00</c:formatCode>
                <c:ptCount val="97"/>
                <c:pt idx="0" formatCode="General">
                  <c:v>0</c:v>
                </c:pt>
                <c:pt idx="1">
                  <c:v>0.54185850000000002</c:v>
                </c:pt>
                <c:pt idx="2">
                  <c:v>1.083717</c:v>
                </c:pt>
                <c:pt idx="3">
                  <c:v>2.1952877500000003</c:v>
                </c:pt>
                <c:pt idx="4">
                  <c:v>3.3068585000000006</c:v>
                </c:pt>
                <c:pt idx="5">
                  <c:v>4.4184292500000009</c:v>
                </c:pt>
                <c:pt idx="6">
                  <c:v>5.53</c:v>
                </c:pt>
                <c:pt idx="7" formatCode="General">
                  <c:v>5.53</c:v>
                </c:pt>
                <c:pt idx="8" formatCode="General">
                  <c:v>5.53</c:v>
                </c:pt>
                <c:pt idx="9" formatCode="General">
                  <c:v>5.53</c:v>
                </c:pt>
                <c:pt idx="10" formatCode="General">
                  <c:v>5.53</c:v>
                </c:pt>
                <c:pt idx="11" formatCode="General">
                  <c:v>5.53</c:v>
                </c:pt>
                <c:pt idx="12" formatCode="General">
                  <c:v>5.53</c:v>
                </c:pt>
                <c:pt idx="13" formatCode="General">
                  <c:v>5.53</c:v>
                </c:pt>
                <c:pt idx="14" formatCode="General">
                  <c:v>5.53</c:v>
                </c:pt>
                <c:pt idx="15" formatCode="General">
                  <c:v>5.53</c:v>
                </c:pt>
                <c:pt idx="16" formatCode="General">
                  <c:v>5.53</c:v>
                </c:pt>
                <c:pt idx="17">
                  <c:v>5.06548</c:v>
                </c:pt>
                <c:pt idx="18">
                  <c:v>4.6009599999999997</c:v>
                </c:pt>
                <c:pt idx="19">
                  <c:v>4.1364399999999995</c:v>
                </c:pt>
                <c:pt idx="20">
                  <c:v>3.6719199999999996</c:v>
                </c:pt>
                <c:pt idx="21">
                  <c:v>3.2073999999999998</c:v>
                </c:pt>
                <c:pt idx="22">
                  <c:v>2.74288</c:v>
                </c:pt>
                <c:pt idx="23">
                  <c:v>2.2783600000000002</c:v>
                </c:pt>
                <c:pt idx="24">
                  <c:v>1.8138400000000001</c:v>
                </c:pt>
                <c:pt idx="25">
                  <c:v>1.3493200000000001</c:v>
                </c:pt>
                <c:pt idx="26">
                  <c:v>0.88480000000000003</c:v>
                </c:pt>
                <c:pt idx="27">
                  <c:v>0.88480000000000003</c:v>
                </c:pt>
                <c:pt idx="28">
                  <c:v>0.88480000000000003</c:v>
                </c:pt>
                <c:pt idx="29">
                  <c:v>0.88480000000000003</c:v>
                </c:pt>
                <c:pt idx="30">
                  <c:v>0.88480000000000003</c:v>
                </c:pt>
                <c:pt idx="31">
                  <c:v>0.88480000000000003</c:v>
                </c:pt>
                <c:pt idx="32">
                  <c:v>0.88480000000000003</c:v>
                </c:pt>
                <c:pt idx="33">
                  <c:v>0.88480000000000003</c:v>
                </c:pt>
                <c:pt idx="34">
                  <c:v>0.88480000000000003</c:v>
                </c:pt>
                <c:pt idx="35">
                  <c:v>0.88480000000000003</c:v>
                </c:pt>
                <c:pt idx="36">
                  <c:v>0.88480000000000003</c:v>
                </c:pt>
                <c:pt idx="37">
                  <c:v>0.88480000000000003</c:v>
                </c:pt>
                <c:pt idx="38">
                  <c:v>0.88480000000000003</c:v>
                </c:pt>
                <c:pt idx="39">
                  <c:v>0.88480000000000003</c:v>
                </c:pt>
                <c:pt idx="40">
                  <c:v>0.88480000000000003</c:v>
                </c:pt>
                <c:pt idx="41">
                  <c:v>0.88480000000000003</c:v>
                </c:pt>
                <c:pt idx="42">
                  <c:v>0.88480000000000003</c:v>
                </c:pt>
                <c:pt idx="43">
                  <c:v>0.88480000000000003</c:v>
                </c:pt>
                <c:pt idx="44">
                  <c:v>0.88480000000000003</c:v>
                </c:pt>
                <c:pt idx="45">
                  <c:v>0.88480000000000003</c:v>
                </c:pt>
                <c:pt idx="46">
                  <c:v>0.88480000000000003</c:v>
                </c:pt>
                <c:pt idx="47">
                  <c:v>0.88480000000000003</c:v>
                </c:pt>
                <c:pt idx="48">
                  <c:v>0.88480000000000003</c:v>
                </c:pt>
                <c:pt idx="49">
                  <c:v>0.88480000000000003</c:v>
                </c:pt>
                <c:pt idx="50">
                  <c:v>0.88480000000000003</c:v>
                </c:pt>
                <c:pt idx="51">
                  <c:v>0.88480000000000003</c:v>
                </c:pt>
                <c:pt idx="52">
                  <c:v>0.88480000000000003</c:v>
                </c:pt>
                <c:pt idx="53">
                  <c:v>0.88480000000000003</c:v>
                </c:pt>
                <c:pt idx="54">
                  <c:v>0.88480000000000003</c:v>
                </c:pt>
                <c:pt idx="55">
                  <c:v>0.88480000000000003</c:v>
                </c:pt>
                <c:pt idx="56">
                  <c:v>0.88480000000000003</c:v>
                </c:pt>
                <c:pt idx="57">
                  <c:v>0.88480000000000003</c:v>
                </c:pt>
                <c:pt idx="58">
                  <c:v>0.88480000000000003</c:v>
                </c:pt>
                <c:pt idx="59">
                  <c:v>0.88480000000000003</c:v>
                </c:pt>
                <c:pt idx="60">
                  <c:v>0.88480000000000003</c:v>
                </c:pt>
                <c:pt idx="61">
                  <c:v>0.88480000000000003</c:v>
                </c:pt>
                <c:pt idx="62">
                  <c:v>0.88480000000000003</c:v>
                </c:pt>
                <c:pt idx="63">
                  <c:v>0.88480000000000003</c:v>
                </c:pt>
                <c:pt idx="64">
                  <c:v>0.88480000000000003</c:v>
                </c:pt>
                <c:pt idx="65">
                  <c:v>0.88480000000000003</c:v>
                </c:pt>
                <c:pt idx="66">
                  <c:v>0.88480000000000003</c:v>
                </c:pt>
                <c:pt idx="67">
                  <c:v>0.88480000000000003</c:v>
                </c:pt>
                <c:pt idx="68">
                  <c:v>0.88480000000000003</c:v>
                </c:pt>
                <c:pt idx="69">
                  <c:v>0.88480000000000003</c:v>
                </c:pt>
                <c:pt idx="70">
                  <c:v>0.88480000000000003</c:v>
                </c:pt>
                <c:pt idx="71">
                  <c:v>0.88480000000000003</c:v>
                </c:pt>
                <c:pt idx="72">
                  <c:v>0.88480000000000003</c:v>
                </c:pt>
                <c:pt idx="73">
                  <c:v>0.88480000000000003</c:v>
                </c:pt>
                <c:pt idx="74">
                  <c:v>0.88480000000000003</c:v>
                </c:pt>
                <c:pt idx="75">
                  <c:v>0.88480000000000003</c:v>
                </c:pt>
                <c:pt idx="76">
                  <c:v>0.88480000000000003</c:v>
                </c:pt>
                <c:pt idx="77">
                  <c:v>0.88480000000000003</c:v>
                </c:pt>
                <c:pt idx="78">
                  <c:v>0.88480000000000003</c:v>
                </c:pt>
                <c:pt idx="79">
                  <c:v>0.88480000000000003</c:v>
                </c:pt>
                <c:pt idx="80">
                  <c:v>0.88480000000000003</c:v>
                </c:pt>
                <c:pt idx="81">
                  <c:v>0.88480000000000003</c:v>
                </c:pt>
                <c:pt idx="82">
                  <c:v>0.88480000000000003</c:v>
                </c:pt>
                <c:pt idx="83">
                  <c:v>0.88480000000000003</c:v>
                </c:pt>
                <c:pt idx="84">
                  <c:v>0.88480000000000003</c:v>
                </c:pt>
                <c:pt idx="85">
                  <c:v>0.88480000000000003</c:v>
                </c:pt>
                <c:pt idx="86">
                  <c:v>0.88480000000000003</c:v>
                </c:pt>
                <c:pt idx="87">
                  <c:v>0.88480000000000003</c:v>
                </c:pt>
                <c:pt idx="88">
                  <c:v>0.88480000000000003</c:v>
                </c:pt>
                <c:pt idx="89">
                  <c:v>0.88480000000000003</c:v>
                </c:pt>
                <c:pt idx="90">
                  <c:v>0.88480000000000003</c:v>
                </c:pt>
                <c:pt idx="91">
                  <c:v>0.88480000000000003</c:v>
                </c:pt>
                <c:pt idx="92">
                  <c:v>0.88480000000000003</c:v>
                </c:pt>
                <c:pt idx="93">
                  <c:v>0.88480000000000003</c:v>
                </c:pt>
                <c:pt idx="94">
                  <c:v>0.88480000000000003</c:v>
                </c:pt>
                <c:pt idx="95">
                  <c:v>0.88480000000000003</c:v>
                </c:pt>
                <c:pt idx="96">
                  <c:v>0.88480000000000003</c:v>
                </c:pt>
              </c:numCache>
            </c:numRef>
          </c:yVal>
          <c:smooth val="0"/>
        </c:ser>
        <c:dLbls>
          <c:showLegendKey val="0"/>
          <c:showVal val="0"/>
          <c:showCatName val="0"/>
          <c:showSerName val="0"/>
          <c:showPercent val="0"/>
          <c:showBubbleSize val="0"/>
        </c:dLbls>
        <c:axId val="418578608"/>
        <c:axId val="418579000"/>
      </c:scatterChart>
      <c:valAx>
        <c:axId val="418578608"/>
        <c:scaling>
          <c:orientation val="minMax"/>
        </c:scaling>
        <c:delete val="0"/>
        <c:axPos val="b"/>
        <c:majorGridlines>
          <c:spPr>
            <a:ln w="9525" cap="flat" cmpd="sng" algn="ctr">
              <a:noFill/>
              <a:round/>
            </a:ln>
            <a:effectLst/>
          </c:spPr>
        </c:majorGridlines>
        <c:numFmt formatCode="0"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79000"/>
        <c:crosses val="autoZero"/>
        <c:crossBetween val="midCat"/>
      </c:valAx>
      <c:valAx>
        <c:axId val="41857900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7988251468566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78608"/>
        <c:crosses val="autoZero"/>
        <c:crossBetween val="midCat"/>
      </c:valAx>
      <c:spPr>
        <a:noFill/>
        <a:ln>
          <a:noFill/>
        </a:ln>
        <a:effectLst/>
      </c:spPr>
    </c:plotArea>
    <c:legend>
      <c:legendPos val="b"/>
      <c:layout>
        <c:manualLayout>
          <c:xMode val="edge"/>
          <c:yMode val="edge"/>
          <c:x val="8.6374999999999993E-2"/>
          <c:y val="0.90574228221472319"/>
          <c:w val="0.82725000000000004"/>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27</a:t>
            </a:r>
          </a:p>
        </c:rich>
      </c:tx>
      <c:layout>
        <c:manualLayout>
          <c:xMode val="edge"/>
          <c:yMode val="edge"/>
          <c:x val="0.4226040026246719"/>
          <c:y val="0"/>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262270341207348"/>
          <c:y val="9.0760654918135231E-2"/>
          <c:w val="0.78529396325459322"/>
          <c:h val="0.73403174603174604"/>
        </c:manualLayout>
      </c:layout>
      <c:scatterChart>
        <c:scatterStyle val="lineMarker"/>
        <c:varyColors val="0"/>
        <c:ser>
          <c:idx val="0"/>
          <c:order val="0"/>
          <c:tx>
            <c:strRef>
              <c:f>FPTS_BoggabriGE!$H$1</c:f>
              <c:strCache>
                <c:ptCount val="1"/>
                <c:pt idx="0">
                  <c:v>CRDP</c:v>
                </c:pt>
              </c:strCache>
            </c:strRef>
          </c:tx>
          <c:spPr>
            <a:ln w="19050" cap="rnd">
              <a:solidFill>
                <a:srgbClr val="CF6F0A"/>
              </a:solidFill>
              <a:round/>
            </a:ln>
            <a:effectLst/>
          </c:spPr>
          <c:marker>
            <c:symbol val="none"/>
          </c:marker>
          <c:xVal>
            <c:numRef>
              <c:f>FPTS_BoggabriGE!$G$4:$G$100</c:f>
              <c:numCache>
                <c:formatCode>General</c:formatCode>
                <c:ptCount val="97"/>
                <c:pt idx="0">
                  <c:v>2006</c:v>
                </c:pt>
                <c:pt idx="1">
                  <c:v>2007</c:v>
                </c:pt>
                <c:pt idx="2">
                  <c:v>2008</c:v>
                </c:pt>
                <c:pt idx="3">
                  <c:v>2009</c:v>
                </c:pt>
                <c:pt idx="4">
                  <c:v>2010</c:v>
                </c:pt>
                <c:pt idx="5">
                  <c:v>2011</c:v>
                </c:pt>
                <c:pt idx="6">
                  <c:v>2012</c:v>
                </c:pt>
                <c:pt idx="7" formatCode="0">
                  <c:v>2013</c:v>
                </c:pt>
                <c:pt idx="8" formatCode="0">
                  <c:v>2014</c:v>
                </c:pt>
                <c:pt idx="9" formatCode="0">
                  <c:v>2015</c:v>
                </c:pt>
                <c:pt idx="10" formatCode="0">
                  <c:v>2016</c:v>
                </c:pt>
                <c:pt idx="11" formatCode="0">
                  <c:v>2017</c:v>
                </c:pt>
                <c:pt idx="12" formatCode="0">
                  <c:v>2018</c:v>
                </c:pt>
                <c:pt idx="13" formatCode="0">
                  <c:v>2019</c:v>
                </c:pt>
                <c:pt idx="14" formatCode="0">
                  <c:v>2020</c:v>
                </c:pt>
                <c:pt idx="15" formatCode="0">
                  <c:v>2021</c:v>
                </c:pt>
                <c:pt idx="16" formatCode="0">
                  <c:v>2022</c:v>
                </c:pt>
                <c:pt idx="17" formatCode="0">
                  <c:v>2023</c:v>
                </c:pt>
                <c:pt idx="18" formatCode="0">
                  <c:v>2024</c:v>
                </c:pt>
                <c:pt idx="19" formatCode="0">
                  <c:v>2025</c:v>
                </c:pt>
                <c:pt idx="20" formatCode="0">
                  <c:v>2026</c:v>
                </c:pt>
                <c:pt idx="21" formatCode="0">
                  <c:v>2027</c:v>
                </c:pt>
                <c:pt idx="22" formatCode="0">
                  <c:v>2028</c:v>
                </c:pt>
                <c:pt idx="23" formatCode="0">
                  <c:v>2029</c:v>
                </c:pt>
                <c:pt idx="24" formatCode="0">
                  <c:v>2030</c:v>
                </c:pt>
                <c:pt idx="25" formatCode="0">
                  <c:v>2031</c:v>
                </c:pt>
                <c:pt idx="26" formatCode="0">
                  <c:v>2032</c:v>
                </c:pt>
                <c:pt idx="27" formatCode="0">
                  <c:v>2033</c:v>
                </c:pt>
                <c:pt idx="28" formatCode="0">
                  <c:v>2034</c:v>
                </c:pt>
                <c:pt idx="29" formatCode="0">
                  <c:v>2035</c:v>
                </c:pt>
                <c:pt idx="30" formatCode="0">
                  <c:v>2036</c:v>
                </c:pt>
                <c:pt idx="31" formatCode="0">
                  <c:v>2037</c:v>
                </c:pt>
                <c:pt idx="32" formatCode="0">
                  <c:v>2038</c:v>
                </c:pt>
                <c:pt idx="33" formatCode="0">
                  <c:v>2039</c:v>
                </c:pt>
                <c:pt idx="34" formatCode="0">
                  <c:v>2040</c:v>
                </c:pt>
                <c:pt idx="35" formatCode="0">
                  <c:v>2041</c:v>
                </c:pt>
                <c:pt idx="36" formatCode="0">
                  <c:v>2042</c:v>
                </c:pt>
                <c:pt idx="37" formatCode="0">
                  <c:v>2043</c:v>
                </c:pt>
                <c:pt idx="38" formatCode="0">
                  <c:v>2044</c:v>
                </c:pt>
                <c:pt idx="39" formatCode="0">
                  <c:v>2045</c:v>
                </c:pt>
                <c:pt idx="40" formatCode="0">
                  <c:v>2046</c:v>
                </c:pt>
                <c:pt idx="41" formatCode="0">
                  <c:v>2047</c:v>
                </c:pt>
                <c:pt idx="42" formatCode="0">
                  <c:v>2048</c:v>
                </c:pt>
                <c:pt idx="43" formatCode="0">
                  <c:v>2049</c:v>
                </c:pt>
                <c:pt idx="44" formatCode="0">
                  <c:v>2050</c:v>
                </c:pt>
                <c:pt idx="45" formatCode="0">
                  <c:v>2051</c:v>
                </c:pt>
                <c:pt idx="46" formatCode="0">
                  <c:v>2052</c:v>
                </c:pt>
                <c:pt idx="47" formatCode="0">
                  <c:v>2053</c:v>
                </c:pt>
                <c:pt idx="48" formatCode="0">
                  <c:v>2054</c:v>
                </c:pt>
                <c:pt idx="49" formatCode="0">
                  <c:v>2055</c:v>
                </c:pt>
                <c:pt idx="50" formatCode="0">
                  <c:v>2056</c:v>
                </c:pt>
                <c:pt idx="51" formatCode="0">
                  <c:v>2057</c:v>
                </c:pt>
                <c:pt idx="52" formatCode="0">
                  <c:v>2058</c:v>
                </c:pt>
                <c:pt idx="53" formatCode="0">
                  <c:v>2059</c:v>
                </c:pt>
                <c:pt idx="54" formatCode="0">
                  <c:v>2060</c:v>
                </c:pt>
                <c:pt idx="55" formatCode="0">
                  <c:v>2061</c:v>
                </c:pt>
                <c:pt idx="56" formatCode="0">
                  <c:v>2062</c:v>
                </c:pt>
                <c:pt idx="57" formatCode="0">
                  <c:v>2063</c:v>
                </c:pt>
                <c:pt idx="58" formatCode="0">
                  <c:v>2064</c:v>
                </c:pt>
                <c:pt idx="59" formatCode="0">
                  <c:v>2065</c:v>
                </c:pt>
                <c:pt idx="60" formatCode="0">
                  <c:v>2066</c:v>
                </c:pt>
                <c:pt idx="61" formatCode="0">
                  <c:v>2067</c:v>
                </c:pt>
                <c:pt idx="62" formatCode="0">
                  <c:v>2068</c:v>
                </c:pt>
                <c:pt idx="63" formatCode="0">
                  <c:v>2069</c:v>
                </c:pt>
                <c:pt idx="64" formatCode="0">
                  <c:v>2070</c:v>
                </c:pt>
                <c:pt idx="65" formatCode="0">
                  <c:v>2071</c:v>
                </c:pt>
                <c:pt idx="66" formatCode="0">
                  <c:v>2072</c:v>
                </c:pt>
                <c:pt idx="67" formatCode="0">
                  <c:v>2073</c:v>
                </c:pt>
                <c:pt idx="68" formatCode="0">
                  <c:v>2074</c:v>
                </c:pt>
                <c:pt idx="69" formatCode="0">
                  <c:v>2075</c:v>
                </c:pt>
                <c:pt idx="70" formatCode="0">
                  <c:v>2076</c:v>
                </c:pt>
                <c:pt idx="71" formatCode="0">
                  <c:v>2077</c:v>
                </c:pt>
                <c:pt idx="72" formatCode="0">
                  <c:v>2078</c:v>
                </c:pt>
                <c:pt idx="73" formatCode="0">
                  <c:v>2079</c:v>
                </c:pt>
                <c:pt idx="74" formatCode="0">
                  <c:v>2080</c:v>
                </c:pt>
                <c:pt idx="75" formatCode="0">
                  <c:v>2081</c:v>
                </c:pt>
                <c:pt idx="76" formatCode="0">
                  <c:v>2082</c:v>
                </c:pt>
                <c:pt idx="77" formatCode="0">
                  <c:v>2083</c:v>
                </c:pt>
                <c:pt idx="78" formatCode="0">
                  <c:v>2084</c:v>
                </c:pt>
                <c:pt idx="79" formatCode="0">
                  <c:v>2085</c:v>
                </c:pt>
                <c:pt idx="80" formatCode="0">
                  <c:v>2086</c:v>
                </c:pt>
                <c:pt idx="81" formatCode="0">
                  <c:v>2087</c:v>
                </c:pt>
                <c:pt idx="82" formatCode="0">
                  <c:v>2088</c:v>
                </c:pt>
                <c:pt idx="83" formatCode="0">
                  <c:v>2089</c:v>
                </c:pt>
                <c:pt idx="84" formatCode="0">
                  <c:v>2090</c:v>
                </c:pt>
                <c:pt idx="85" formatCode="0">
                  <c:v>2091</c:v>
                </c:pt>
                <c:pt idx="86" formatCode="0">
                  <c:v>2092</c:v>
                </c:pt>
                <c:pt idx="87" formatCode="0">
                  <c:v>2093</c:v>
                </c:pt>
                <c:pt idx="88" formatCode="0">
                  <c:v>2094</c:v>
                </c:pt>
                <c:pt idx="89" formatCode="0">
                  <c:v>2095</c:v>
                </c:pt>
                <c:pt idx="90" formatCode="0">
                  <c:v>2096</c:v>
                </c:pt>
                <c:pt idx="91" formatCode="0">
                  <c:v>2097</c:v>
                </c:pt>
                <c:pt idx="92" formatCode="0">
                  <c:v>2098</c:v>
                </c:pt>
                <c:pt idx="93" formatCode="0">
                  <c:v>2099</c:v>
                </c:pt>
                <c:pt idx="94" formatCode="0">
                  <c:v>2100</c:v>
                </c:pt>
                <c:pt idx="95" formatCode="0">
                  <c:v>2101</c:v>
                </c:pt>
                <c:pt idx="96" formatCode="0">
                  <c:v>2102</c:v>
                </c:pt>
              </c:numCache>
            </c:numRef>
          </c:xVal>
          <c:yVal>
            <c:numRef>
              <c:f>FPTS_BoggabriGE!$J$4:$J$100</c:f>
              <c:numCache>
                <c:formatCode>General</c:formatCode>
                <c:ptCount val="97"/>
                <c:pt idx="0">
                  <c:v>0</c:v>
                </c:pt>
                <c:pt idx="1">
                  <c:v>0</c:v>
                </c:pt>
                <c:pt idx="2">
                  <c:v>0</c:v>
                </c:pt>
                <c:pt idx="3">
                  <c:v>0</c:v>
                </c:pt>
                <c:pt idx="4">
                  <c:v>0</c:v>
                </c:pt>
                <c:pt idx="5">
                  <c:v>0</c:v>
                </c:pt>
                <c:pt idx="6">
                  <c:v>0</c:v>
                </c:pt>
                <c:pt idx="7">
                  <c:v>0.23</c:v>
                </c:pt>
                <c:pt idx="8">
                  <c:v>0.23</c:v>
                </c:pt>
                <c:pt idx="9">
                  <c:v>0.23</c:v>
                </c:pt>
                <c:pt idx="10">
                  <c:v>0.23</c:v>
                </c:pt>
                <c:pt idx="11">
                  <c:v>0.23</c:v>
                </c:pt>
                <c:pt idx="12">
                  <c:v>0.23</c:v>
                </c:pt>
                <c:pt idx="13">
                  <c:v>0.23</c:v>
                </c:pt>
                <c:pt idx="14">
                  <c:v>0.23</c:v>
                </c:pt>
                <c:pt idx="15">
                  <c:v>0.23</c:v>
                </c:pt>
                <c:pt idx="16">
                  <c:v>0.23</c:v>
                </c:pt>
                <c:pt idx="17">
                  <c:v>0.23</c:v>
                </c:pt>
                <c:pt idx="18">
                  <c:v>0.23</c:v>
                </c:pt>
                <c:pt idx="19">
                  <c:v>0.23</c:v>
                </c:pt>
                <c:pt idx="20">
                  <c:v>0.23</c:v>
                </c:pt>
                <c:pt idx="21">
                  <c:v>0.23</c:v>
                </c:pt>
                <c:pt idx="22">
                  <c:v>0.23</c:v>
                </c:pt>
                <c:pt idx="23">
                  <c:v>0.23</c:v>
                </c:pt>
                <c:pt idx="24">
                  <c:v>0.23</c:v>
                </c:pt>
                <c:pt idx="25">
                  <c:v>0.23</c:v>
                </c:pt>
                <c:pt idx="26">
                  <c:v>0.23</c:v>
                </c:pt>
                <c:pt idx="27">
                  <c:v>0.23</c:v>
                </c:pt>
                <c:pt idx="28" formatCode="0.00">
                  <c:v>0.20700000000000002</c:v>
                </c:pt>
                <c:pt idx="29" formatCode="0.00">
                  <c:v>0.18400000000000002</c:v>
                </c:pt>
                <c:pt idx="30" formatCode="0.00">
                  <c:v>0.16100000000000003</c:v>
                </c:pt>
                <c:pt idx="31" formatCode="0.00">
                  <c:v>0.13800000000000004</c:v>
                </c:pt>
                <c:pt idx="32" formatCode="0.00">
                  <c:v>0.11500000000000005</c:v>
                </c:pt>
                <c:pt idx="33" formatCode="0.00">
                  <c:v>9.2000000000000054E-2</c:v>
                </c:pt>
                <c:pt idx="34" formatCode="0.00">
                  <c:v>6.9000000000000061E-2</c:v>
                </c:pt>
                <c:pt idx="35" formatCode="0.00">
                  <c:v>4.6000000000000062E-2</c:v>
                </c:pt>
                <c:pt idx="36" formatCode="0.00">
                  <c:v>2.3000000000000062E-2</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numCache>
            </c:numRef>
          </c:yVal>
          <c:smooth val="0"/>
        </c:ser>
        <c:ser>
          <c:idx val="1"/>
          <c:order val="1"/>
          <c:tx>
            <c:strRef>
              <c:f>FPTS_BoggabriGE!$B$1</c:f>
              <c:strCache>
                <c:ptCount val="1"/>
                <c:pt idx="0">
                  <c:v>Baseline</c:v>
                </c:pt>
              </c:strCache>
            </c:strRef>
          </c:tx>
          <c:spPr>
            <a:ln w="19050" cap="rnd">
              <a:solidFill>
                <a:srgbClr val="199ED7"/>
              </a:solidFill>
              <a:round/>
            </a:ln>
            <a:effectLst/>
          </c:spPr>
          <c:marker>
            <c:symbol val="none"/>
          </c:marker>
          <c:xVal>
            <c:numRef>
              <c:f>FPTS_BoggabriGE!$A$4:$A$100</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FPTS_BoggabriGE!$D$4:$D$100</c:f>
              <c:numCache>
                <c:formatCode>General</c:formatCode>
                <c:ptCount val="9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numCache>
            </c:numRef>
          </c:yVal>
          <c:smooth val="0"/>
        </c:ser>
        <c:dLbls>
          <c:showLegendKey val="0"/>
          <c:showVal val="0"/>
          <c:showCatName val="0"/>
          <c:showSerName val="0"/>
          <c:showPercent val="0"/>
          <c:showBubbleSize val="0"/>
        </c:dLbls>
        <c:axId val="418583312"/>
        <c:axId val="418589584"/>
      </c:scatterChart>
      <c:valAx>
        <c:axId val="418583312"/>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89584"/>
        <c:crosses val="autoZero"/>
        <c:crossBetween val="midCat"/>
        <c:majorUnit val="20"/>
      </c:valAx>
      <c:valAx>
        <c:axId val="418589584"/>
        <c:scaling>
          <c:orientation val="minMax"/>
        </c:scaling>
        <c:delete val="0"/>
        <c:axPos val="l"/>
        <c:majorGridlines>
          <c:spPr>
            <a:ln w="9525"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1.3887795275590547E-3"/>
              <c:y val="0.317988251468566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83312"/>
        <c:crosses val="autoZero"/>
        <c:crossBetween val="midCat"/>
      </c:valAx>
      <c:spPr>
        <a:noFill/>
        <a:ln>
          <a:noFill/>
        </a:ln>
        <a:effectLst/>
      </c:spPr>
    </c:plotArea>
    <c:legend>
      <c:legendPos val="b"/>
      <c:layout>
        <c:manualLayout>
          <c:xMode val="edge"/>
          <c:yMode val="edge"/>
          <c:x val="0.25497014435695536"/>
          <c:y val="0.90574228221472319"/>
          <c:w val="0.50672637795275588"/>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25</a:t>
            </a:r>
          </a:p>
        </c:rich>
      </c:tx>
      <c:layout>
        <c:manualLayout>
          <c:xMode val="edge"/>
          <c:yMode val="edge"/>
          <c:x val="0.42260414127432455"/>
          <c:y val="6.3191153238546603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503941438300998"/>
          <c:y val="9.7199935316142336E-2"/>
          <c:w val="0.80196056494769197"/>
          <c:h val="0.71477354430222284"/>
        </c:manualLayout>
      </c:layout>
      <c:scatterChart>
        <c:scatterStyle val="lineMarker"/>
        <c:varyColors val="0"/>
        <c:ser>
          <c:idx val="1"/>
          <c:order val="0"/>
          <c:tx>
            <c:strRef>
              <c:f>FPTS_BoggabriGE!$H$1</c:f>
              <c:strCache>
                <c:ptCount val="1"/>
                <c:pt idx="0">
                  <c:v>CRDP</c:v>
                </c:pt>
              </c:strCache>
            </c:strRef>
          </c:tx>
          <c:spPr>
            <a:ln w="19050" cap="rnd">
              <a:solidFill>
                <a:srgbClr val="CF6F0A"/>
              </a:solidFill>
              <a:round/>
            </a:ln>
            <a:effectLst/>
          </c:spPr>
          <c:marker>
            <c:symbol val="none"/>
          </c:marker>
          <c:xVal>
            <c:numRef>
              <c:f>FPTS_BoggabriGE!$G$4:$G$100</c:f>
              <c:numCache>
                <c:formatCode>General</c:formatCode>
                <c:ptCount val="97"/>
                <c:pt idx="0">
                  <c:v>2006</c:v>
                </c:pt>
                <c:pt idx="1">
                  <c:v>2007</c:v>
                </c:pt>
                <c:pt idx="2">
                  <c:v>2008</c:v>
                </c:pt>
                <c:pt idx="3">
                  <c:v>2009</c:v>
                </c:pt>
                <c:pt idx="4">
                  <c:v>2010</c:v>
                </c:pt>
                <c:pt idx="5">
                  <c:v>2011</c:v>
                </c:pt>
                <c:pt idx="6">
                  <c:v>2012</c:v>
                </c:pt>
                <c:pt idx="7" formatCode="0">
                  <c:v>2013</c:v>
                </c:pt>
                <c:pt idx="8" formatCode="0">
                  <c:v>2014</c:v>
                </c:pt>
                <c:pt idx="9" formatCode="0">
                  <c:v>2015</c:v>
                </c:pt>
                <c:pt idx="10" formatCode="0">
                  <c:v>2016</c:v>
                </c:pt>
                <c:pt idx="11" formatCode="0">
                  <c:v>2017</c:v>
                </c:pt>
                <c:pt idx="12" formatCode="0">
                  <c:v>2018</c:v>
                </c:pt>
                <c:pt idx="13" formatCode="0">
                  <c:v>2019</c:v>
                </c:pt>
                <c:pt idx="14" formatCode="0">
                  <c:v>2020</c:v>
                </c:pt>
                <c:pt idx="15" formatCode="0">
                  <c:v>2021</c:v>
                </c:pt>
                <c:pt idx="16" formatCode="0">
                  <c:v>2022</c:v>
                </c:pt>
                <c:pt idx="17" formatCode="0">
                  <c:v>2023</c:v>
                </c:pt>
                <c:pt idx="18" formatCode="0">
                  <c:v>2024</c:v>
                </c:pt>
                <c:pt idx="19" formatCode="0">
                  <c:v>2025</c:v>
                </c:pt>
                <c:pt idx="20" formatCode="0">
                  <c:v>2026</c:v>
                </c:pt>
                <c:pt idx="21" formatCode="0">
                  <c:v>2027</c:v>
                </c:pt>
                <c:pt idx="22" formatCode="0">
                  <c:v>2028</c:v>
                </c:pt>
                <c:pt idx="23" formatCode="0">
                  <c:v>2029</c:v>
                </c:pt>
                <c:pt idx="24" formatCode="0">
                  <c:v>2030</c:v>
                </c:pt>
                <c:pt idx="25" formatCode="0">
                  <c:v>2031</c:v>
                </c:pt>
                <c:pt idx="26" formatCode="0">
                  <c:v>2032</c:v>
                </c:pt>
                <c:pt idx="27" formatCode="0">
                  <c:v>2033</c:v>
                </c:pt>
                <c:pt idx="28" formatCode="0">
                  <c:v>2034</c:v>
                </c:pt>
                <c:pt idx="29" formatCode="0">
                  <c:v>2035</c:v>
                </c:pt>
                <c:pt idx="30" formatCode="0">
                  <c:v>2036</c:v>
                </c:pt>
                <c:pt idx="31" formatCode="0">
                  <c:v>2037</c:v>
                </c:pt>
                <c:pt idx="32" formatCode="0">
                  <c:v>2038</c:v>
                </c:pt>
                <c:pt idx="33" formatCode="0">
                  <c:v>2039</c:v>
                </c:pt>
                <c:pt idx="34" formatCode="0">
                  <c:v>2040</c:v>
                </c:pt>
                <c:pt idx="35" formatCode="0">
                  <c:v>2041</c:v>
                </c:pt>
                <c:pt idx="36" formatCode="0">
                  <c:v>2042</c:v>
                </c:pt>
                <c:pt idx="37" formatCode="0">
                  <c:v>2043</c:v>
                </c:pt>
                <c:pt idx="38" formatCode="0">
                  <c:v>2044</c:v>
                </c:pt>
                <c:pt idx="39" formatCode="0">
                  <c:v>2045</c:v>
                </c:pt>
                <c:pt idx="40" formatCode="0">
                  <c:v>2046</c:v>
                </c:pt>
                <c:pt idx="41" formatCode="0">
                  <c:v>2047</c:v>
                </c:pt>
                <c:pt idx="42" formatCode="0">
                  <c:v>2048</c:v>
                </c:pt>
                <c:pt idx="43" formatCode="0">
                  <c:v>2049</c:v>
                </c:pt>
                <c:pt idx="44" formatCode="0">
                  <c:v>2050</c:v>
                </c:pt>
                <c:pt idx="45" formatCode="0">
                  <c:v>2051</c:v>
                </c:pt>
                <c:pt idx="46" formatCode="0">
                  <c:v>2052</c:v>
                </c:pt>
                <c:pt idx="47" formatCode="0">
                  <c:v>2053</c:v>
                </c:pt>
                <c:pt idx="48" formatCode="0">
                  <c:v>2054</c:v>
                </c:pt>
                <c:pt idx="49" formatCode="0">
                  <c:v>2055</c:v>
                </c:pt>
                <c:pt idx="50" formatCode="0">
                  <c:v>2056</c:v>
                </c:pt>
                <c:pt idx="51" formatCode="0">
                  <c:v>2057</c:v>
                </c:pt>
                <c:pt idx="52" formatCode="0">
                  <c:v>2058</c:v>
                </c:pt>
                <c:pt idx="53" formatCode="0">
                  <c:v>2059</c:v>
                </c:pt>
                <c:pt idx="54" formatCode="0">
                  <c:v>2060</c:v>
                </c:pt>
                <c:pt idx="55" formatCode="0">
                  <c:v>2061</c:v>
                </c:pt>
                <c:pt idx="56" formatCode="0">
                  <c:v>2062</c:v>
                </c:pt>
                <c:pt idx="57" formatCode="0">
                  <c:v>2063</c:v>
                </c:pt>
                <c:pt idx="58" formatCode="0">
                  <c:v>2064</c:v>
                </c:pt>
                <c:pt idx="59" formatCode="0">
                  <c:v>2065</c:v>
                </c:pt>
                <c:pt idx="60" formatCode="0">
                  <c:v>2066</c:v>
                </c:pt>
                <c:pt idx="61" formatCode="0">
                  <c:v>2067</c:v>
                </c:pt>
                <c:pt idx="62" formatCode="0">
                  <c:v>2068</c:v>
                </c:pt>
                <c:pt idx="63" formatCode="0">
                  <c:v>2069</c:v>
                </c:pt>
                <c:pt idx="64" formatCode="0">
                  <c:v>2070</c:v>
                </c:pt>
                <c:pt idx="65" formatCode="0">
                  <c:v>2071</c:v>
                </c:pt>
                <c:pt idx="66" formatCode="0">
                  <c:v>2072</c:v>
                </c:pt>
                <c:pt idx="67" formatCode="0">
                  <c:v>2073</c:v>
                </c:pt>
                <c:pt idx="68" formatCode="0">
                  <c:v>2074</c:v>
                </c:pt>
                <c:pt idx="69" formatCode="0">
                  <c:v>2075</c:v>
                </c:pt>
                <c:pt idx="70" formatCode="0">
                  <c:v>2076</c:v>
                </c:pt>
                <c:pt idx="71" formatCode="0">
                  <c:v>2077</c:v>
                </c:pt>
                <c:pt idx="72" formatCode="0">
                  <c:v>2078</c:v>
                </c:pt>
                <c:pt idx="73" formatCode="0">
                  <c:v>2079</c:v>
                </c:pt>
                <c:pt idx="74" formatCode="0">
                  <c:v>2080</c:v>
                </c:pt>
                <c:pt idx="75" formatCode="0">
                  <c:v>2081</c:v>
                </c:pt>
                <c:pt idx="76" formatCode="0">
                  <c:v>2082</c:v>
                </c:pt>
                <c:pt idx="77" formatCode="0">
                  <c:v>2083</c:v>
                </c:pt>
                <c:pt idx="78" formatCode="0">
                  <c:v>2084</c:v>
                </c:pt>
                <c:pt idx="79" formatCode="0">
                  <c:v>2085</c:v>
                </c:pt>
                <c:pt idx="80" formatCode="0">
                  <c:v>2086</c:v>
                </c:pt>
                <c:pt idx="81" formatCode="0">
                  <c:v>2087</c:v>
                </c:pt>
                <c:pt idx="82" formatCode="0">
                  <c:v>2088</c:v>
                </c:pt>
                <c:pt idx="83" formatCode="0">
                  <c:v>2089</c:v>
                </c:pt>
                <c:pt idx="84" formatCode="0">
                  <c:v>2090</c:v>
                </c:pt>
                <c:pt idx="85" formatCode="0">
                  <c:v>2091</c:v>
                </c:pt>
                <c:pt idx="86" formatCode="0">
                  <c:v>2092</c:v>
                </c:pt>
                <c:pt idx="87" formatCode="0">
                  <c:v>2093</c:v>
                </c:pt>
                <c:pt idx="88" formatCode="0">
                  <c:v>2094</c:v>
                </c:pt>
                <c:pt idx="89" formatCode="0">
                  <c:v>2095</c:v>
                </c:pt>
                <c:pt idx="90" formatCode="0">
                  <c:v>2096</c:v>
                </c:pt>
                <c:pt idx="91" formatCode="0">
                  <c:v>2097</c:v>
                </c:pt>
                <c:pt idx="92" formatCode="0">
                  <c:v>2098</c:v>
                </c:pt>
                <c:pt idx="93" formatCode="0">
                  <c:v>2099</c:v>
                </c:pt>
                <c:pt idx="94" formatCode="0">
                  <c:v>2100</c:v>
                </c:pt>
                <c:pt idx="95" formatCode="0">
                  <c:v>2101</c:v>
                </c:pt>
                <c:pt idx="96" formatCode="0">
                  <c:v>2102</c:v>
                </c:pt>
              </c:numCache>
            </c:numRef>
          </c:xVal>
          <c:yVal>
            <c:numRef>
              <c:f>FPTS_BoggabriGE!$H$4:$H$100</c:f>
              <c:numCache>
                <c:formatCode>0.00</c:formatCode>
                <c:ptCount val="97"/>
                <c:pt idx="0">
                  <c:v>0</c:v>
                </c:pt>
                <c:pt idx="1">
                  <c:v>0.54185850000000002</c:v>
                </c:pt>
                <c:pt idx="2">
                  <c:v>1.083717</c:v>
                </c:pt>
                <c:pt idx="3">
                  <c:v>2.1952877500000003</c:v>
                </c:pt>
                <c:pt idx="4">
                  <c:v>3.3068585000000006</c:v>
                </c:pt>
                <c:pt idx="5">
                  <c:v>4.4184292500000009</c:v>
                </c:pt>
                <c:pt idx="6">
                  <c:v>5.53</c:v>
                </c:pt>
                <c:pt idx="7">
                  <c:v>5.94355191</c:v>
                </c:pt>
                <c:pt idx="8">
                  <c:v>6.0746438949999995</c:v>
                </c:pt>
                <c:pt idx="9">
                  <c:v>7.1257358799999988</c:v>
                </c:pt>
                <c:pt idx="10">
                  <c:v>8.1768278649999981</c:v>
                </c:pt>
                <c:pt idx="11">
                  <c:v>9.2279198499999993</c:v>
                </c:pt>
                <c:pt idx="12">
                  <c:v>9.4800167339999994</c:v>
                </c:pt>
                <c:pt idx="13">
                  <c:v>9.7321136179999996</c:v>
                </c:pt>
                <c:pt idx="14">
                  <c:v>9.9842105019999998</c:v>
                </c:pt>
                <c:pt idx="15">
                  <c:v>10.236307386</c:v>
                </c:pt>
                <c:pt idx="16">
                  <c:v>10.48840427</c:v>
                </c:pt>
                <c:pt idx="17">
                  <c:v>11.202116569999999</c:v>
                </c:pt>
                <c:pt idx="18">
                  <c:v>11.915828869999999</c:v>
                </c:pt>
                <c:pt idx="19">
                  <c:v>12.629541169999998</c:v>
                </c:pt>
                <c:pt idx="20">
                  <c:v>13.343253469999997</c:v>
                </c:pt>
                <c:pt idx="21">
                  <c:v>14.056965769999996</c:v>
                </c:pt>
                <c:pt idx="22">
                  <c:v>14.770678069999995</c:v>
                </c:pt>
                <c:pt idx="23">
                  <c:v>15.484390369999995</c:v>
                </c:pt>
                <c:pt idx="24">
                  <c:v>16.198102669999994</c:v>
                </c:pt>
                <c:pt idx="25">
                  <c:v>16.911814969999995</c:v>
                </c:pt>
                <c:pt idx="26">
                  <c:v>17.625527269999996</c:v>
                </c:pt>
                <c:pt idx="27">
                  <c:v>18.33923957</c:v>
                </c:pt>
                <c:pt idx="28">
                  <c:v>16.87177358644</c:v>
                </c:pt>
                <c:pt idx="29">
                  <c:v>15.404307602879999</c:v>
                </c:pt>
                <c:pt idx="30">
                  <c:v>13.936841619319999</c:v>
                </c:pt>
                <c:pt idx="31">
                  <c:v>12.469375635759999</c:v>
                </c:pt>
                <c:pt idx="32">
                  <c:v>11.001909652199998</c:v>
                </c:pt>
                <c:pt idx="33">
                  <c:v>9.534443668639998</c:v>
                </c:pt>
                <c:pt idx="34">
                  <c:v>8.0669776850799977</c:v>
                </c:pt>
                <c:pt idx="35">
                  <c:v>6.5995117015199973</c:v>
                </c:pt>
                <c:pt idx="36">
                  <c:v>5.132045717959997</c:v>
                </c:pt>
                <c:pt idx="37">
                  <c:v>3.6645797344000002</c:v>
                </c:pt>
                <c:pt idx="38">
                  <c:v>3.6645797344000002</c:v>
                </c:pt>
                <c:pt idx="39">
                  <c:v>3.6645797344000002</c:v>
                </c:pt>
                <c:pt idx="40">
                  <c:v>3.6645797344000002</c:v>
                </c:pt>
                <c:pt idx="41">
                  <c:v>3.6645797344000002</c:v>
                </c:pt>
                <c:pt idx="42">
                  <c:v>3.6645797344000002</c:v>
                </c:pt>
                <c:pt idx="43">
                  <c:v>3.6645797344000002</c:v>
                </c:pt>
                <c:pt idx="44">
                  <c:v>3.6645797344000002</c:v>
                </c:pt>
                <c:pt idx="45">
                  <c:v>3.6645797344000002</c:v>
                </c:pt>
                <c:pt idx="46">
                  <c:v>3.6645797344000002</c:v>
                </c:pt>
                <c:pt idx="47">
                  <c:v>3.6645797344000002</c:v>
                </c:pt>
                <c:pt idx="48">
                  <c:v>3.6645797344000002</c:v>
                </c:pt>
                <c:pt idx="49">
                  <c:v>3.6645797344000002</c:v>
                </c:pt>
                <c:pt idx="50">
                  <c:v>3.6645797344000002</c:v>
                </c:pt>
                <c:pt idx="51">
                  <c:v>3.6645797344000002</c:v>
                </c:pt>
                <c:pt idx="52">
                  <c:v>3.6645797344000002</c:v>
                </c:pt>
                <c:pt idx="53">
                  <c:v>3.6645797344000002</c:v>
                </c:pt>
                <c:pt idx="54">
                  <c:v>3.6645797344000002</c:v>
                </c:pt>
                <c:pt idx="55">
                  <c:v>3.6645797344000002</c:v>
                </c:pt>
                <c:pt idx="56">
                  <c:v>3.6645797344000002</c:v>
                </c:pt>
                <c:pt idx="57">
                  <c:v>3.6645797344000002</c:v>
                </c:pt>
                <c:pt idx="58">
                  <c:v>3.6645797344000002</c:v>
                </c:pt>
                <c:pt idx="59">
                  <c:v>3.6645797344000002</c:v>
                </c:pt>
                <c:pt idx="60">
                  <c:v>3.6645797344000002</c:v>
                </c:pt>
                <c:pt idx="61">
                  <c:v>3.6645797344000002</c:v>
                </c:pt>
                <c:pt idx="62">
                  <c:v>3.6645797344000002</c:v>
                </c:pt>
                <c:pt idx="63">
                  <c:v>3.6645797344000002</c:v>
                </c:pt>
                <c:pt idx="64">
                  <c:v>3.6645797344000002</c:v>
                </c:pt>
                <c:pt idx="65">
                  <c:v>3.6645797344000002</c:v>
                </c:pt>
                <c:pt idx="66">
                  <c:v>3.6645797344000002</c:v>
                </c:pt>
                <c:pt idx="67">
                  <c:v>3.6645797344000002</c:v>
                </c:pt>
                <c:pt idx="68">
                  <c:v>3.6645797344000002</c:v>
                </c:pt>
                <c:pt idx="69">
                  <c:v>3.6645797344000002</c:v>
                </c:pt>
                <c:pt idx="70">
                  <c:v>3.6645797344000002</c:v>
                </c:pt>
                <c:pt idx="71">
                  <c:v>3.6645797344000002</c:v>
                </c:pt>
                <c:pt idx="72">
                  <c:v>3.6645797344000002</c:v>
                </c:pt>
                <c:pt idx="73">
                  <c:v>3.6645797344000002</c:v>
                </c:pt>
                <c:pt idx="74">
                  <c:v>3.6645797344000002</c:v>
                </c:pt>
                <c:pt idx="75">
                  <c:v>3.6645797344000002</c:v>
                </c:pt>
                <c:pt idx="76">
                  <c:v>3.6645797344000002</c:v>
                </c:pt>
                <c:pt idx="77">
                  <c:v>3.6645797344000002</c:v>
                </c:pt>
                <c:pt idx="78">
                  <c:v>3.6645797344000002</c:v>
                </c:pt>
                <c:pt idx="79">
                  <c:v>3.6645797344000002</c:v>
                </c:pt>
                <c:pt idx="80">
                  <c:v>3.6645797344000002</c:v>
                </c:pt>
                <c:pt idx="81">
                  <c:v>3.6645797344000002</c:v>
                </c:pt>
                <c:pt idx="82">
                  <c:v>3.6645797344000002</c:v>
                </c:pt>
                <c:pt idx="83">
                  <c:v>3.6645797344000002</c:v>
                </c:pt>
                <c:pt idx="84">
                  <c:v>3.6645797344000002</c:v>
                </c:pt>
                <c:pt idx="85">
                  <c:v>3.6645797344000002</c:v>
                </c:pt>
                <c:pt idx="86">
                  <c:v>3.6645797344000002</c:v>
                </c:pt>
                <c:pt idx="87">
                  <c:v>3.6645797344000002</c:v>
                </c:pt>
                <c:pt idx="88">
                  <c:v>3.6645797344000002</c:v>
                </c:pt>
                <c:pt idx="89">
                  <c:v>3.6645797344000002</c:v>
                </c:pt>
                <c:pt idx="90">
                  <c:v>3.6645797344000002</c:v>
                </c:pt>
                <c:pt idx="91">
                  <c:v>3.6645797344000002</c:v>
                </c:pt>
                <c:pt idx="92">
                  <c:v>3.6645797344000002</c:v>
                </c:pt>
                <c:pt idx="93">
                  <c:v>3.6645797344000002</c:v>
                </c:pt>
                <c:pt idx="94">
                  <c:v>3.6645797344000002</c:v>
                </c:pt>
                <c:pt idx="95">
                  <c:v>3.6645797344000002</c:v>
                </c:pt>
                <c:pt idx="96">
                  <c:v>3.6645797344000002</c:v>
                </c:pt>
              </c:numCache>
            </c:numRef>
          </c:yVal>
          <c:smooth val="0"/>
        </c:ser>
        <c:ser>
          <c:idx val="2"/>
          <c:order val="1"/>
          <c:tx>
            <c:strRef>
              <c:f>FPTS_BoggabriGE!$B$1</c:f>
              <c:strCache>
                <c:ptCount val="1"/>
                <c:pt idx="0">
                  <c:v>Baseline</c:v>
                </c:pt>
              </c:strCache>
            </c:strRef>
          </c:tx>
          <c:spPr>
            <a:ln w="19050" cap="rnd">
              <a:solidFill>
                <a:srgbClr val="199ED7"/>
              </a:solidFill>
              <a:round/>
            </a:ln>
            <a:effectLst/>
          </c:spPr>
          <c:marker>
            <c:symbol val="none"/>
          </c:marker>
          <c:xVal>
            <c:numRef>
              <c:f>FPTS_BoggabriGE!$A$4:$A$100</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FPTS_BoggabriGE!$B$4:$B$100</c:f>
              <c:numCache>
                <c:formatCode>0.00</c:formatCode>
                <c:ptCount val="97"/>
                <c:pt idx="0" formatCode="General">
                  <c:v>0</c:v>
                </c:pt>
                <c:pt idx="1">
                  <c:v>0.54185850000000002</c:v>
                </c:pt>
                <c:pt idx="2">
                  <c:v>1.083717</c:v>
                </c:pt>
                <c:pt idx="3">
                  <c:v>2.1952877500000003</c:v>
                </c:pt>
                <c:pt idx="4">
                  <c:v>3.3068585000000006</c:v>
                </c:pt>
                <c:pt idx="5">
                  <c:v>4.4184292500000009</c:v>
                </c:pt>
                <c:pt idx="6">
                  <c:v>5.53</c:v>
                </c:pt>
                <c:pt idx="7" formatCode="General">
                  <c:v>5.53</c:v>
                </c:pt>
                <c:pt idx="8" formatCode="General">
                  <c:v>5.53</c:v>
                </c:pt>
                <c:pt idx="9" formatCode="General">
                  <c:v>5.53</c:v>
                </c:pt>
                <c:pt idx="10" formatCode="General">
                  <c:v>5.53</c:v>
                </c:pt>
                <c:pt idx="11" formatCode="General">
                  <c:v>5.53</c:v>
                </c:pt>
                <c:pt idx="12" formatCode="General">
                  <c:v>5.53</c:v>
                </c:pt>
                <c:pt idx="13" formatCode="General">
                  <c:v>5.53</c:v>
                </c:pt>
                <c:pt idx="14" formatCode="General">
                  <c:v>5.53</c:v>
                </c:pt>
                <c:pt idx="15" formatCode="General">
                  <c:v>5.53</c:v>
                </c:pt>
                <c:pt idx="16" formatCode="General">
                  <c:v>5.53</c:v>
                </c:pt>
                <c:pt idx="17">
                  <c:v>5.06548</c:v>
                </c:pt>
                <c:pt idx="18">
                  <c:v>4.6009599999999997</c:v>
                </c:pt>
                <c:pt idx="19">
                  <c:v>4.1364399999999995</c:v>
                </c:pt>
                <c:pt idx="20">
                  <c:v>3.6719199999999996</c:v>
                </c:pt>
                <c:pt idx="21">
                  <c:v>3.2073999999999998</c:v>
                </c:pt>
                <c:pt idx="22">
                  <c:v>2.74288</c:v>
                </c:pt>
                <c:pt idx="23">
                  <c:v>2.2783600000000002</c:v>
                </c:pt>
                <c:pt idx="24">
                  <c:v>1.8138400000000001</c:v>
                </c:pt>
                <c:pt idx="25">
                  <c:v>1.3493200000000001</c:v>
                </c:pt>
                <c:pt idx="26">
                  <c:v>0.88480000000000003</c:v>
                </c:pt>
                <c:pt idx="27">
                  <c:v>0.88480000000000003</c:v>
                </c:pt>
                <c:pt idx="28">
                  <c:v>0.88480000000000003</c:v>
                </c:pt>
                <c:pt idx="29">
                  <c:v>0.88480000000000003</c:v>
                </c:pt>
                <c:pt idx="30">
                  <c:v>0.88480000000000003</c:v>
                </c:pt>
                <c:pt idx="31">
                  <c:v>0.88480000000000003</c:v>
                </c:pt>
                <c:pt idx="32">
                  <c:v>0.88480000000000003</c:v>
                </c:pt>
                <c:pt idx="33">
                  <c:v>0.88480000000000003</c:v>
                </c:pt>
                <c:pt idx="34">
                  <c:v>0.88480000000000003</c:v>
                </c:pt>
                <c:pt idx="35">
                  <c:v>0.88480000000000003</c:v>
                </c:pt>
                <c:pt idx="36">
                  <c:v>0.88480000000000003</c:v>
                </c:pt>
                <c:pt idx="37">
                  <c:v>0.88480000000000003</c:v>
                </c:pt>
                <c:pt idx="38">
                  <c:v>0.88480000000000003</c:v>
                </c:pt>
                <c:pt idx="39">
                  <c:v>0.88480000000000003</c:v>
                </c:pt>
                <c:pt idx="40">
                  <c:v>0.88480000000000003</c:v>
                </c:pt>
                <c:pt idx="41">
                  <c:v>0.88480000000000003</c:v>
                </c:pt>
                <c:pt idx="42">
                  <c:v>0.88480000000000003</c:v>
                </c:pt>
                <c:pt idx="43">
                  <c:v>0.88480000000000003</c:v>
                </c:pt>
                <c:pt idx="44">
                  <c:v>0.88480000000000003</c:v>
                </c:pt>
                <c:pt idx="45">
                  <c:v>0.88480000000000003</c:v>
                </c:pt>
                <c:pt idx="46">
                  <c:v>0.88480000000000003</c:v>
                </c:pt>
                <c:pt idx="47">
                  <c:v>0.88480000000000003</c:v>
                </c:pt>
                <c:pt idx="48">
                  <c:v>0.88480000000000003</c:v>
                </c:pt>
                <c:pt idx="49">
                  <c:v>0.88480000000000003</c:v>
                </c:pt>
                <c:pt idx="50">
                  <c:v>0.88480000000000003</c:v>
                </c:pt>
                <c:pt idx="51">
                  <c:v>0.88480000000000003</c:v>
                </c:pt>
                <c:pt idx="52">
                  <c:v>0.88480000000000003</c:v>
                </c:pt>
                <c:pt idx="53">
                  <c:v>0.88480000000000003</c:v>
                </c:pt>
                <c:pt idx="54">
                  <c:v>0.88480000000000003</c:v>
                </c:pt>
                <c:pt idx="55">
                  <c:v>0.88480000000000003</c:v>
                </c:pt>
                <c:pt idx="56">
                  <c:v>0.88480000000000003</c:v>
                </c:pt>
                <c:pt idx="57">
                  <c:v>0.88480000000000003</c:v>
                </c:pt>
                <c:pt idx="58">
                  <c:v>0.88480000000000003</c:v>
                </c:pt>
                <c:pt idx="59">
                  <c:v>0.88480000000000003</c:v>
                </c:pt>
                <c:pt idx="60">
                  <c:v>0.88480000000000003</c:v>
                </c:pt>
                <c:pt idx="61">
                  <c:v>0.88480000000000003</c:v>
                </c:pt>
                <c:pt idx="62">
                  <c:v>0.88480000000000003</c:v>
                </c:pt>
                <c:pt idx="63">
                  <c:v>0.88480000000000003</c:v>
                </c:pt>
                <c:pt idx="64">
                  <c:v>0.88480000000000003</c:v>
                </c:pt>
                <c:pt idx="65">
                  <c:v>0.88480000000000003</c:v>
                </c:pt>
                <c:pt idx="66">
                  <c:v>0.88480000000000003</c:v>
                </c:pt>
                <c:pt idx="67">
                  <c:v>0.88480000000000003</c:v>
                </c:pt>
                <c:pt idx="68">
                  <c:v>0.88480000000000003</c:v>
                </c:pt>
                <c:pt idx="69">
                  <c:v>0.88480000000000003</c:v>
                </c:pt>
                <c:pt idx="70">
                  <c:v>0.88480000000000003</c:v>
                </c:pt>
                <c:pt idx="71">
                  <c:v>0.88480000000000003</c:v>
                </c:pt>
                <c:pt idx="72">
                  <c:v>0.88480000000000003</c:v>
                </c:pt>
                <c:pt idx="73">
                  <c:v>0.88480000000000003</c:v>
                </c:pt>
                <c:pt idx="74">
                  <c:v>0.88480000000000003</c:v>
                </c:pt>
                <c:pt idx="75">
                  <c:v>0.88480000000000003</c:v>
                </c:pt>
                <c:pt idx="76">
                  <c:v>0.88480000000000003</c:v>
                </c:pt>
                <c:pt idx="77">
                  <c:v>0.88480000000000003</c:v>
                </c:pt>
                <c:pt idx="78">
                  <c:v>0.88480000000000003</c:v>
                </c:pt>
                <c:pt idx="79">
                  <c:v>0.88480000000000003</c:v>
                </c:pt>
                <c:pt idx="80">
                  <c:v>0.88480000000000003</c:v>
                </c:pt>
                <c:pt idx="81">
                  <c:v>0.88480000000000003</c:v>
                </c:pt>
                <c:pt idx="82">
                  <c:v>0.88480000000000003</c:v>
                </c:pt>
                <c:pt idx="83">
                  <c:v>0.88480000000000003</c:v>
                </c:pt>
                <c:pt idx="84">
                  <c:v>0.88480000000000003</c:v>
                </c:pt>
                <c:pt idx="85">
                  <c:v>0.88480000000000003</c:v>
                </c:pt>
                <c:pt idx="86">
                  <c:v>0.88480000000000003</c:v>
                </c:pt>
                <c:pt idx="87">
                  <c:v>0.88480000000000003</c:v>
                </c:pt>
                <c:pt idx="88">
                  <c:v>0.88480000000000003</c:v>
                </c:pt>
                <c:pt idx="89">
                  <c:v>0.88480000000000003</c:v>
                </c:pt>
                <c:pt idx="90">
                  <c:v>0.88480000000000003</c:v>
                </c:pt>
                <c:pt idx="91">
                  <c:v>0.88480000000000003</c:v>
                </c:pt>
                <c:pt idx="92">
                  <c:v>0.88480000000000003</c:v>
                </c:pt>
                <c:pt idx="93">
                  <c:v>0.88480000000000003</c:v>
                </c:pt>
                <c:pt idx="94">
                  <c:v>0.88480000000000003</c:v>
                </c:pt>
                <c:pt idx="95">
                  <c:v>0.88480000000000003</c:v>
                </c:pt>
                <c:pt idx="96">
                  <c:v>0.88480000000000003</c:v>
                </c:pt>
              </c:numCache>
            </c:numRef>
          </c:yVal>
          <c:smooth val="0"/>
        </c:ser>
        <c:dLbls>
          <c:showLegendKey val="0"/>
          <c:showVal val="0"/>
          <c:showCatName val="0"/>
          <c:showSerName val="0"/>
          <c:showPercent val="0"/>
          <c:showBubbleSize val="0"/>
        </c:dLbls>
        <c:axId val="418588408"/>
        <c:axId val="418586840"/>
      </c:scatterChart>
      <c:valAx>
        <c:axId val="418588408"/>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86840"/>
        <c:crosses val="autoZero"/>
        <c:crossBetween val="midCat"/>
        <c:majorUnit val="20"/>
      </c:valAx>
      <c:valAx>
        <c:axId val="41858684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80168792707E-3"/>
              <c:y val="0.3245781244169123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88408"/>
        <c:crosses val="autoZero"/>
        <c:crossBetween val="midCat"/>
      </c:valAx>
      <c:spPr>
        <a:noFill/>
        <a:ln>
          <a:noFill/>
        </a:ln>
        <a:effectLst/>
      </c:spPr>
    </c:plotArea>
    <c:legend>
      <c:legendPos val="b"/>
      <c:layout>
        <c:manualLayout>
          <c:xMode val="edge"/>
          <c:yMode val="edge"/>
          <c:x val="0.25396202557809239"/>
          <c:y val="0.88704506723389431"/>
          <c:w val="0.49207594884381523"/>
          <c:h val="0.1066358174422509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Boggabri</a:t>
            </a:r>
          </a:p>
        </c:rich>
      </c:tx>
      <c:layout>
        <c:manualLayout>
          <c:xMode val="edge"/>
          <c:yMode val="edge"/>
          <c:x val="0.42260414127432455"/>
          <c:y val="6.3191153238546603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503941438300998"/>
          <c:y val="9.7199935316142336E-2"/>
          <c:w val="0.80196056494769197"/>
          <c:h val="0.71477354430222284"/>
        </c:manualLayout>
      </c:layout>
      <c:scatterChart>
        <c:scatterStyle val="lineMarker"/>
        <c:varyColors val="0"/>
        <c:ser>
          <c:idx val="1"/>
          <c:order val="0"/>
          <c:tx>
            <c:strRef>
              <c:f>FPTS_BoggabriGE!$H$1</c:f>
              <c:strCache>
                <c:ptCount val="1"/>
                <c:pt idx="0">
                  <c:v>CRDP</c:v>
                </c:pt>
              </c:strCache>
            </c:strRef>
          </c:tx>
          <c:spPr>
            <a:ln w="19050" cap="rnd">
              <a:solidFill>
                <a:srgbClr val="CF6F0A"/>
              </a:solidFill>
              <a:round/>
            </a:ln>
            <a:effectLst/>
          </c:spPr>
          <c:marker>
            <c:symbol val="none"/>
          </c:marker>
          <c:xVal>
            <c:numRef>
              <c:f>FPTS_BoggabriGE!$G$4:$G$100</c:f>
              <c:numCache>
                <c:formatCode>General</c:formatCode>
                <c:ptCount val="97"/>
                <c:pt idx="0">
                  <c:v>2006</c:v>
                </c:pt>
                <c:pt idx="1">
                  <c:v>2007</c:v>
                </c:pt>
                <c:pt idx="2">
                  <c:v>2008</c:v>
                </c:pt>
                <c:pt idx="3">
                  <c:v>2009</c:v>
                </c:pt>
                <c:pt idx="4">
                  <c:v>2010</c:v>
                </c:pt>
                <c:pt idx="5">
                  <c:v>2011</c:v>
                </c:pt>
                <c:pt idx="6">
                  <c:v>2012</c:v>
                </c:pt>
                <c:pt idx="7" formatCode="0">
                  <c:v>2013</c:v>
                </c:pt>
                <c:pt idx="8" formatCode="0">
                  <c:v>2014</c:v>
                </c:pt>
                <c:pt idx="9" formatCode="0">
                  <c:v>2015</c:v>
                </c:pt>
                <c:pt idx="10" formatCode="0">
                  <c:v>2016</c:v>
                </c:pt>
                <c:pt idx="11" formatCode="0">
                  <c:v>2017</c:v>
                </c:pt>
                <c:pt idx="12" formatCode="0">
                  <c:v>2018</c:v>
                </c:pt>
                <c:pt idx="13" formatCode="0">
                  <c:v>2019</c:v>
                </c:pt>
                <c:pt idx="14" formatCode="0">
                  <c:v>2020</c:v>
                </c:pt>
                <c:pt idx="15" formatCode="0">
                  <c:v>2021</c:v>
                </c:pt>
                <c:pt idx="16" formatCode="0">
                  <c:v>2022</c:v>
                </c:pt>
                <c:pt idx="17" formatCode="0">
                  <c:v>2023</c:v>
                </c:pt>
                <c:pt idx="18" formatCode="0">
                  <c:v>2024</c:v>
                </c:pt>
                <c:pt idx="19" formatCode="0">
                  <c:v>2025</c:v>
                </c:pt>
                <c:pt idx="20" formatCode="0">
                  <c:v>2026</c:v>
                </c:pt>
                <c:pt idx="21" formatCode="0">
                  <c:v>2027</c:v>
                </c:pt>
                <c:pt idx="22" formatCode="0">
                  <c:v>2028</c:v>
                </c:pt>
                <c:pt idx="23" formatCode="0">
                  <c:v>2029</c:v>
                </c:pt>
                <c:pt idx="24" formatCode="0">
                  <c:v>2030</c:v>
                </c:pt>
                <c:pt idx="25" formatCode="0">
                  <c:v>2031</c:v>
                </c:pt>
                <c:pt idx="26" formatCode="0">
                  <c:v>2032</c:v>
                </c:pt>
                <c:pt idx="27" formatCode="0">
                  <c:v>2033</c:v>
                </c:pt>
                <c:pt idx="28" formatCode="0">
                  <c:v>2034</c:v>
                </c:pt>
                <c:pt idx="29" formatCode="0">
                  <c:v>2035</c:v>
                </c:pt>
                <c:pt idx="30" formatCode="0">
                  <c:v>2036</c:v>
                </c:pt>
                <c:pt idx="31" formatCode="0">
                  <c:v>2037</c:v>
                </c:pt>
                <c:pt idx="32" formatCode="0">
                  <c:v>2038</c:v>
                </c:pt>
                <c:pt idx="33" formatCode="0">
                  <c:v>2039</c:v>
                </c:pt>
                <c:pt idx="34" formatCode="0">
                  <c:v>2040</c:v>
                </c:pt>
                <c:pt idx="35" formatCode="0">
                  <c:v>2041</c:v>
                </c:pt>
                <c:pt idx="36" formatCode="0">
                  <c:v>2042</c:v>
                </c:pt>
                <c:pt idx="37" formatCode="0">
                  <c:v>2043</c:v>
                </c:pt>
                <c:pt idx="38" formatCode="0">
                  <c:v>2044</c:v>
                </c:pt>
                <c:pt idx="39" formatCode="0">
                  <c:v>2045</c:v>
                </c:pt>
                <c:pt idx="40" formatCode="0">
                  <c:v>2046</c:v>
                </c:pt>
                <c:pt idx="41" formatCode="0">
                  <c:v>2047</c:v>
                </c:pt>
                <c:pt idx="42" formatCode="0">
                  <c:v>2048</c:v>
                </c:pt>
                <c:pt idx="43" formatCode="0">
                  <c:v>2049</c:v>
                </c:pt>
                <c:pt idx="44" formatCode="0">
                  <c:v>2050</c:v>
                </c:pt>
                <c:pt idx="45" formatCode="0">
                  <c:v>2051</c:v>
                </c:pt>
                <c:pt idx="46" formatCode="0">
                  <c:v>2052</c:v>
                </c:pt>
                <c:pt idx="47" formatCode="0">
                  <c:v>2053</c:v>
                </c:pt>
                <c:pt idx="48" formatCode="0">
                  <c:v>2054</c:v>
                </c:pt>
                <c:pt idx="49" formatCode="0">
                  <c:v>2055</c:v>
                </c:pt>
                <c:pt idx="50" formatCode="0">
                  <c:v>2056</c:v>
                </c:pt>
                <c:pt idx="51" formatCode="0">
                  <c:v>2057</c:v>
                </c:pt>
                <c:pt idx="52" formatCode="0">
                  <c:v>2058</c:v>
                </c:pt>
                <c:pt idx="53" formatCode="0">
                  <c:v>2059</c:v>
                </c:pt>
                <c:pt idx="54" formatCode="0">
                  <c:v>2060</c:v>
                </c:pt>
                <c:pt idx="55" formatCode="0">
                  <c:v>2061</c:v>
                </c:pt>
                <c:pt idx="56" formatCode="0">
                  <c:v>2062</c:v>
                </c:pt>
                <c:pt idx="57" formatCode="0">
                  <c:v>2063</c:v>
                </c:pt>
                <c:pt idx="58" formatCode="0">
                  <c:v>2064</c:v>
                </c:pt>
                <c:pt idx="59" formatCode="0">
                  <c:v>2065</c:v>
                </c:pt>
                <c:pt idx="60" formatCode="0">
                  <c:v>2066</c:v>
                </c:pt>
                <c:pt idx="61" formatCode="0">
                  <c:v>2067</c:v>
                </c:pt>
                <c:pt idx="62" formatCode="0">
                  <c:v>2068</c:v>
                </c:pt>
                <c:pt idx="63" formatCode="0">
                  <c:v>2069</c:v>
                </c:pt>
                <c:pt idx="64" formatCode="0">
                  <c:v>2070</c:v>
                </c:pt>
                <c:pt idx="65" formatCode="0">
                  <c:v>2071</c:v>
                </c:pt>
                <c:pt idx="66" formatCode="0">
                  <c:v>2072</c:v>
                </c:pt>
                <c:pt idx="67" formatCode="0">
                  <c:v>2073</c:v>
                </c:pt>
                <c:pt idx="68" formatCode="0">
                  <c:v>2074</c:v>
                </c:pt>
                <c:pt idx="69" formatCode="0">
                  <c:v>2075</c:v>
                </c:pt>
                <c:pt idx="70" formatCode="0">
                  <c:v>2076</c:v>
                </c:pt>
                <c:pt idx="71" formatCode="0">
                  <c:v>2077</c:v>
                </c:pt>
                <c:pt idx="72" formatCode="0">
                  <c:v>2078</c:v>
                </c:pt>
                <c:pt idx="73" formatCode="0">
                  <c:v>2079</c:v>
                </c:pt>
                <c:pt idx="74" formatCode="0">
                  <c:v>2080</c:v>
                </c:pt>
                <c:pt idx="75" formatCode="0">
                  <c:v>2081</c:v>
                </c:pt>
                <c:pt idx="76" formatCode="0">
                  <c:v>2082</c:v>
                </c:pt>
                <c:pt idx="77" formatCode="0">
                  <c:v>2083</c:v>
                </c:pt>
                <c:pt idx="78" formatCode="0">
                  <c:v>2084</c:v>
                </c:pt>
                <c:pt idx="79" formatCode="0">
                  <c:v>2085</c:v>
                </c:pt>
                <c:pt idx="80" formatCode="0">
                  <c:v>2086</c:v>
                </c:pt>
                <c:pt idx="81" formatCode="0">
                  <c:v>2087</c:v>
                </c:pt>
                <c:pt idx="82" formatCode="0">
                  <c:v>2088</c:v>
                </c:pt>
                <c:pt idx="83" formatCode="0">
                  <c:v>2089</c:v>
                </c:pt>
                <c:pt idx="84" formatCode="0">
                  <c:v>2090</c:v>
                </c:pt>
                <c:pt idx="85" formatCode="0">
                  <c:v>2091</c:v>
                </c:pt>
                <c:pt idx="86" formatCode="0">
                  <c:v>2092</c:v>
                </c:pt>
                <c:pt idx="87" formatCode="0">
                  <c:v>2093</c:v>
                </c:pt>
                <c:pt idx="88" formatCode="0">
                  <c:v>2094</c:v>
                </c:pt>
                <c:pt idx="89" formatCode="0">
                  <c:v>2095</c:v>
                </c:pt>
                <c:pt idx="90" formatCode="0">
                  <c:v>2096</c:v>
                </c:pt>
                <c:pt idx="91" formatCode="0">
                  <c:v>2097</c:v>
                </c:pt>
                <c:pt idx="92" formatCode="0">
                  <c:v>2098</c:v>
                </c:pt>
                <c:pt idx="93" formatCode="0">
                  <c:v>2099</c:v>
                </c:pt>
                <c:pt idx="94" formatCode="0">
                  <c:v>2100</c:v>
                </c:pt>
                <c:pt idx="95" formatCode="0">
                  <c:v>2101</c:v>
                </c:pt>
                <c:pt idx="96" formatCode="0">
                  <c:v>2102</c:v>
                </c:pt>
              </c:numCache>
            </c:numRef>
          </c:xVal>
          <c:yVal>
            <c:numRef>
              <c:f>FPTS_BoggabriGE!$M$4:$M$100</c:f>
              <c:numCache>
                <c:formatCode>0.0000</c:formatCode>
                <c:ptCount val="97"/>
                <c:pt idx="0">
                  <c:v>0</c:v>
                </c:pt>
                <c:pt idx="1">
                  <c:v>0.54185850000000002</c:v>
                </c:pt>
                <c:pt idx="2">
                  <c:v>1.083717</c:v>
                </c:pt>
                <c:pt idx="3">
                  <c:v>2.1952877500000003</c:v>
                </c:pt>
                <c:pt idx="4">
                  <c:v>3.3068585000000006</c:v>
                </c:pt>
                <c:pt idx="5">
                  <c:v>4.4184292500000009</c:v>
                </c:pt>
                <c:pt idx="6">
                  <c:v>5.53</c:v>
                </c:pt>
                <c:pt idx="7">
                  <c:v>6.1735519100000005</c:v>
                </c:pt>
                <c:pt idx="8">
                  <c:v>6.3046438949999999</c:v>
                </c:pt>
                <c:pt idx="9">
                  <c:v>7.3557358799999992</c:v>
                </c:pt>
                <c:pt idx="10">
                  <c:v>8.4068278649999986</c:v>
                </c:pt>
                <c:pt idx="11">
                  <c:v>9.4579198499999997</c:v>
                </c:pt>
                <c:pt idx="12">
                  <c:v>9.7100167339999999</c:v>
                </c:pt>
                <c:pt idx="13">
                  <c:v>9.9621136180000001</c:v>
                </c:pt>
                <c:pt idx="14">
                  <c:v>10.214210502</c:v>
                </c:pt>
                <c:pt idx="15">
                  <c:v>10.466307386</c:v>
                </c:pt>
                <c:pt idx="16">
                  <c:v>10.718404270000001</c:v>
                </c:pt>
                <c:pt idx="17">
                  <c:v>11.43211657</c:v>
                </c:pt>
                <c:pt idx="18">
                  <c:v>12.145828869999999</c:v>
                </c:pt>
                <c:pt idx="19">
                  <c:v>12.859541169999998</c:v>
                </c:pt>
                <c:pt idx="20">
                  <c:v>13.573253469999997</c:v>
                </c:pt>
                <c:pt idx="21">
                  <c:v>14.286965769999997</c:v>
                </c:pt>
                <c:pt idx="22">
                  <c:v>15.000678069999996</c:v>
                </c:pt>
                <c:pt idx="23">
                  <c:v>15.714390369999995</c:v>
                </c:pt>
                <c:pt idx="24">
                  <c:v>16.428102669999994</c:v>
                </c:pt>
                <c:pt idx="25">
                  <c:v>17.141814969999995</c:v>
                </c:pt>
                <c:pt idx="26">
                  <c:v>17.855527269999996</c:v>
                </c:pt>
                <c:pt idx="27">
                  <c:v>18.569239570000001</c:v>
                </c:pt>
                <c:pt idx="28">
                  <c:v>17.078773586440001</c:v>
                </c:pt>
                <c:pt idx="29">
                  <c:v>15.588307602879999</c:v>
                </c:pt>
                <c:pt idx="30">
                  <c:v>14.097841619319999</c:v>
                </c:pt>
                <c:pt idx="31">
                  <c:v>12.607375635759999</c:v>
                </c:pt>
                <c:pt idx="32">
                  <c:v>11.116909652199999</c:v>
                </c:pt>
                <c:pt idx="33">
                  <c:v>9.6264436686399986</c:v>
                </c:pt>
                <c:pt idx="34">
                  <c:v>8.1359776850799985</c:v>
                </c:pt>
                <c:pt idx="35">
                  <c:v>6.6455117015199976</c:v>
                </c:pt>
                <c:pt idx="36">
                  <c:v>5.1550457179599967</c:v>
                </c:pt>
                <c:pt idx="37">
                  <c:v>3.6645797344000002</c:v>
                </c:pt>
                <c:pt idx="38">
                  <c:v>3.6645797344000002</c:v>
                </c:pt>
                <c:pt idx="39">
                  <c:v>3.6645797344000002</c:v>
                </c:pt>
                <c:pt idx="40">
                  <c:v>3.6645797344000002</c:v>
                </c:pt>
                <c:pt idx="41">
                  <c:v>3.6645797344000002</c:v>
                </c:pt>
                <c:pt idx="42">
                  <c:v>3.6645797344000002</c:v>
                </c:pt>
                <c:pt idx="43">
                  <c:v>3.6645797344000002</c:v>
                </c:pt>
                <c:pt idx="44">
                  <c:v>3.6645797344000002</c:v>
                </c:pt>
                <c:pt idx="45">
                  <c:v>3.6645797344000002</c:v>
                </c:pt>
                <c:pt idx="46">
                  <c:v>3.6645797344000002</c:v>
                </c:pt>
                <c:pt idx="47">
                  <c:v>3.6645797344000002</c:v>
                </c:pt>
                <c:pt idx="48">
                  <c:v>3.6645797344000002</c:v>
                </c:pt>
                <c:pt idx="49">
                  <c:v>3.6645797344000002</c:v>
                </c:pt>
                <c:pt idx="50">
                  <c:v>3.6645797344000002</c:v>
                </c:pt>
                <c:pt idx="51">
                  <c:v>3.6645797344000002</c:v>
                </c:pt>
                <c:pt idx="52">
                  <c:v>3.6645797344000002</c:v>
                </c:pt>
                <c:pt idx="53">
                  <c:v>3.6645797344000002</c:v>
                </c:pt>
                <c:pt idx="54">
                  <c:v>3.6645797344000002</c:v>
                </c:pt>
                <c:pt idx="55">
                  <c:v>3.6645797344000002</c:v>
                </c:pt>
                <c:pt idx="56">
                  <c:v>3.6645797344000002</c:v>
                </c:pt>
                <c:pt idx="57">
                  <c:v>3.6645797344000002</c:v>
                </c:pt>
                <c:pt idx="58">
                  <c:v>3.6645797344000002</c:v>
                </c:pt>
                <c:pt idx="59">
                  <c:v>3.6645797344000002</c:v>
                </c:pt>
                <c:pt idx="60">
                  <c:v>3.6645797344000002</c:v>
                </c:pt>
                <c:pt idx="61">
                  <c:v>3.6645797344000002</c:v>
                </c:pt>
                <c:pt idx="62">
                  <c:v>3.6645797344000002</c:v>
                </c:pt>
                <c:pt idx="63">
                  <c:v>3.6645797344000002</c:v>
                </c:pt>
                <c:pt idx="64">
                  <c:v>3.6645797344000002</c:v>
                </c:pt>
                <c:pt idx="65">
                  <c:v>3.6645797344000002</c:v>
                </c:pt>
                <c:pt idx="66">
                  <c:v>3.6645797344000002</c:v>
                </c:pt>
                <c:pt idx="67">
                  <c:v>3.6645797344000002</c:v>
                </c:pt>
                <c:pt idx="68">
                  <c:v>3.6645797344000002</c:v>
                </c:pt>
                <c:pt idx="69">
                  <c:v>3.6645797344000002</c:v>
                </c:pt>
                <c:pt idx="70">
                  <c:v>3.6645797344000002</c:v>
                </c:pt>
                <c:pt idx="71">
                  <c:v>3.6645797344000002</c:v>
                </c:pt>
                <c:pt idx="72">
                  <c:v>3.6645797344000002</c:v>
                </c:pt>
                <c:pt idx="73">
                  <c:v>3.6645797344000002</c:v>
                </c:pt>
                <c:pt idx="74">
                  <c:v>3.6645797344000002</c:v>
                </c:pt>
                <c:pt idx="75">
                  <c:v>3.6645797344000002</c:v>
                </c:pt>
                <c:pt idx="76">
                  <c:v>3.6645797344000002</c:v>
                </c:pt>
                <c:pt idx="77">
                  <c:v>3.6645797344000002</c:v>
                </c:pt>
                <c:pt idx="78">
                  <c:v>3.6645797344000002</c:v>
                </c:pt>
                <c:pt idx="79">
                  <c:v>3.6645797344000002</c:v>
                </c:pt>
                <c:pt idx="80">
                  <c:v>3.6645797344000002</c:v>
                </c:pt>
                <c:pt idx="81">
                  <c:v>3.6645797344000002</c:v>
                </c:pt>
                <c:pt idx="82">
                  <c:v>3.6645797344000002</c:v>
                </c:pt>
                <c:pt idx="83">
                  <c:v>3.6645797344000002</c:v>
                </c:pt>
                <c:pt idx="84">
                  <c:v>3.6645797344000002</c:v>
                </c:pt>
                <c:pt idx="85">
                  <c:v>3.6645797344000002</c:v>
                </c:pt>
                <c:pt idx="86">
                  <c:v>3.6645797344000002</c:v>
                </c:pt>
                <c:pt idx="87">
                  <c:v>3.6645797344000002</c:v>
                </c:pt>
                <c:pt idx="88">
                  <c:v>3.6645797344000002</c:v>
                </c:pt>
                <c:pt idx="89">
                  <c:v>3.6645797344000002</c:v>
                </c:pt>
                <c:pt idx="90">
                  <c:v>3.6645797344000002</c:v>
                </c:pt>
                <c:pt idx="91">
                  <c:v>3.6645797344000002</c:v>
                </c:pt>
                <c:pt idx="92">
                  <c:v>3.6645797344000002</c:v>
                </c:pt>
                <c:pt idx="93">
                  <c:v>3.6645797344000002</c:v>
                </c:pt>
                <c:pt idx="94">
                  <c:v>3.6645797344000002</c:v>
                </c:pt>
                <c:pt idx="95">
                  <c:v>3.6645797344000002</c:v>
                </c:pt>
                <c:pt idx="96">
                  <c:v>3.6645797344000002</c:v>
                </c:pt>
              </c:numCache>
            </c:numRef>
          </c:yVal>
          <c:smooth val="0"/>
        </c:ser>
        <c:ser>
          <c:idx val="2"/>
          <c:order val="1"/>
          <c:tx>
            <c:strRef>
              <c:f>FPTS_BoggabriGE!$B$1</c:f>
              <c:strCache>
                <c:ptCount val="1"/>
                <c:pt idx="0">
                  <c:v>Baseline</c:v>
                </c:pt>
              </c:strCache>
            </c:strRef>
          </c:tx>
          <c:spPr>
            <a:ln w="19050" cap="rnd">
              <a:solidFill>
                <a:srgbClr val="199ED7"/>
              </a:solidFill>
              <a:round/>
            </a:ln>
            <a:effectLst/>
          </c:spPr>
          <c:marker>
            <c:symbol val="none"/>
          </c:marker>
          <c:xVal>
            <c:numRef>
              <c:f>FPTS_BoggabriGE!$A$4:$A$100</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FPTS_BoggabriGE!$B$4:$B$100</c:f>
              <c:numCache>
                <c:formatCode>0.00</c:formatCode>
                <c:ptCount val="97"/>
                <c:pt idx="0" formatCode="General">
                  <c:v>0</c:v>
                </c:pt>
                <c:pt idx="1">
                  <c:v>0.54185850000000002</c:v>
                </c:pt>
                <c:pt idx="2">
                  <c:v>1.083717</c:v>
                </c:pt>
                <c:pt idx="3">
                  <c:v>2.1952877500000003</c:v>
                </c:pt>
                <c:pt idx="4">
                  <c:v>3.3068585000000006</c:v>
                </c:pt>
                <c:pt idx="5">
                  <c:v>4.4184292500000009</c:v>
                </c:pt>
                <c:pt idx="6">
                  <c:v>5.53</c:v>
                </c:pt>
                <c:pt idx="7" formatCode="General">
                  <c:v>5.53</c:v>
                </c:pt>
                <c:pt idx="8" formatCode="General">
                  <c:v>5.53</c:v>
                </c:pt>
                <c:pt idx="9" formatCode="General">
                  <c:v>5.53</c:v>
                </c:pt>
                <c:pt idx="10" formatCode="General">
                  <c:v>5.53</c:v>
                </c:pt>
                <c:pt idx="11" formatCode="General">
                  <c:v>5.53</c:v>
                </c:pt>
                <c:pt idx="12" formatCode="General">
                  <c:v>5.53</c:v>
                </c:pt>
                <c:pt idx="13" formatCode="General">
                  <c:v>5.53</c:v>
                </c:pt>
                <c:pt idx="14" formatCode="General">
                  <c:v>5.53</c:v>
                </c:pt>
                <c:pt idx="15" formatCode="General">
                  <c:v>5.53</c:v>
                </c:pt>
                <c:pt idx="16" formatCode="General">
                  <c:v>5.53</c:v>
                </c:pt>
                <c:pt idx="17">
                  <c:v>5.06548</c:v>
                </c:pt>
                <c:pt idx="18">
                  <c:v>4.6009599999999997</c:v>
                </c:pt>
                <c:pt idx="19">
                  <c:v>4.1364399999999995</c:v>
                </c:pt>
                <c:pt idx="20">
                  <c:v>3.6719199999999996</c:v>
                </c:pt>
                <c:pt idx="21">
                  <c:v>3.2073999999999998</c:v>
                </c:pt>
                <c:pt idx="22">
                  <c:v>2.74288</c:v>
                </c:pt>
                <c:pt idx="23">
                  <c:v>2.2783600000000002</c:v>
                </c:pt>
                <c:pt idx="24">
                  <c:v>1.8138400000000001</c:v>
                </c:pt>
                <c:pt idx="25">
                  <c:v>1.3493200000000001</c:v>
                </c:pt>
                <c:pt idx="26">
                  <c:v>0.88480000000000003</c:v>
                </c:pt>
                <c:pt idx="27">
                  <c:v>0.88480000000000003</c:v>
                </c:pt>
                <c:pt idx="28">
                  <c:v>0.88480000000000003</c:v>
                </c:pt>
                <c:pt idx="29">
                  <c:v>0.88480000000000003</c:v>
                </c:pt>
                <c:pt idx="30">
                  <c:v>0.88480000000000003</c:v>
                </c:pt>
                <c:pt idx="31">
                  <c:v>0.88480000000000003</c:v>
                </c:pt>
                <c:pt idx="32">
                  <c:v>0.88480000000000003</c:v>
                </c:pt>
                <c:pt idx="33">
                  <c:v>0.88480000000000003</c:v>
                </c:pt>
                <c:pt idx="34">
                  <c:v>0.88480000000000003</c:v>
                </c:pt>
                <c:pt idx="35">
                  <c:v>0.88480000000000003</c:v>
                </c:pt>
                <c:pt idx="36">
                  <c:v>0.88480000000000003</c:v>
                </c:pt>
                <c:pt idx="37">
                  <c:v>0.88480000000000003</c:v>
                </c:pt>
                <c:pt idx="38">
                  <c:v>0.88480000000000003</c:v>
                </c:pt>
                <c:pt idx="39">
                  <c:v>0.88480000000000003</c:v>
                </c:pt>
                <c:pt idx="40">
                  <c:v>0.88480000000000003</c:v>
                </c:pt>
                <c:pt idx="41">
                  <c:v>0.88480000000000003</c:v>
                </c:pt>
                <c:pt idx="42">
                  <c:v>0.88480000000000003</c:v>
                </c:pt>
                <c:pt idx="43">
                  <c:v>0.88480000000000003</c:v>
                </c:pt>
                <c:pt idx="44">
                  <c:v>0.88480000000000003</c:v>
                </c:pt>
                <c:pt idx="45">
                  <c:v>0.88480000000000003</c:v>
                </c:pt>
                <c:pt idx="46">
                  <c:v>0.88480000000000003</c:v>
                </c:pt>
                <c:pt idx="47">
                  <c:v>0.88480000000000003</c:v>
                </c:pt>
                <c:pt idx="48">
                  <c:v>0.88480000000000003</c:v>
                </c:pt>
                <c:pt idx="49">
                  <c:v>0.88480000000000003</c:v>
                </c:pt>
                <c:pt idx="50">
                  <c:v>0.88480000000000003</c:v>
                </c:pt>
                <c:pt idx="51">
                  <c:v>0.88480000000000003</c:v>
                </c:pt>
                <c:pt idx="52">
                  <c:v>0.88480000000000003</c:v>
                </c:pt>
                <c:pt idx="53">
                  <c:v>0.88480000000000003</c:v>
                </c:pt>
                <c:pt idx="54">
                  <c:v>0.88480000000000003</c:v>
                </c:pt>
                <c:pt idx="55">
                  <c:v>0.88480000000000003</c:v>
                </c:pt>
                <c:pt idx="56">
                  <c:v>0.88480000000000003</c:v>
                </c:pt>
                <c:pt idx="57">
                  <c:v>0.88480000000000003</c:v>
                </c:pt>
                <c:pt idx="58">
                  <c:v>0.88480000000000003</c:v>
                </c:pt>
                <c:pt idx="59">
                  <c:v>0.88480000000000003</c:v>
                </c:pt>
                <c:pt idx="60">
                  <c:v>0.88480000000000003</c:v>
                </c:pt>
                <c:pt idx="61">
                  <c:v>0.88480000000000003</c:v>
                </c:pt>
                <c:pt idx="62">
                  <c:v>0.88480000000000003</c:v>
                </c:pt>
                <c:pt idx="63">
                  <c:v>0.88480000000000003</c:v>
                </c:pt>
                <c:pt idx="64">
                  <c:v>0.88480000000000003</c:v>
                </c:pt>
                <c:pt idx="65">
                  <c:v>0.88480000000000003</c:v>
                </c:pt>
                <c:pt idx="66">
                  <c:v>0.88480000000000003</c:v>
                </c:pt>
                <c:pt idx="67">
                  <c:v>0.88480000000000003</c:v>
                </c:pt>
                <c:pt idx="68">
                  <c:v>0.88480000000000003</c:v>
                </c:pt>
                <c:pt idx="69">
                  <c:v>0.88480000000000003</c:v>
                </c:pt>
                <c:pt idx="70">
                  <c:v>0.88480000000000003</c:v>
                </c:pt>
                <c:pt idx="71">
                  <c:v>0.88480000000000003</c:v>
                </c:pt>
                <c:pt idx="72">
                  <c:v>0.88480000000000003</c:v>
                </c:pt>
                <c:pt idx="73">
                  <c:v>0.88480000000000003</c:v>
                </c:pt>
                <c:pt idx="74">
                  <c:v>0.88480000000000003</c:v>
                </c:pt>
                <c:pt idx="75">
                  <c:v>0.88480000000000003</c:v>
                </c:pt>
                <c:pt idx="76">
                  <c:v>0.88480000000000003</c:v>
                </c:pt>
                <c:pt idx="77">
                  <c:v>0.88480000000000003</c:v>
                </c:pt>
                <c:pt idx="78">
                  <c:v>0.88480000000000003</c:v>
                </c:pt>
                <c:pt idx="79">
                  <c:v>0.88480000000000003</c:v>
                </c:pt>
                <c:pt idx="80">
                  <c:v>0.88480000000000003</c:v>
                </c:pt>
                <c:pt idx="81">
                  <c:v>0.88480000000000003</c:v>
                </c:pt>
                <c:pt idx="82">
                  <c:v>0.88480000000000003</c:v>
                </c:pt>
                <c:pt idx="83">
                  <c:v>0.88480000000000003</c:v>
                </c:pt>
                <c:pt idx="84">
                  <c:v>0.88480000000000003</c:v>
                </c:pt>
                <c:pt idx="85">
                  <c:v>0.88480000000000003</c:v>
                </c:pt>
                <c:pt idx="86">
                  <c:v>0.88480000000000003</c:v>
                </c:pt>
                <c:pt idx="87">
                  <c:v>0.88480000000000003</c:v>
                </c:pt>
                <c:pt idx="88">
                  <c:v>0.88480000000000003</c:v>
                </c:pt>
                <c:pt idx="89">
                  <c:v>0.88480000000000003</c:v>
                </c:pt>
                <c:pt idx="90">
                  <c:v>0.88480000000000003</c:v>
                </c:pt>
                <c:pt idx="91">
                  <c:v>0.88480000000000003</c:v>
                </c:pt>
                <c:pt idx="92">
                  <c:v>0.88480000000000003</c:v>
                </c:pt>
                <c:pt idx="93">
                  <c:v>0.88480000000000003</c:v>
                </c:pt>
                <c:pt idx="94">
                  <c:v>0.88480000000000003</c:v>
                </c:pt>
                <c:pt idx="95">
                  <c:v>0.88480000000000003</c:v>
                </c:pt>
                <c:pt idx="96">
                  <c:v>0.88480000000000003</c:v>
                </c:pt>
              </c:numCache>
            </c:numRef>
          </c:yVal>
          <c:smooth val="0"/>
        </c:ser>
        <c:dLbls>
          <c:showLegendKey val="0"/>
          <c:showVal val="0"/>
          <c:showCatName val="0"/>
          <c:showSerName val="0"/>
          <c:showPercent val="0"/>
          <c:showBubbleSize val="0"/>
        </c:dLbls>
        <c:axId val="418592328"/>
        <c:axId val="418589976"/>
      </c:scatterChart>
      <c:valAx>
        <c:axId val="418592328"/>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89976"/>
        <c:crosses val="autoZero"/>
        <c:crossBetween val="midCat"/>
        <c:majorUnit val="20"/>
      </c:valAx>
      <c:valAx>
        <c:axId val="41858997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80168792707E-3"/>
              <c:y val="0.3245781244169123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92328"/>
        <c:crosses val="autoZero"/>
        <c:crossBetween val="midCat"/>
      </c:valAx>
      <c:spPr>
        <a:noFill/>
        <a:ln>
          <a:noFill/>
        </a:ln>
        <a:effectLst/>
      </c:spPr>
    </c:plotArea>
    <c:legend>
      <c:legendPos val="b"/>
      <c:layout>
        <c:manualLayout>
          <c:xMode val="edge"/>
          <c:yMode val="edge"/>
          <c:x val="0.25396202557809239"/>
          <c:y val="0.88704506723389431"/>
          <c:w val="0.49207594884381523"/>
          <c:h val="0.10663581744225099"/>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147916666666666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875"/>
          <c:y val="0.10917485314335708"/>
          <c:w val="0.80916666666666648"/>
          <c:h val="0.71871566054243219"/>
        </c:manualLayout>
      </c:layout>
      <c:scatterChart>
        <c:scatterStyle val="lineMarker"/>
        <c:varyColors val="0"/>
        <c:ser>
          <c:idx val="0"/>
          <c:order val="0"/>
          <c:tx>
            <c:strRef>
              <c:f>FPTS_TarrawongaGE!$J$3</c:f>
              <c:strCache>
                <c:ptCount val="1"/>
                <c:pt idx="0">
                  <c:v>4190031</c:v>
                </c:pt>
              </c:strCache>
            </c:strRef>
          </c:tx>
          <c:spPr>
            <a:ln w="19050" cap="rnd">
              <a:solidFill>
                <a:schemeClr val="accent1"/>
              </a:solidFill>
              <a:round/>
            </a:ln>
            <a:effectLst/>
          </c:spPr>
          <c:marker>
            <c:symbol val="none"/>
          </c:marker>
          <c:xVal>
            <c:numRef>
              <c:f>FPTS_TarrawongaGE!$I$14:$I$99</c:f>
              <c:numCache>
                <c:formatCode>General</c:formatCode>
                <c:ptCount val="8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pt idx="36">
                  <c:v>2051</c:v>
                </c:pt>
                <c:pt idx="37">
                  <c:v>2052</c:v>
                </c:pt>
                <c:pt idx="38">
                  <c:v>2053</c:v>
                </c:pt>
                <c:pt idx="39">
                  <c:v>2054</c:v>
                </c:pt>
                <c:pt idx="40">
                  <c:v>2055</c:v>
                </c:pt>
                <c:pt idx="41">
                  <c:v>2056</c:v>
                </c:pt>
                <c:pt idx="42">
                  <c:v>2057</c:v>
                </c:pt>
                <c:pt idx="43">
                  <c:v>2058</c:v>
                </c:pt>
                <c:pt idx="44">
                  <c:v>2059</c:v>
                </c:pt>
                <c:pt idx="45">
                  <c:v>2060</c:v>
                </c:pt>
                <c:pt idx="46">
                  <c:v>2061</c:v>
                </c:pt>
                <c:pt idx="47">
                  <c:v>2062</c:v>
                </c:pt>
                <c:pt idx="48">
                  <c:v>2063</c:v>
                </c:pt>
                <c:pt idx="49">
                  <c:v>2064</c:v>
                </c:pt>
                <c:pt idx="50">
                  <c:v>2065</c:v>
                </c:pt>
                <c:pt idx="51">
                  <c:v>2066</c:v>
                </c:pt>
                <c:pt idx="52">
                  <c:v>2067</c:v>
                </c:pt>
                <c:pt idx="53">
                  <c:v>2068</c:v>
                </c:pt>
                <c:pt idx="54">
                  <c:v>2069</c:v>
                </c:pt>
                <c:pt idx="55">
                  <c:v>2070</c:v>
                </c:pt>
                <c:pt idx="56">
                  <c:v>2071</c:v>
                </c:pt>
                <c:pt idx="57">
                  <c:v>2072</c:v>
                </c:pt>
                <c:pt idx="58">
                  <c:v>2073</c:v>
                </c:pt>
                <c:pt idx="59">
                  <c:v>2074</c:v>
                </c:pt>
                <c:pt idx="60">
                  <c:v>2075</c:v>
                </c:pt>
                <c:pt idx="61">
                  <c:v>2076</c:v>
                </c:pt>
                <c:pt idx="62">
                  <c:v>2077</c:v>
                </c:pt>
                <c:pt idx="63">
                  <c:v>2078</c:v>
                </c:pt>
                <c:pt idx="64">
                  <c:v>2079</c:v>
                </c:pt>
                <c:pt idx="65">
                  <c:v>2080</c:v>
                </c:pt>
                <c:pt idx="66">
                  <c:v>2081</c:v>
                </c:pt>
                <c:pt idx="67">
                  <c:v>2082</c:v>
                </c:pt>
                <c:pt idx="68">
                  <c:v>2083</c:v>
                </c:pt>
                <c:pt idx="69">
                  <c:v>2084</c:v>
                </c:pt>
                <c:pt idx="70">
                  <c:v>2085</c:v>
                </c:pt>
                <c:pt idx="71">
                  <c:v>2086</c:v>
                </c:pt>
                <c:pt idx="72">
                  <c:v>2087</c:v>
                </c:pt>
                <c:pt idx="73">
                  <c:v>2088</c:v>
                </c:pt>
                <c:pt idx="74">
                  <c:v>2089</c:v>
                </c:pt>
                <c:pt idx="75">
                  <c:v>2090</c:v>
                </c:pt>
                <c:pt idx="76">
                  <c:v>2091</c:v>
                </c:pt>
                <c:pt idx="77">
                  <c:v>2092</c:v>
                </c:pt>
                <c:pt idx="78">
                  <c:v>2093</c:v>
                </c:pt>
                <c:pt idx="79">
                  <c:v>2094</c:v>
                </c:pt>
                <c:pt idx="80">
                  <c:v>2095</c:v>
                </c:pt>
                <c:pt idx="81">
                  <c:v>2096</c:v>
                </c:pt>
                <c:pt idx="82">
                  <c:v>2097</c:v>
                </c:pt>
                <c:pt idx="83">
                  <c:v>2098</c:v>
                </c:pt>
                <c:pt idx="84">
                  <c:v>2099</c:v>
                </c:pt>
                <c:pt idx="85">
                  <c:v>2100</c:v>
                </c:pt>
              </c:numCache>
            </c:numRef>
          </c:xVal>
          <c:yVal>
            <c:numRef>
              <c:f>FPTS_TarrawongaGE!$K$14:$K$99</c:f>
              <c:numCache>
                <c:formatCode>0.00</c:formatCode>
                <c:ptCount val="86"/>
                <c:pt idx="0">
                  <c:v>2.44</c:v>
                </c:pt>
                <c:pt idx="1">
                  <c:v>2.9361404000000002</c:v>
                </c:pt>
                <c:pt idx="2">
                  <c:v>2.1966284749999998</c:v>
                </c:pt>
                <c:pt idx="3">
                  <c:v>2.6871165499999994</c:v>
                </c:pt>
                <c:pt idx="4">
                  <c:v>2.7896744799999995</c:v>
                </c:pt>
                <c:pt idx="5">
                  <c:v>2.8922324100000001</c:v>
                </c:pt>
                <c:pt idx="6">
                  <c:v>2.626821675</c:v>
                </c:pt>
                <c:pt idx="7">
                  <c:v>2.3614109399999998</c:v>
                </c:pt>
                <c:pt idx="8">
                  <c:v>2.0960002050000002</c:v>
                </c:pt>
                <c:pt idx="9">
                  <c:v>1.8305894700000003</c:v>
                </c:pt>
                <c:pt idx="10">
                  <c:v>1.67628</c:v>
                </c:pt>
                <c:pt idx="11">
                  <c:v>1.5225599999999999</c:v>
                </c:pt>
                <c:pt idx="12">
                  <c:v>1.3688399999999998</c:v>
                </c:pt>
                <c:pt idx="13">
                  <c:v>1.2151199999999998</c:v>
                </c:pt>
                <c:pt idx="14">
                  <c:v>1.0613999999999997</c:v>
                </c:pt>
                <c:pt idx="15">
                  <c:v>0.9076799999999996</c:v>
                </c:pt>
                <c:pt idx="16">
                  <c:v>0.75395999999999952</c:v>
                </c:pt>
                <c:pt idx="17">
                  <c:v>0.60023999999999944</c:v>
                </c:pt>
                <c:pt idx="18">
                  <c:v>0.58748086250000231</c:v>
                </c:pt>
                <c:pt idx="19">
                  <c:v>0.58748086250000231</c:v>
                </c:pt>
                <c:pt idx="20">
                  <c:v>0.58748086250000231</c:v>
                </c:pt>
                <c:pt idx="21">
                  <c:v>0.58748086250000231</c:v>
                </c:pt>
                <c:pt idx="22">
                  <c:v>0.58748086250000231</c:v>
                </c:pt>
                <c:pt idx="23">
                  <c:v>0.58748086250000231</c:v>
                </c:pt>
                <c:pt idx="24">
                  <c:v>0.58748086250000231</c:v>
                </c:pt>
                <c:pt idx="25">
                  <c:v>0.58748086250000231</c:v>
                </c:pt>
                <c:pt idx="26">
                  <c:v>0.58748086250000231</c:v>
                </c:pt>
                <c:pt idx="27">
                  <c:v>0.58748086250000231</c:v>
                </c:pt>
                <c:pt idx="28">
                  <c:v>0.58748086250000231</c:v>
                </c:pt>
                <c:pt idx="29">
                  <c:v>0.58748086250000231</c:v>
                </c:pt>
                <c:pt idx="30">
                  <c:v>0.58748086250000231</c:v>
                </c:pt>
                <c:pt idx="31">
                  <c:v>0.58748086250000231</c:v>
                </c:pt>
                <c:pt idx="32">
                  <c:v>0.58748086250000231</c:v>
                </c:pt>
                <c:pt idx="33">
                  <c:v>0.58748086250000231</c:v>
                </c:pt>
                <c:pt idx="34">
                  <c:v>0.58748086250000231</c:v>
                </c:pt>
                <c:pt idx="35" formatCode="0.0000">
                  <c:v>0.58748086250000231</c:v>
                </c:pt>
                <c:pt idx="36" formatCode="0.0000">
                  <c:v>0.58748086250000231</c:v>
                </c:pt>
                <c:pt idx="37">
                  <c:v>0.58748086250000231</c:v>
                </c:pt>
                <c:pt idx="38">
                  <c:v>0.58748086250000231</c:v>
                </c:pt>
                <c:pt idx="39">
                  <c:v>0.58748086250000231</c:v>
                </c:pt>
                <c:pt idx="40">
                  <c:v>0.58748086250000231</c:v>
                </c:pt>
                <c:pt idx="41">
                  <c:v>0.58748086250000231</c:v>
                </c:pt>
                <c:pt idx="42">
                  <c:v>0.58748086250000231</c:v>
                </c:pt>
                <c:pt idx="43">
                  <c:v>0.58748086250000231</c:v>
                </c:pt>
                <c:pt idx="44">
                  <c:v>0.58748086250000231</c:v>
                </c:pt>
                <c:pt idx="45">
                  <c:v>0.58748086250000231</c:v>
                </c:pt>
                <c:pt idx="46">
                  <c:v>0.58748086250000231</c:v>
                </c:pt>
                <c:pt idx="47">
                  <c:v>0.58748086250000231</c:v>
                </c:pt>
                <c:pt idx="48">
                  <c:v>0.58748086250000231</c:v>
                </c:pt>
                <c:pt idx="49">
                  <c:v>0.58748086250000231</c:v>
                </c:pt>
                <c:pt idx="50">
                  <c:v>0.58748086250000231</c:v>
                </c:pt>
                <c:pt idx="51">
                  <c:v>0.58748086250000231</c:v>
                </c:pt>
                <c:pt idx="52">
                  <c:v>0.58748086250000231</c:v>
                </c:pt>
                <c:pt idx="53">
                  <c:v>0.58748086250000231</c:v>
                </c:pt>
                <c:pt idx="54">
                  <c:v>0.58748086250000231</c:v>
                </c:pt>
                <c:pt idx="55">
                  <c:v>0.58748086250000231</c:v>
                </c:pt>
                <c:pt idx="56">
                  <c:v>0.58748086250000231</c:v>
                </c:pt>
                <c:pt idx="57">
                  <c:v>0.58748086250000231</c:v>
                </c:pt>
                <c:pt idx="58">
                  <c:v>0.58748086250000231</c:v>
                </c:pt>
                <c:pt idx="59">
                  <c:v>0.58748086250000231</c:v>
                </c:pt>
                <c:pt idx="60">
                  <c:v>0.58748086250000231</c:v>
                </c:pt>
                <c:pt idx="61">
                  <c:v>0.58748086250000231</c:v>
                </c:pt>
                <c:pt idx="62">
                  <c:v>0.58748086250000231</c:v>
                </c:pt>
                <c:pt idx="63">
                  <c:v>0.58748086250000231</c:v>
                </c:pt>
                <c:pt idx="64">
                  <c:v>0.58748086250000231</c:v>
                </c:pt>
                <c:pt idx="65">
                  <c:v>0.58748086250000231</c:v>
                </c:pt>
                <c:pt idx="66">
                  <c:v>0.58748086250000231</c:v>
                </c:pt>
                <c:pt idx="67">
                  <c:v>0.58748086250000231</c:v>
                </c:pt>
                <c:pt idx="68">
                  <c:v>0.58748086250000231</c:v>
                </c:pt>
                <c:pt idx="69">
                  <c:v>0.58748086250000231</c:v>
                </c:pt>
                <c:pt idx="70">
                  <c:v>0.58748086250000231</c:v>
                </c:pt>
                <c:pt idx="71">
                  <c:v>0.58748086250000231</c:v>
                </c:pt>
                <c:pt idx="72">
                  <c:v>0.58748086250000231</c:v>
                </c:pt>
                <c:pt idx="73">
                  <c:v>0.58748086250000231</c:v>
                </c:pt>
                <c:pt idx="74">
                  <c:v>0.58748086250000231</c:v>
                </c:pt>
                <c:pt idx="75">
                  <c:v>0.58748086250000231</c:v>
                </c:pt>
                <c:pt idx="76">
                  <c:v>0.58748086250000231</c:v>
                </c:pt>
                <c:pt idx="77">
                  <c:v>0.58748086250000231</c:v>
                </c:pt>
                <c:pt idx="78">
                  <c:v>0.58748086250000231</c:v>
                </c:pt>
                <c:pt idx="79">
                  <c:v>0.58748086250000231</c:v>
                </c:pt>
                <c:pt idx="80">
                  <c:v>0.58748086250000231</c:v>
                </c:pt>
                <c:pt idx="81">
                  <c:v>0.58748086250000231</c:v>
                </c:pt>
                <c:pt idx="82">
                  <c:v>0.58748086250000231</c:v>
                </c:pt>
                <c:pt idx="83">
                  <c:v>0.58748086250000231</c:v>
                </c:pt>
                <c:pt idx="84">
                  <c:v>0.58748086250000231</c:v>
                </c:pt>
                <c:pt idx="85">
                  <c:v>0.58748086250000231</c:v>
                </c:pt>
              </c:numCache>
            </c:numRef>
          </c:yVal>
          <c:smooth val="0"/>
        </c:ser>
        <c:ser>
          <c:idx val="1"/>
          <c:order val="1"/>
          <c:tx>
            <c:strRef>
              <c:f>FPTS_TarrawongaGE!$M$3</c:f>
              <c:strCache>
                <c:ptCount val="1"/>
                <c:pt idx="0">
                  <c:v>4190123</c:v>
                </c:pt>
              </c:strCache>
            </c:strRef>
          </c:tx>
          <c:spPr>
            <a:ln w="19050" cap="rnd">
              <a:solidFill>
                <a:schemeClr val="accent2"/>
              </a:solidFill>
              <a:round/>
            </a:ln>
            <a:effectLst/>
          </c:spPr>
          <c:marker>
            <c:symbol val="none"/>
          </c:marker>
          <c:xVal>
            <c:numRef>
              <c:f>FPTS_TarrawongaGE!$I$14:$I$99</c:f>
              <c:numCache>
                <c:formatCode>General</c:formatCode>
                <c:ptCount val="86"/>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pt idx="36">
                  <c:v>2051</c:v>
                </c:pt>
                <c:pt idx="37">
                  <c:v>2052</c:v>
                </c:pt>
                <c:pt idx="38">
                  <c:v>2053</c:v>
                </c:pt>
                <c:pt idx="39">
                  <c:v>2054</c:v>
                </c:pt>
                <c:pt idx="40">
                  <c:v>2055</c:v>
                </c:pt>
                <c:pt idx="41">
                  <c:v>2056</c:v>
                </c:pt>
                <c:pt idx="42">
                  <c:v>2057</c:v>
                </c:pt>
                <c:pt idx="43">
                  <c:v>2058</c:v>
                </c:pt>
                <c:pt idx="44">
                  <c:v>2059</c:v>
                </c:pt>
                <c:pt idx="45">
                  <c:v>2060</c:v>
                </c:pt>
                <c:pt idx="46">
                  <c:v>2061</c:v>
                </c:pt>
                <c:pt idx="47">
                  <c:v>2062</c:v>
                </c:pt>
                <c:pt idx="48">
                  <c:v>2063</c:v>
                </c:pt>
                <c:pt idx="49">
                  <c:v>2064</c:v>
                </c:pt>
                <c:pt idx="50">
                  <c:v>2065</c:v>
                </c:pt>
                <c:pt idx="51">
                  <c:v>2066</c:v>
                </c:pt>
                <c:pt idx="52">
                  <c:v>2067</c:v>
                </c:pt>
                <c:pt idx="53">
                  <c:v>2068</c:v>
                </c:pt>
                <c:pt idx="54">
                  <c:v>2069</c:v>
                </c:pt>
                <c:pt idx="55">
                  <c:v>2070</c:v>
                </c:pt>
                <c:pt idx="56">
                  <c:v>2071</c:v>
                </c:pt>
                <c:pt idx="57">
                  <c:v>2072</c:v>
                </c:pt>
                <c:pt idx="58">
                  <c:v>2073</c:v>
                </c:pt>
                <c:pt idx="59">
                  <c:v>2074</c:v>
                </c:pt>
                <c:pt idx="60">
                  <c:v>2075</c:v>
                </c:pt>
                <c:pt idx="61">
                  <c:v>2076</c:v>
                </c:pt>
                <c:pt idx="62">
                  <c:v>2077</c:v>
                </c:pt>
                <c:pt idx="63">
                  <c:v>2078</c:v>
                </c:pt>
                <c:pt idx="64">
                  <c:v>2079</c:v>
                </c:pt>
                <c:pt idx="65">
                  <c:v>2080</c:v>
                </c:pt>
                <c:pt idx="66">
                  <c:v>2081</c:v>
                </c:pt>
                <c:pt idx="67">
                  <c:v>2082</c:v>
                </c:pt>
                <c:pt idx="68">
                  <c:v>2083</c:v>
                </c:pt>
                <c:pt idx="69">
                  <c:v>2084</c:v>
                </c:pt>
                <c:pt idx="70">
                  <c:v>2085</c:v>
                </c:pt>
                <c:pt idx="71">
                  <c:v>2086</c:v>
                </c:pt>
                <c:pt idx="72">
                  <c:v>2087</c:v>
                </c:pt>
                <c:pt idx="73">
                  <c:v>2088</c:v>
                </c:pt>
                <c:pt idx="74">
                  <c:v>2089</c:v>
                </c:pt>
                <c:pt idx="75">
                  <c:v>2090</c:v>
                </c:pt>
                <c:pt idx="76">
                  <c:v>2091</c:v>
                </c:pt>
                <c:pt idx="77">
                  <c:v>2092</c:v>
                </c:pt>
                <c:pt idx="78">
                  <c:v>2093</c:v>
                </c:pt>
                <c:pt idx="79">
                  <c:v>2094</c:v>
                </c:pt>
                <c:pt idx="80">
                  <c:v>2095</c:v>
                </c:pt>
                <c:pt idx="81">
                  <c:v>2096</c:v>
                </c:pt>
                <c:pt idx="82">
                  <c:v>2097</c:v>
                </c:pt>
                <c:pt idx="83">
                  <c:v>2098</c:v>
                </c:pt>
                <c:pt idx="84">
                  <c:v>2099</c:v>
                </c:pt>
                <c:pt idx="85">
                  <c:v>2100</c:v>
                </c:pt>
              </c:numCache>
            </c:numRef>
          </c:xVal>
          <c:yVal>
            <c:numRef>
              <c:f>FPTS_TarrawongaGE!$N$14:$N$99</c:f>
              <c:numCache>
                <c:formatCode>0.00</c:formatCode>
                <c:ptCount val="86"/>
                <c:pt idx="0">
                  <c:v>3.3600000000000003</c:v>
                </c:pt>
                <c:pt idx="1">
                  <c:v>4.3099999999999996</c:v>
                </c:pt>
                <c:pt idx="2">
                  <c:v>3.7549999999999999</c:v>
                </c:pt>
                <c:pt idx="3">
                  <c:v>3.1999999999999997</c:v>
                </c:pt>
                <c:pt idx="4">
                  <c:v>3.14</c:v>
                </c:pt>
                <c:pt idx="5">
                  <c:v>3.14</c:v>
                </c:pt>
                <c:pt idx="6">
                  <c:v>3.14</c:v>
                </c:pt>
                <c:pt idx="7">
                  <c:v>3.2900000000000009</c:v>
                </c:pt>
                <c:pt idx="8">
                  <c:v>3.4850000000000012</c:v>
                </c:pt>
                <c:pt idx="9">
                  <c:v>3.6800000000000015</c:v>
                </c:pt>
                <c:pt idx="10">
                  <c:v>3.8750000000000018</c:v>
                </c:pt>
                <c:pt idx="11">
                  <c:v>4.07</c:v>
                </c:pt>
                <c:pt idx="12">
                  <c:v>4.2824999999999998</c:v>
                </c:pt>
                <c:pt idx="13">
                  <c:v>4.4949999999999992</c:v>
                </c:pt>
                <c:pt idx="14">
                  <c:v>4.7074999999999987</c:v>
                </c:pt>
                <c:pt idx="15">
                  <c:v>4.92</c:v>
                </c:pt>
                <c:pt idx="16">
                  <c:v>5.1324999999999985</c:v>
                </c:pt>
                <c:pt idx="17">
                  <c:v>4.7378099999999987</c:v>
                </c:pt>
                <c:pt idx="18">
                  <c:v>4.343119999999999</c:v>
                </c:pt>
                <c:pt idx="19">
                  <c:v>3.9484299999999992</c:v>
                </c:pt>
                <c:pt idx="20">
                  <c:v>3.5537399999999995</c:v>
                </c:pt>
                <c:pt idx="21">
                  <c:v>3.1590499999999997</c:v>
                </c:pt>
                <c:pt idx="22">
                  <c:v>2.7643599999999999</c:v>
                </c:pt>
                <c:pt idx="23">
                  <c:v>2.3696700000000002</c:v>
                </c:pt>
                <c:pt idx="24">
                  <c:v>1.9749800000000004</c:v>
                </c:pt>
                <c:pt idx="25">
                  <c:v>1.5802900000000006</c:v>
                </c:pt>
                <c:pt idx="26">
                  <c:v>1.1856</c:v>
                </c:pt>
                <c:pt idx="27">
                  <c:v>1.1856</c:v>
                </c:pt>
                <c:pt idx="28">
                  <c:v>1.1856</c:v>
                </c:pt>
                <c:pt idx="29">
                  <c:v>1.1856</c:v>
                </c:pt>
                <c:pt idx="30">
                  <c:v>1.1856</c:v>
                </c:pt>
                <c:pt idx="31">
                  <c:v>1.1856</c:v>
                </c:pt>
                <c:pt idx="32">
                  <c:v>1.1856</c:v>
                </c:pt>
                <c:pt idx="33">
                  <c:v>1.1856</c:v>
                </c:pt>
                <c:pt idx="34">
                  <c:v>1.1856</c:v>
                </c:pt>
                <c:pt idx="35">
                  <c:v>1.1856</c:v>
                </c:pt>
                <c:pt idx="36">
                  <c:v>1.1856</c:v>
                </c:pt>
                <c:pt idx="37">
                  <c:v>1.1856</c:v>
                </c:pt>
                <c:pt idx="38">
                  <c:v>1.1856</c:v>
                </c:pt>
                <c:pt idx="39">
                  <c:v>1.1856</c:v>
                </c:pt>
                <c:pt idx="40">
                  <c:v>1.1856</c:v>
                </c:pt>
                <c:pt idx="41">
                  <c:v>1.1856</c:v>
                </c:pt>
                <c:pt idx="42">
                  <c:v>1.1856</c:v>
                </c:pt>
                <c:pt idx="43">
                  <c:v>1.1856</c:v>
                </c:pt>
                <c:pt idx="44">
                  <c:v>1.1856</c:v>
                </c:pt>
                <c:pt idx="45">
                  <c:v>1.1856</c:v>
                </c:pt>
                <c:pt idx="46">
                  <c:v>1.1856</c:v>
                </c:pt>
                <c:pt idx="47">
                  <c:v>1.1856</c:v>
                </c:pt>
                <c:pt idx="48">
                  <c:v>1.1856</c:v>
                </c:pt>
                <c:pt idx="49">
                  <c:v>1.1856</c:v>
                </c:pt>
                <c:pt idx="50">
                  <c:v>1.1856</c:v>
                </c:pt>
                <c:pt idx="51">
                  <c:v>1.1856</c:v>
                </c:pt>
                <c:pt idx="52">
                  <c:v>1.1856</c:v>
                </c:pt>
                <c:pt idx="53">
                  <c:v>1.1856</c:v>
                </c:pt>
                <c:pt idx="54">
                  <c:v>1.1856</c:v>
                </c:pt>
                <c:pt idx="55">
                  <c:v>1.1856</c:v>
                </c:pt>
                <c:pt idx="56">
                  <c:v>1.1856</c:v>
                </c:pt>
                <c:pt idx="57">
                  <c:v>1.1856</c:v>
                </c:pt>
                <c:pt idx="58">
                  <c:v>1.1856</c:v>
                </c:pt>
                <c:pt idx="59">
                  <c:v>1.1856</c:v>
                </c:pt>
                <c:pt idx="60">
                  <c:v>1.1856</c:v>
                </c:pt>
                <c:pt idx="61">
                  <c:v>1.1856</c:v>
                </c:pt>
                <c:pt idx="62">
                  <c:v>1.1856</c:v>
                </c:pt>
                <c:pt idx="63">
                  <c:v>1.1856</c:v>
                </c:pt>
                <c:pt idx="64">
                  <c:v>1.1856</c:v>
                </c:pt>
                <c:pt idx="65">
                  <c:v>1.1856</c:v>
                </c:pt>
                <c:pt idx="66">
                  <c:v>1.1856</c:v>
                </c:pt>
                <c:pt idx="67">
                  <c:v>1.1856</c:v>
                </c:pt>
                <c:pt idx="68">
                  <c:v>1.1856</c:v>
                </c:pt>
                <c:pt idx="69">
                  <c:v>1.1856</c:v>
                </c:pt>
                <c:pt idx="70">
                  <c:v>1.1856</c:v>
                </c:pt>
                <c:pt idx="71">
                  <c:v>1.1856</c:v>
                </c:pt>
                <c:pt idx="72">
                  <c:v>1.1856</c:v>
                </c:pt>
                <c:pt idx="73">
                  <c:v>1.1856</c:v>
                </c:pt>
                <c:pt idx="74">
                  <c:v>1.1856</c:v>
                </c:pt>
                <c:pt idx="75">
                  <c:v>1.1856</c:v>
                </c:pt>
                <c:pt idx="76">
                  <c:v>1.1856</c:v>
                </c:pt>
                <c:pt idx="77">
                  <c:v>1.1856</c:v>
                </c:pt>
                <c:pt idx="78">
                  <c:v>1.1856</c:v>
                </c:pt>
                <c:pt idx="79">
                  <c:v>1.1856</c:v>
                </c:pt>
                <c:pt idx="80">
                  <c:v>1.1856</c:v>
                </c:pt>
                <c:pt idx="81">
                  <c:v>1.1856</c:v>
                </c:pt>
                <c:pt idx="82">
                  <c:v>1.1856</c:v>
                </c:pt>
                <c:pt idx="83">
                  <c:v>1.1856</c:v>
                </c:pt>
                <c:pt idx="84">
                  <c:v>1.1856</c:v>
                </c:pt>
                <c:pt idx="85">
                  <c:v>1.1856</c:v>
                </c:pt>
              </c:numCache>
            </c:numRef>
          </c:yVal>
          <c:smooth val="0"/>
        </c:ser>
        <c:dLbls>
          <c:showLegendKey val="0"/>
          <c:showVal val="0"/>
          <c:showCatName val="0"/>
          <c:showSerName val="0"/>
          <c:showPercent val="0"/>
          <c:showBubbleSize val="0"/>
        </c:dLbls>
        <c:axId val="418590760"/>
        <c:axId val="418591544"/>
      </c:scatterChart>
      <c:valAx>
        <c:axId val="41859076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91544"/>
        <c:crosses val="autoZero"/>
        <c:crossBetween val="midCat"/>
      </c:valAx>
      <c:valAx>
        <c:axId val="418591544"/>
        <c:scaling>
          <c:orientation val="minMax"/>
        </c:scaling>
        <c:delete val="0"/>
        <c:axPos val="l"/>
        <c:majorGridlines>
          <c:spPr>
            <a:ln w="6350" cap="flat" cmpd="sng" algn="ctr">
              <a:solidFill>
                <a:srgbClr val="C2C2C2"/>
              </a:solidFill>
              <a:round/>
            </a:ln>
            <a:effectLst/>
          </c:spPr>
        </c:majorGridlines>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90760"/>
        <c:crosses val="autoZero"/>
        <c:crossBetween val="midCat"/>
      </c:valAx>
      <c:spPr>
        <a:noFill/>
        <a:ln>
          <a:noFill/>
        </a:ln>
        <a:effectLst/>
      </c:spPr>
    </c:plotArea>
    <c:legend>
      <c:legendPos val="b"/>
      <c:layout>
        <c:manualLayout>
          <c:xMode val="edge"/>
          <c:yMode val="edge"/>
          <c:x val="0.22841666666666666"/>
          <c:y val="0.90574228221472319"/>
          <c:w val="0.55149999999999999"/>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Baseline</a:t>
            </a:r>
          </a:p>
        </c:rich>
      </c:tx>
      <c:layout>
        <c:manualLayout>
          <c:xMode val="edge"/>
          <c:yMode val="edge"/>
          <c:x val="0.4235728346456693"/>
          <c:y val="6.3492063492063492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428937007874015"/>
          <c:y val="9.7109861267341585E-2"/>
          <c:w val="0.79362729658792652"/>
          <c:h val="0.73403174603174604"/>
        </c:manualLayout>
      </c:layout>
      <c:scatterChart>
        <c:scatterStyle val="lineMarker"/>
        <c:varyColors val="0"/>
        <c:ser>
          <c:idx val="0"/>
          <c:order val="0"/>
          <c:tx>
            <c:strRef>
              <c:f>FPTS_TarrawongaGE!$B$3</c:f>
              <c:strCache>
                <c:ptCount val="1"/>
                <c:pt idx="0">
                  <c:v>4190031</c:v>
                </c:pt>
              </c:strCache>
            </c:strRef>
          </c:tx>
          <c:spPr>
            <a:ln w="19050" cap="rnd">
              <a:solidFill>
                <a:schemeClr val="accent1"/>
              </a:solidFill>
              <a:round/>
            </a:ln>
            <a:effectLst/>
          </c:spPr>
          <c:marker>
            <c:symbol val="none"/>
          </c:marker>
          <c:xVal>
            <c:numRef>
              <c:f>FPTS_TarrawongaGE!$A$5:$A$101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FPTS_TarrawongaGE!$B$5:$B$101</c:f>
              <c:numCache>
                <c:formatCode>0.00</c:formatCode>
                <c:ptCount val="97"/>
                <c:pt idx="0">
                  <c:v>0.22157199999999999</c:v>
                </c:pt>
                <c:pt idx="1">
                  <c:v>0.34291949999999999</c:v>
                </c:pt>
                <c:pt idx="2">
                  <c:v>0.46426699999999999</c:v>
                </c:pt>
                <c:pt idx="3">
                  <c:v>0.80570025000000001</c:v>
                </c:pt>
                <c:pt idx="4">
                  <c:v>1.1471335</c:v>
                </c:pt>
                <c:pt idx="5">
                  <c:v>1.4885667499999999</c:v>
                </c:pt>
                <c:pt idx="6">
                  <c:v>1.83</c:v>
                </c:pt>
                <c:pt idx="7">
                  <c:v>1.83</c:v>
                </c:pt>
                <c:pt idx="8">
                  <c:v>1.83</c:v>
                </c:pt>
                <c:pt idx="9">
                  <c:v>1.83</c:v>
                </c:pt>
                <c:pt idx="10">
                  <c:v>1.83</c:v>
                </c:pt>
                <c:pt idx="11">
                  <c:v>1.83</c:v>
                </c:pt>
                <c:pt idx="12">
                  <c:v>1.83</c:v>
                </c:pt>
                <c:pt idx="13">
                  <c:v>1.83</c:v>
                </c:pt>
                <c:pt idx="14">
                  <c:v>1.83</c:v>
                </c:pt>
                <c:pt idx="15">
                  <c:v>1.83</c:v>
                </c:pt>
                <c:pt idx="16">
                  <c:v>1.83</c:v>
                </c:pt>
                <c:pt idx="17">
                  <c:v>1.83</c:v>
                </c:pt>
                <c:pt idx="18">
                  <c:v>1.83</c:v>
                </c:pt>
                <c:pt idx="19">
                  <c:v>1.67628</c:v>
                </c:pt>
                <c:pt idx="20">
                  <c:v>1.5225599999999999</c:v>
                </c:pt>
                <c:pt idx="21">
                  <c:v>1.3688399999999998</c:v>
                </c:pt>
                <c:pt idx="22">
                  <c:v>1.2151199999999998</c:v>
                </c:pt>
                <c:pt idx="23">
                  <c:v>1.0613999999999997</c:v>
                </c:pt>
                <c:pt idx="24">
                  <c:v>0.9076799999999996</c:v>
                </c:pt>
                <c:pt idx="25">
                  <c:v>0.75395999999999952</c:v>
                </c:pt>
                <c:pt idx="26">
                  <c:v>0.60023999999999944</c:v>
                </c:pt>
                <c:pt idx="27">
                  <c:v>0.44651999999999942</c:v>
                </c:pt>
                <c:pt idx="28">
                  <c:v>0.2928</c:v>
                </c:pt>
                <c:pt idx="29">
                  <c:v>0.2928</c:v>
                </c:pt>
                <c:pt idx="30">
                  <c:v>0.2928</c:v>
                </c:pt>
                <c:pt idx="31">
                  <c:v>0.2928</c:v>
                </c:pt>
                <c:pt idx="32">
                  <c:v>0.2928</c:v>
                </c:pt>
                <c:pt idx="33">
                  <c:v>0.2928</c:v>
                </c:pt>
                <c:pt idx="34">
                  <c:v>0.2928</c:v>
                </c:pt>
                <c:pt idx="35">
                  <c:v>0.2928</c:v>
                </c:pt>
                <c:pt idx="36">
                  <c:v>0.2928</c:v>
                </c:pt>
                <c:pt idx="37">
                  <c:v>0.2928</c:v>
                </c:pt>
                <c:pt idx="38">
                  <c:v>0.2928</c:v>
                </c:pt>
                <c:pt idx="39">
                  <c:v>0.2928</c:v>
                </c:pt>
                <c:pt idx="40">
                  <c:v>0.2928</c:v>
                </c:pt>
                <c:pt idx="41">
                  <c:v>0.2928</c:v>
                </c:pt>
                <c:pt idx="42">
                  <c:v>0.2928</c:v>
                </c:pt>
                <c:pt idx="43">
                  <c:v>0.2928</c:v>
                </c:pt>
                <c:pt idx="44">
                  <c:v>0.2928</c:v>
                </c:pt>
                <c:pt idx="45">
                  <c:v>0.2928</c:v>
                </c:pt>
                <c:pt idx="46">
                  <c:v>0.2928</c:v>
                </c:pt>
                <c:pt idx="47">
                  <c:v>0.2928</c:v>
                </c:pt>
                <c:pt idx="48">
                  <c:v>0.2928</c:v>
                </c:pt>
                <c:pt idx="49">
                  <c:v>0.2928</c:v>
                </c:pt>
                <c:pt idx="50">
                  <c:v>0.2928</c:v>
                </c:pt>
                <c:pt idx="51">
                  <c:v>0.2928</c:v>
                </c:pt>
                <c:pt idx="52">
                  <c:v>0.2928</c:v>
                </c:pt>
                <c:pt idx="53">
                  <c:v>0.2928</c:v>
                </c:pt>
                <c:pt idx="54">
                  <c:v>0.2928</c:v>
                </c:pt>
                <c:pt idx="55">
                  <c:v>0.2928</c:v>
                </c:pt>
                <c:pt idx="56">
                  <c:v>0.2928</c:v>
                </c:pt>
                <c:pt idx="57">
                  <c:v>0.2928</c:v>
                </c:pt>
                <c:pt idx="58">
                  <c:v>0.2928</c:v>
                </c:pt>
                <c:pt idx="59">
                  <c:v>0.2928</c:v>
                </c:pt>
                <c:pt idx="60">
                  <c:v>0.2928</c:v>
                </c:pt>
                <c:pt idx="61">
                  <c:v>0.2928</c:v>
                </c:pt>
                <c:pt idx="62">
                  <c:v>0.2928</c:v>
                </c:pt>
                <c:pt idx="63">
                  <c:v>0.2928</c:v>
                </c:pt>
                <c:pt idx="64">
                  <c:v>0.2928</c:v>
                </c:pt>
                <c:pt idx="65">
                  <c:v>0.2928</c:v>
                </c:pt>
                <c:pt idx="66">
                  <c:v>0.2928</c:v>
                </c:pt>
                <c:pt idx="67">
                  <c:v>0.2928</c:v>
                </c:pt>
                <c:pt idx="68">
                  <c:v>0.2928</c:v>
                </c:pt>
                <c:pt idx="69">
                  <c:v>0.2928</c:v>
                </c:pt>
                <c:pt idx="70">
                  <c:v>0.2928</c:v>
                </c:pt>
                <c:pt idx="71">
                  <c:v>0.2928</c:v>
                </c:pt>
                <c:pt idx="72">
                  <c:v>0.2928</c:v>
                </c:pt>
                <c:pt idx="73">
                  <c:v>0.2928</c:v>
                </c:pt>
                <c:pt idx="74">
                  <c:v>0.2928</c:v>
                </c:pt>
                <c:pt idx="75">
                  <c:v>0.2928</c:v>
                </c:pt>
                <c:pt idx="76">
                  <c:v>0.2928</c:v>
                </c:pt>
                <c:pt idx="77">
                  <c:v>0.2928</c:v>
                </c:pt>
                <c:pt idx="78">
                  <c:v>0.2928</c:v>
                </c:pt>
                <c:pt idx="79">
                  <c:v>0.2928</c:v>
                </c:pt>
                <c:pt idx="80">
                  <c:v>0.2928</c:v>
                </c:pt>
                <c:pt idx="81">
                  <c:v>0.2928</c:v>
                </c:pt>
                <c:pt idx="82">
                  <c:v>0.2928</c:v>
                </c:pt>
                <c:pt idx="83">
                  <c:v>0.2928</c:v>
                </c:pt>
                <c:pt idx="84">
                  <c:v>0.2928</c:v>
                </c:pt>
                <c:pt idx="85">
                  <c:v>0.2928</c:v>
                </c:pt>
                <c:pt idx="86">
                  <c:v>0.2928</c:v>
                </c:pt>
                <c:pt idx="87">
                  <c:v>0.2928</c:v>
                </c:pt>
                <c:pt idx="88">
                  <c:v>0.2928</c:v>
                </c:pt>
                <c:pt idx="89">
                  <c:v>0.2928</c:v>
                </c:pt>
                <c:pt idx="90">
                  <c:v>0.2928</c:v>
                </c:pt>
                <c:pt idx="91">
                  <c:v>0.2928</c:v>
                </c:pt>
                <c:pt idx="92">
                  <c:v>0.2928</c:v>
                </c:pt>
                <c:pt idx="93">
                  <c:v>0.2928</c:v>
                </c:pt>
                <c:pt idx="94">
                  <c:v>0.2928</c:v>
                </c:pt>
                <c:pt idx="95">
                  <c:v>0.2928</c:v>
                </c:pt>
                <c:pt idx="96">
                  <c:v>0.2928</c:v>
                </c:pt>
              </c:numCache>
            </c:numRef>
          </c:yVal>
          <c:smooth val="0"/>
        </c:ser>
        <c:ser>
          <c:idx val="1"/>
          <c:order val="1"/>
          <c:tx>
            <c:strRef>
              <c:f>FPTS_TarrawongaGE!$D$3</c:f>
              <c:strCache>
                <c:ptCount val="1"/>
                <c:pt idx="0">
                  <c:v>4190123</c:v>
                </c:pt>
              </c:strCache>
            </c:strRef>
          </c:tx>
          <c:spPr>
            <a:ln w="19050" cap="rnd">
              <a:solidFill>
                <a:schemeClr val="accent2"/>
              </a:solidFill>
              <a:round/>
            </a:ln>
            <a:effectLst/>
          </c:spPr>
          <c:marker>
            <c:symbol val="none"/>
          </c:marker>
          <c:xVal>
            <c:numRef>
              <c:f>FPTS_TarrawongaGE!$A$5:$A$101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FPTS_TarrawongaGE!$D$5:$D$101</c:f>
              <c:numCache>
                <c:formatCode>0.00</c:formatCode>
                <c:ptCount val="97"/>
                <c:pt idx="0">
                  <c:v>0</c:v>
                </c:pt>
                <c:pt idx="1">
                  <c:v>0.05</c:v>
                </c:pt>
                <c:pt idx="2">
                  <c:v>0.1</c:v>
                </c:pt>
                <c:pt idx="3">
                  <c:v>0.745</c:v>
                </c:pt>
                <c:pt idx="4">
                  <c:v>1.3900000000000001</c:v>
                </c:pt>
                <c:pt idx="5">
                  <c:v>2.0350000000000001</c:v>
                </c:pt>
                <c:pt idx="6">
                  <c:v>2.68</c:v>
                </c:pt>
                <c:pt idx="7">
                  <c:v>2.74</c:v>
                </c:pt>
                <c:pt idx="8">
                  <c:v>3.14</c:v>
                </c:pt>
                <c:pt idx="9">
                  <c:v>3.14</c:v>
                </c:pt>
                <c:pt idx="10">
                  <c:v>3.14</c:v>
                </c:pt>
                <c:pt idx="11">
                  <c:v>3.14</c:v>
                </c:pt>
                <c:pt idx="12">
                  <c:v>3.14</c:v>
                </c:pt>
                <c:pt idx="13">
                  <c:v>3.14</c:v>
                </c:pt>
                <c:pt idx="14">
                  <c:v>3.14</c:v>
                </c:pt>
                <c:pt idx="15">
                  <c:v>3.14</c:v>
                </c:pt>
                <c:pt idx="16">
                  <c:v>3.14</c:v>
                </c:pt>
                <c:pt idx="17">
                  <c:v>3.14</c:v>
                </c:pt>
                <c:pt idx="18">
                  <c:v>3.14</c:v>
                </c:pt>
                <c:pt idx="19">
                  <c:v>2.8762400000000001</c:v>
                </c:pt>
                <c:pt idx="20">
                  <c:v>2.6124800000000001</c:v>
                </c:pt>
                <c:pt idx="21">
                  <c:v>2.3487200000000001</c:v>
                </c:pt>
                <c:pt idx="22">
                  <c:v>2.0849600000000001</c:v>
                </c:pt>
                <c:pt idx="23">
                  <c:v>1.8212000000000002</c:v>
                </c:pt>
                <c:pt idx="24">
                  <c:v>1.5574400000000002</c:v>
                </c:pt>
                <c:pt idx="25">
                  <c:v>1.2936800000000002</c:v>
                </c:pt>
                <c:pt idx="26">
                  <c:v>1.0299200000000002</c:v>
                </c:pt>
                <c:pt idx="27">
                  <c:v>0.76616000000000017</c:v>
                </c:pt>
                <c:pt idx="28">
                  <c:v>0.50240000000000007</c:v>
                </c:pt>
                <c:pt idx="29">
                  <c:v>0.50240000000000007</c:v>
                </c:pt>
                <c:pt idx="30">
                  <c:v>0.50240000000000007</c:v>
                </c:pt>
                <c:pt idx="31">
                  <c:v>0.50240000000000007</c:v>
                </c:pt>
                <c:pt idx="32">
                  <c:v>0.50240000000000007</c:v>
                </c:pt>
                <c:pt idx="33">
                  <c:v>0.50240000000000007</c:v>
                </c:pt>
                <c:pt idx="34">
                  <c:v>0.50240000000000007</c:v>
                </c:pt>
                <c:pt idx="35">
                  <c:v>0.50240000000000007</c:v>
                </c:pt>
                <c:pt idx="36">
                  <c:v>0.50240000000000007</c:v>
                </c:pt>
                <c:pt idx="37">
                  <c:v>0.50240000000000007</c:v>
                </c:pt>
                <c:pt idx="38">
                  <c:v>0.50240000000000007</c:v>
                </c:pt>
                <c:pt idx="39">
                  <c:v>0.50240000000000007</c:v>
                </c:pt>
                <c:pt idx="40">
                  <c:v>0.50240000000000007</c:v>
                </c:pt>
                <c:pt idx="41">
                  <c:v>0.50240000000000007</c:v>
                </c:pt>
                <c:pt idx="42">
                  <c:v>0.50240000000000007</c:v>
                </c:pt>
                <c:pt idx="43">
                  <c:v>0.50240000000000007</c:v>
                </c:pt>
                <c:pt idx="44">
                  <c:v>0.50240000000000007</c:v>
                </c:pt>
                <c:pt idx="45">
                  <c:v>0.50240000000000007</c:v>
                </c:pt>
                <c:pt idx="46">
                  <c:v>0.50240000000000007</c:v>
                </c:pt>
                <c:pt idx="47">
                  <c:v>0.50240000000000007</c:v>
                </c:pt>
                <c:pt idx="48">
                  <c:v>0.50240000000000007</c:v>
                </c:pt>
                <c:pt idx="49">
                  <c:v>0.50240000000000007</c:v>
                </c:pt>
                <c:pt idx="50">
                  <c:v>0.50240000000000007</c:v>
                </c:pt>
                <c:pt idx="51">
                  <c:v>0.50240000000000007</c:v>
                </c:pt>
                <c:pt idx="52">
                  <c:v>0.50240000000000007</c:v>
                </c:pt>
                <c:pt idx="53">
                  <c:v>0.50240000000000007</c:v>
                </c:pt>
                <c:pt idx="54">
                  <c:v>0.50240000000000007</c:v>
                </c:pt>
                <c:pt idx="55">
                  <c:v>0.50240000000000007</c:v>
                </c:pt>
                <c:pt idx="56">
                  <c:v>0.50240000000000007</c:v>
                </c:pt>
                <c:pt idx="57">
                  <c:v>0.50240000000000007</c:v>
                </c:pt>
                <c:pt idx="58">
                  <c:v>0.50240000000000007</c:v>
                </c:pt>
                <c:pt idx="59">
                  <c:v>0.50240000000000007</c:v>
                </c:pt>
                <c:pt idx="60">
                  <c:v>0.50240000000000007</c:v>
                </c:pt>
                <c:pt idx="61">
                  <c:v>0.50240000000000007</c:v>
                </c:pt>
                <c:pt idx="62">
                  <c:v>0.50240000000000007</c:v>
                </c:pt>
                <c:pt idx="63">
                  <c:v>0.50240000000000007</c:v>
                </c:pt>
                <c:pt idx="64">
                  <c:v>0.50240000000000007</c:v>
                </c:pt>
                <c:pt idx="65">
                  <c:v>0.50240000000000007</c:v>
                </c:pt>
                <c:pt idx="66">
                  <c:v>0.50240000000000007</c:v>
                </c:pt>
                <c:pt idx="67">
                  <c:v>0.50240000000000007</c:v>
                </c:pt>
                <c:pt idx="68">
                  <c:v>0.50240000000000007</c:v>
                </c:pt>
                <c:pt idx="69">
                  <c:v>0.50240000000000007</c:v>
                </c:pt>
                <c:pt idx="70">
                  <c:v>0.50240000000000007</c:v>
                </c:pt>
                <c:pt idx="71">
                  <c:v>0.50240000000000007</c:v>
                </c:pt>
                <c:pt idx="72">
                  <c:v>0.50240000000000007</c:v>
                </c:pt>
                <c:pt idx="73">
                  <c:v>0.50240000000000007</c:v>
                </c:pt>
                <c:pt idx="74">
                  <c:v>0.50240000000000007</c:v>
                </c:pt>
                <c:pt idx="75">
                  <c:v>0.50240000000000007</c:v>
                </c:pt>
                <c:pt idx="76">
                  <c:v>0.50240000000000007</c:v>
                </c:pt>
                <c:pt idx="77">
                  <c:v>0.50240000000000007</c:v>
                </c:pt>
                <c:pt idx="78">
                  <c:v>0.50240000000000007</c:v>
                </c:pt>
                <c:pt idx="79">
                  <c:v>0.50240000000000007</c:v>
                </c:pt>
                <c:pt idx="80">
                  <c:v>0.50240000000000007</c:v>
                </c:pt>
                <c:pt idx="81">
                  <c:v>0.50240000000000007</c:v>
                </c:pt>
                <c:pt idx="82">
                  <c:v>0.50240000000000007</c:v>
                </c:pt>
                <c:pt idx="83">
                  <c:v>0.50240000000000007</c:v>
                </c:pt>
                <c:pt idx="84">
                  <c:v>0.50240000000000007</c:v>
                </c:pt>
                <c:pt idx="85">
                  <c:v>0.50240000000000007</c:v>
                </c:pt>
                <c:pt idx="86">
                  <c:v>0.50240000000000007</c:v>
                </c:pt>
                <c:pt idx="87">
                  <c:v>0.50240000000000007</c:v>
                </c:pt>
                <c:pt idx="88">
                  <c:v>0.50240000000000007</c:v>
                </c:pt>
                <c:pt idx="89">
                  <c:v>0.50240000000000007</c:v>
                </c:pt>
                <c:pt idx="90">
                  <c:v>0.50240000000000007</c:v>
                </c:pt>
                <c:pt idx="91">
                  <c:v>0.50240000000000007</c:v>
                </c:pt>
                <c:pt idx="92">
                  <c:v>0.50240000000000007</c:v>
                </c:pt>
                <c:pt idx="93">
                  <c:v>0.50240000000000007</c:v>
                </c:pt>
                <c:pt idx="94">
                  <c:v>0.50240000000000007</c:v>
                </c:pt>
                <c:pt idx="95">
                  <c:v>0.50240000000000007</c:v>
                </c:pt>
                <c:pt idx="96">
                  <c:v>0.50240000000000007</c:v>
                </c:pt>
              </c:numCache>
            </c:numRef>
          </c:yVal>
          <c:smooth val="0"/>
        </c:ser>
        <c:dLbls>
          <c:showLegendKey val="0"/>
          <c:showVal val="0"/>
          <c:showCatName val="0"/>
          <c:showSerName val="0"/>
          <c:showPercent val="0"/>
          <c:showBubbleSize val="0"/>
        </c:dLbls>
        <c:axId val="418591936"/>
        <c:axId val="418593504"/>
      </c:scatterChart>
      <c:valAx>
        <c:axId val="41859193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93504"/>
        <c:crosses val="autoZero"/>
        <c:crossBetween val="midCat"/>
      </c:valAx>
      <c:valAx>
        <c:axId val="41859350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163904511936008"/>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91936"/>
        <c:crosses val="autoZero"/>
        <c:crossBetween val="midCat"/>
      </c:valAx>
      <c:spPr>
        <a:noFill/>
        <a:ln>
          <a:noFill/>
        </a:ln>
        <a:effectLst/>
      </c:spPr>
    </c:plotArea>
    <c:legend>
      <c:legendPos val="b"/>
      <c:layout>
        <c:manualLayout>
          <c:xMode val="edge"/>
          <c:yMode val="edge"/>
          <c:x val="0.22425"/>
          <c:y val="0.90574228221472319"/>
          <c:w val="0.55149999999999999"/>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Tarrawonga</a:t>
            </a:r>
          </a:p>
        </c:rich>
      </c:tx>
      <c:layout>
        <c:manualLayout>
          <c:xMode val="edge"/>
          <c:yMode val="edge"/>
          <c:x val="0.42284513688518094"/>
          <c:y val="1.8957345971563982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05259481031396"/>
          <c:y val="0.11108905225709347"/>
          <c:w val="0.78758414482820427"/>
          <c:h val="0.71984227090097153"/>
        </c:manualLayout>
      </c:layout>
      <c:scatterChart>
        <c:scatterStyle val="lineMarker"/>
        <c:varyColors val="0"/>
        <c:ser>
          <c:idx val="0"/>
          <c:order val="0"/>
          <c:tx>
            <c:strRef>
              <c:f>FPTS_TarrawongaGE!$M$2</c:f>
              <c:strCache>
                <c:ptCount val="1"/>
                <c:pt idx="0">
                  <c:v>CRDP</c:v>
                </c:pt>
              </c:strCache>
            </c:strRef>
          </c:tx>
          <c:spPr>
            <a:ln w="19050" cap="rnd">
              <a:solidFill>
                <a:srgbClr val="CF6F0A"/>
              </a:solidFill>
              <a:round/>
            </a:ln>
            <a:effectLst/>
          </c:spPr>
          <c:marker>
            <c:symbol val="none"/>
          </c:marker>
          <c:xVal>
            <c:numRef>
              <c:f>FPTS_TarrawongaGE!$I$5:$I$101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FPTS_TarrawongaGE!$R$5:$R$101</c:f>
              <c:numCache>
                <c:formatCode>0.000</c:formatCode>
                <c:ptCount val="97"/>
                <c:pt idx="0">
                  <c:v>0.22157199999999999</c:v>
                </c:pt>
                <c:pt idx="1">
                  <c:v>0.39291949999999998</c:v>
                </c:pt>
                <c:pt idx="2">
                  <c:v>0.56426699999999996</c:v>
                </c:pt>
                <c:pt idx="3">
                  <c:v>1.55070025</c:v>
                </c:pt>
                <c:pt idx="4">
                  <c:v>2.5371335000000004</c:v>
                </c:pt>
                <c:pt idx="5">
                  <c:v>3.5235667500000001</c:v>
                </c:pt>
                <c:pt idx="6">
                  <c:v>4.51</c:v>
                </c:pt>
                <c:pt idx="7">
                  <c:v>4.57</c:v>
                </c:pt>
                <c:pt idx="8">
                  <c:v>4.9700000000000006</c:v>
                </c:pt>
                <c:pt idx="9">
                  <c:v>5.8000000000000007</c:v>
                </c:pt>
                <c:pt idx="10">
                  <c:v>7.2461403999999998</c:v>
                </c:pt>
                <c:pt idx="11">
                  <c:v>5.9516284749999997</c:v>
                </c:pt>
                <c:pt idx="12">
                  <c:v>5.8871165499999991</c:v>
                </c:pt>
                <c:pt idx="13">
                  <c:v>5.9296744799999992</c:v>
                </c:pt>
                <c:pt idx="14">
                  <c:v>6.0322324100000007</c:v>
                </c:pt>
                <c:pt idx="15">
                  <c:v>5.7668216750000001</c:v>
                </c:pt>
                <c:pt idx="16">
                  <c:v>5.6514109400000008</c:v>
                </c:pt>
                <c:pt idx="17">
                  <c:v>5.5810002050000014</c:v>
                </c:pt>
                <c:pt idx="18">
                  <c:v>5.510589470000002</c:v>
                </c:pt>
                <c:pt idx="19">
                  <c:v>5.551280000000002</c:v>
                </c:pt>
                <c:pt idx="20">
                  <c:v>5.5925600000000006</c:v>
                </c:pt>
                <c:pt idx="21">
                  <c:v>5.6513399999999994</c:v>
                </c:pt>
                <c:pt idx="22">
                  <c:v>5.710119999999999</c:v>
                </c:pt>
                <c:pt idx="23">
                  <c:v>5.7688999999999986</c:v>
                </c:pt>
                <c:pt idx="24">
                  <c:v>5.8276799999999991</c:v>
                </c:pt>
                <c:pt idx="25">
                  <c:v>5.8864599999999978</c:v>
                </c:pt>
                <c:pt idx="26">
                  <c:v>5.3380499999999982</c:v>
                </c:pt>
                <c:pt idx="27">
                  <c:v>4.9306008625000013</c:v>
                </c:pt>
                <c:pt idx="28">
                  <c:v>4.5359108625000015</c:v>
                </c:pt>
                <c:pt idx="29">
                  <c:v>4.1412208625000018</c:v>
                </c:pt>
                <c:pt idx="30">
                  <c:v>3.746530862500002</c:v>
                </c:pt>
                <c:pt idx="31">
                  <c:v>3.3518408625000022</c:v>
                </c:pt>
                <c:pt idx="32">
                  <c:v>2.9571508625000025</c:v>
                </c:pt>
                <c:pt idx="33">
                  <c:v>2.5624608625000027</c:v>
                </c:pt>
                <c:pt idx="34">
                  <c:v>2.1677708625000029</c:v>
                </c:pt>
                <c:pt idx="35">
                  <c:v>1.7730808625000023</c:v>
                </c:pt>
                <c:pt idx="36">
                  <c:v>1.7730808625000023</c:v>
                </c:pt>
                <c:pt idx="37">
                  <c:v>1.7730808625000023</c:v>
                </c:pt>
                <c:pt idx="38">
                  <c:v>1.7730808625000023</c:v>
                </c:pt>
                <c:pt idx="39">
                  <c:v>1.7730808625000023</c:v>
                </c:pt>
                <c:pt idx="40">
                  <c:v>1.7730808625000023</c:v>
                </c:pt>
                <c:pt idx="41">
                  <c:v>1.7730808625000023</c:v>
                </c:pt>
                <c:pt idx="42">
                  <c:v>1.7730808625000023</c:v>
                </c:pt>
                <c:pt idx="43">
                  <c:v>1.7730808625000023</c:v>
                </c:pt>
                <c:pt idx="44">
                  <c:v>1.7730808625000023</c:v>
                </c:pt>
                <c:pt idx="45">
                  <c:v>1.7730808625000023</c:v>
                </c:pt>
                <c:pt idx="46">
                  <c:v>1.7730808625000023</c:v>
                </c:pt>
                <c:pt idx="47">
                  <c:v>1.7730808625000023</c:v>
                </c:pt>
                <c:pt idx="48">
                  <c:v>1.7730808625000023</c:v>
                </c:pt>
                <c:pt idx="49">
                  <c:v>1.7730808625000023</c:v>
                </c:pt>
                <c:pt idx="50">
                  <c:v>1.7730808625000023</c:v>
                </c:pt>
                <c:pt idx="51">
                  <c:v>1.7730808625000023</c:v>
                </c:pt>
                <c:pt idx="52">
                  <c:v>1.7730808625000023</c:v>
                </c:pt>
                <c:pt idx="53">
                  <c:v>1.7730808625000023</c:v>
                </c:pt>
                <c:pt idx="54">
                  <c:v>1.7730808625000023</c:v>
                </c:pt>
                <c:pt idx="55">
                  <c:v>1.7730808625000023</c:v>
                </c:pt>
                <c:pt idx="56">
                  <c:v>1.7730808625000023</c:v>
                </c:pt>
                <c:pt idx="57">
                  <c:v>1.7730808625000023</c:v>
                </c:pt>
                <c:pt idx="58">
                  <c:v>1.7730808625000023</c:v>
                </c:pt>
                <c:pt idx="59">
                  <c:v>1.7730808625000023</c:v>
                </c:pt>
                <c:pt idx="60">
                  <c:v>1.7730808625000023</c:v>
                </c:pt>
                <c:pt idx="61">
                  <c:v>1.7730808625000023</c:v>
                </c:pt>
                <c:pt idx="62">
                  <c:v>1.7730808625000023</c:v>
                </c:pt>
                <c:pt idx="63">
                  <c:v>1.7730808625000023</c:v>
                </c:pt>
                <c:pt idx="64">
                  <c:v>1.7730808625000023</c:v>
                </c:pt>
                <c:pt idx="65">
                  <c:v>1.7730808625000023</c:v>
                </c:pt>
                <c:pt idx="66">
                  <c:v>1.7730808625000023</c:v>
                </c:pt>
                <c:pt idx="67">
                  <c:v>1.7730808625000023</c:v>
                </c:pt>
                <c:pt idx="68">
                  <c:v>1.7730808625000023</c:v>
                </c:pt>
                <c:pt idx="69">
                  <c:v>1.7730808625000023</c:v>
                </c:pt>
                <c:pt idx="70">
                  <c:v>1.7730808625000023</c:v>
                </c:pt>
                <c:pt idx="71">
                  <c:v>1.7730808625000023</c:v>
                </c:pt>
                <c:pt idx="72">
                  <c:v>1.7730808625000023</c:v>
                </c:pt>
                <c:pt idx="73">
                  <c:v>1.7730808625000023</c:v>
                </c:pt>
                <c:pt idx="74">
                  <c:v>1.7730808625000023</c:v>
                </c:pt>
                <c:pt idx="75">
                  <c:v>1.7730808625000023</c:v>
                </c:pt>
                <c:pt idx="76">
                  <c:v>1.7730808625000023</c:v>
                </c:pt>
                <c:pt idx="77">
                  <c:v>1.7730808625000023</c:v>
                </c:pt>
                <c:pt idx="78">
                  <c:v>1.7730808625000023</c:v>
                </c:pt>
                <c:pt idx="79">
                  <c:v>1.7730808625000023</c:v>
                </c:pt>
                <c:pt idx="80">
                  <c:v>1.7730808625000023</c:v>
                </c:pt>
                <c:pt idx="81">
                  <c:v>1.7730808625000023</c:v>
                </c:pt>
                <c:pt idx="82">
                  <c:v>1.7730808625000023</c:v>
                </c:pt>
                <c:pt idx="83">
                  <c:v>1.7730808625000023</c:v>
                </c:pt>
                <c:pt idx="84">
                  <c:v>1.7730808625000023</c:v>
                </c:pt>
                <c:pt idx="85">
                  <c:v>1.7730808625000023</c:v>
                </c:pt>
                <c:pt idx="86">
                  <c:v>1.7730808625000023</c:v>
                </c:pt>
                <c:pt idx="87">
                  <c:v>1.7730808625000023</c:v>
                </c:pt>
                <c:pt idx="88">
                  <c:v>1.7730808625000023</c:v>
                </c:pt>
                <c:pt idx="89">
                  <c:v>1.7730808625000023</c:v>
                </c:pt>
                <c:pt idx="90">
                  <c:v>1.7730808625000023</c:v>
                </c:pt>
                <c:pt idx="91">
                  <c:v>1.7730808625000023</c:v>
                </c:pt>
                <c:pt idx="92">
                  <c:v>1.7730808625000023</c:v>
                </c:pt>
                <c:pt idx="93">
                  <c:v>1.7730808625000023</c:v>
                </c:pt>
                <c:pt idx="94">
                  <c:v>1.7730808625000023</c:v>
                </c:pt>
                <c:pt idx="95">
                  <c:v>1.7730808625000023</c:v>
                </c:pt>
                <c:pt idx="96">
                  <c:v>1.7730808625000023</c:v>
                </c:pt>
              </c:numCache>
            </c:numRef>
          </c:yVal>
          <c:smooth val="0"/>
        </c:ser>
        <c:ser>
          <c:idx val="1"/>
          <c:order val="1"/>
          <c:tx>
            <c:strRef>
              <c:f>FPTS_TarrawongaGE!$B$2</c:f>
              <c:strCache>
                <c:ptCount val="1"/>
                <c:pt idx="0">
                  <c:v>Baseline</c:v>
                </c:pt>
              </c:strCache>
            </c:strRef>
          </c:tx>
          <c:spPr>
            <a:ln w="19050" cap="rnd">
              <a:solidFill>
                <a:srgbClr val="199ED7"/>
              </a:solidFill>
              <a:round/>
            </a:ln>
            <a:effectLst/>
          </c:spPr>
          <c:marker>
            <c:symbol val="none"/>
          </c:marker>
          <c:xVal>
            <c:numRef>
              <c:f>FPTS_TarrawongaGE!$A$5:$A$101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FPTS_TarrawongaGE!$Q$5:$Q$101</c:f>
              <c:numCache>
                <c:formatCode>0.000</c:formatCode>
                <c:ptCount val="97"/>
                <c:pt idx="0">
                  <c:v>0.22157199999999999</c:v>
                </c:pt>
                <c:pt idx="1">
                  <c:v>0.39291949999999998</c:v>
                </c:pt>
                <c:pt idx="2">
                  <c:v>0.56426699999999996</c:v>
                </c:pt>
                <c:pt idx="3">
                  <c:v>1.55070025</c:v>
                </c:pt>
                <c:pt idx="4">
                  <c:v>2.5371335000000004</c:v>
                </c:pt>
                <c:pt idx="5">
                  <c:v>3.5235667500000001</c:v>
                </c:pt>
                <c:pt idx="6">
                  <c:v>4.51</c:v>
                </c:pt>
                <c:pt idx="7">
                  <c:v>4.57</c:v>
                </c:pt>
                <c:pt idx="8">
                  <c:v>4.9700000000000006</c:v>
                </c:pt>
                <c:pt idx="9">
                  <c:v>4.9700000000000006</c:v>
                </c:pt>
                <c:pt idx="10">
                  <c:v>4.9700000000000006</c:v>
                </c:pt>
                <c:pt idx="11">
                  <c:v>4.9700000000000006</c:v>
                </c:pt>
                <c:pt idx="12">
                  <c:v>4.9700000000000006</c:v>
                </c:pt>
                <c:pt idx="13">
                  <c:v>4.9700000000000006</c:v>
                </c:pt>
                <c:pt idx="14">
                  <c:v>4.9700000000000006</c:v>
                </c:pt>
                <c:pt idx="15">
                  <c:v>4.9700000000000006</c:v>
                </c:pt>
                <c:pt idx="16">
                  <c:v>4.9700000000000006</c:v>
                </c:pt>
                <c:pt idx="17">
                  <c:v>4.9700000000000006</c:v>
                </c:pt>
                <c:pt idx="18">
                  <c:v>4.9700000000000006</c:v>
                </c:pt>
                <c:pt idx="19">
                  <c:v>4.5525200000000003</c:v>
                </c:pt>
                <c:pt idx="20">
                  <c:v>4.13504</c:v>
                </c:pt>
                <c:pt idx="21">
                  <c:v>3.7175599999999998</c:v>
                </c:pt>
                <c:pt idx="22">
                  <c:v>3.3000799999999999</c:v>
                </c:pt>
                <c:pt idx="23">
                  <c:v>2.8826000000000001</c:v>
                </c:pt>
                <c:pt idx="24">
                  <c:v>2.4651199999999998</c:v>
                </c:pt>
                <c:pt idx="25">
                  <c:v>2.0476399999999995</c:v>
                </c:pt>
                <c:pt idx="26">
                  <c:v>1.6301599999999996</c:v>
                </c:pt>
                <c:pt idx="27">
                  <c:v>1.2126799999999995</c:v>
                </c:pt>
                <c:pt idx="28">
                  <c:v>0.79520000000000013</c:v>
                </c:pt>
                <c:pt idx="29">
                  <c:v>0.79520000000000013</c:v>
                </c:pt>
                <c:pt idx="30">
                  <c:v>0.79520000000000013</c:v>
                </c:pt>
                <c:pt idx="31">
                  <c:v>0.79520000000000013</c:v>
                </c:pt>
                <c:pt idx="32">
                  <c:v>0.79520000000000013</c:v>
                </c:pt>
                <c:pt idx="33">
                  <c:v>0.79520000000000013</c:v>
                </c:pt>
                <c:pt idx="34">
                  <c:v>0.79520000000000013</c:v>
                </c:pt>
                <c:pt idx="35">
                  <c:v>0.79520000000000013</c:v>
                </c:pt>
                <c:pt idx="36">
                  <c:v>0.79520000000000013</c:v>
                </c:pt>
                <c:pt idx="37">
                  <c:v>0.79520000000000013</c:v>
                </c:pt>
                <c:pt idx="38">
                  <c:v>0.79520000000000013</c:v>
                </c:pt>
                <c:pt idx="39">
                  <c:v>0.79520000000000013</c:v>
                </c:pt>
                <c:pt idx="40">
                  <c:v>0.79520000000000013</c:v>
                </c:pt>
                <c:pt idx="41">
                  <c:v>0.79520000000000013</c:v>
                </c:pt>
                <c:pt idx="42">
                  <c:v>0.79520000000000013</c:v>
                </c:pt>
                <c:pt idx="43">
                  <c:v>0.79520000000000013</c:v>
                </c:pt>
                <c:pt idx="44">
                  <c:v>0.79520000000000013</c:v>
                </c:pt>
                <c:pt idx="45">
                  <c:v>0.79520000000000013</c:v>
                </c:pt>
                <c:pt idx="46">
                  <c:v>0.79520000000000013</c:v>
                </c:pt>
                <c:pt idx="47">
                  <c:v>0.79520000000000013</c:v>
                </c:pt>
                <c:pt idx="48">
                  <c:v>0.79520000000000013</c:v>
                </c:pt>
                <c:pt idx="49">
                  <c:v>0.79520000000000013</c:v>
                </c:pt>
                <c:pt idx="50">
                  <c:v>0.79520000000000013</c:v>
                </c:pt>
                <c:pt idx="51">
                  <c:v>0.79520000000000013</c:v>
                </c:pt>
                <c:pt idx="52">
                  <c:v>0.79520000000000013</c:v>
                </c:pt>
                <c:pt idx="53">
                  <c:v>0.79520000000000013</c:v>
                </c:pt>
                <c:pt idx="54">
                  <c:v>0.79520000000000013</c:v>
                </c:pt>
                <c:pt idx="55">
                  <c:v>0.79520000000000013</c:v>
                </c:pt>
                <c:pt idx="56">
                  <c:v>0.79520000000000013</c:v>
                </c:pt>
                <c:pt idx="57">
                  <c:v>0.79520000000000013</c:v>
                </c:pt>
                <c:pt idx="58">
                  <c:v>0.79520000000000013</c:v>
                </c:pt>
                <c:pt idx="59">
                  <c:v>0.79520000000000013</c:v>
                </c:pt>
                <c:pt idx="60">
                  <c:v>0.79520000000000013</c:v>
                </c:pt>
                <c:pt idx="61">
                  <c:v>0.79520000000000013</c:v>
                </c:pt>
                <c:pt idx="62">
                  <c:v>0.79520000000000013</c:v>
                </c:pt>
                <c:pt idx="63">
                  <c:v>0.79520000000000013</c:v>
                </c:pt>
                <c:pt idx="64">
                  <c:v>0.79520000000000013</c:v>
                </c:pt>
                <c:pt idx="65">
                  <c:v>0.79520000000000013</c:v>
                </c:pt>
                <c:pt idx="66">
                  <c:v>0.79520000000000013</c:v>
                </c:pt>
                <c:pt idx="67">
                  <c:v>0.79520000000000013</c:v>
                </c:pt>
                <c:pt idx="68">
                  <c:v>0.79520000000000013</c:v>
                </c:pt>
                <c:pt idx="69">
                  <c:v>0.79520000000000013</c:v>
                </c:pt>
                <c:pt idx="70">
                  <c:v>0.79520000000000013</c:v>
                </c:pt>
                <c:pt idx="71">
                  <c:v>0.79520000000000013</c:v>
                </c:pt>
                <c:pt idx="72">
                  <c:v>0.79520000000000013</c:v>
                </c:pt>
                <c:pt idx="73">
                  <c:v>0.79520000000000013</c:v>
                </c:pt>
                <c:pt idx="74">
                  <c:v>0.79520000000000013</c:v>
                </c:pt>
                <c:pt idx="75">
                  <c:v>0.79520000000000013</c:v>
                </c:pt>
                <c:pt idx="76">
                  <c:v>0.79520000000000013</c:v>
                </c:pt>
                <c:pt idx="77">
                  <c:v>0.79520000000000013</c:v>
                </c:pt>
                <c:pt idx="78">
                  <c:v>0.79520000000000013</c:v>
                </c:pt>
                <c:pt idx="79">
                  <c:v>0.79520000000000013</c:v>
                </c:pt>
                <c:pt idx="80">
                  <c:v>0.79520000000000013</c:v>
                </c:pt>
                <c:pt idx="81">
                  <c:v>0.79520000000000013</c:v>
                </c:pt>
                <c:pt idx="82">
                  <c:v>0.79520000000000013</c:v>
                </c:pt>
                <c:pt idx="83">
                  <c:v>0.79520000000000013</c:v>
                </c:pt>
                <c:pt idx="84">
                  <c:v>0.79520000000000013</c:v>
                </c:pt>
                <c:pt idx="85">
                  <c:v>0.79520000000000013</c:v>
                </c:pt>
                <c:pt idx="86">
                  <c:v>0.79520000000000013</c:v>
                </c:pt>
                <c:pt idx="87">
                  <c:v>0.79520000000000013</c:v>
                </c:pt>
                <c:pt idx="88">
                  <c:v>0.79520000000000013</c:v>
                </c:pt>
                <c:pt idx="89">
                  <c:v>0.79520000000000013</c:v>
                </c:pt>
                <c:pt idx="90">
                  <c:v>0.79520000000000013</c:v>
                </c:pt>
                <c:pt idx="91">
                  <c:v>0.79520000000000013</c:v>
                </c:pt>
                <c:pt idx="92">
                  <c:v>0.79520000000000013</c:v>
                </c:pt>
                <c:pt idx="93">
                  <c:v>0.79520000000000013</c:v>
                </c:pt>
                <c:pt idx="94">
                  <c:v>0.79520000000000013</c:v>
                </c:pt>
                <c:pt idx="95">
                  <c:v>0.79520000000000013</c:v>
                </c:pt>
                <c:pt idx="96">
                  <c:v>0.79520000000000013</c:v>
                </c:pt>
              </c:numCache>
            </c:numRef>
          </c:yVal>
          <c:smooth val="0"/>
        </c:ser>
        <c:dLbls>
          <c:showLegendKey val="0"/>
          <c:showVal val="0"/>
          <c:showCatName val="0"/>
          <c:showSerName val="0"/>
          <c:showPercent val="0"/>
          <c:showBubbleSize val="0"/>
        </c:dLbls>
        <c:axId val="418564888"/>
        <c:axId val="418564104"/>
      </c:scatterChart>
      <c:valAx>
        <c:axId val="418564888"/>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4104"/>
        <c:crosses val="autoZero"/>
        <c:crossBetween val="midCat"/>
        <c:majorUnit val="20"/>
      </c:valAx>
      <c:valAx>
        <c:axId val="41856410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b="0" i="0" baseline="0">
                    <a:solidFill>
                      <a:schemeClr val="tx1"/>
                    </a:solidFill>
                    <a:effectLst/>
                    <a:latin typeface="Arial" panose="020B0604020202020204" pitchFamily="34" charset="0"/>
                    <a:cs typeface="Arial" panose="020B0604020202020204" pitchFamily="34" charset="0"/>
                  </a:rPr>
                  <a:t>Area (km</a:t>
                </a:r>
                <a:r>
                  <a:rPr lang="en-US" sz="800" b="0" i="0" baseline="30000">
                    <a:solidFill>
                      <a:schemeClr val="tx1"/>
                    </a:solidFill>
                    <a:effectLst/>
                    <a:latin typeface="Arial" panose="020B0604020202020204" pitchFamily="34" charset="0"/>
                    <a:cs typeface="Arial" panose="020B0604020202020204" pitchFamily="34" charset="0"/>
                  </a:rPr>
                  <a:t>2</a:t>
                </a:r>
                <a:r>
                  <a:rPr lang="en-US" sz="800" b="0" i="0" baseline="0">
                    <a:solidFill>
                      <a:schemeClr val="tx1"/>
                    </a:solidFill>
                    <a:effectLst/>
                    <a:latin typeface="Arial" panose="020B0604020202020204" pitchFamily="34" charset="0"/>
                    <a:cs typeface="Arial" panose="020B0604020202020204" pitchFamily="34" charset="0"/>
                  </a:rPr>
                  <a:t>)</a:t>
                </a:r>
                <a:endParaRPr lang="en-AU" sz="800">
                  <a:solidFill>
                    <a:schemeClr val="tx1"/>
                  </a:solidFill>
                  <a:effectLst/>
                  <a:latin typeface="Arial" panose="020B0604020202020204" pitchFamily="34" charset="0"/>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sz="800">
                    <a:solidFill>
                      <a:schemeClr val="tx1"/>
                    </a:solidFill>
                    <a:latin typeface="Arial" panose="020B0604020202020204" pitchFamily="34" charset="0"/>
                    <a:cs typeface="Arial" panose="020B0604020202020204" pitchFamily="34" charset="0"/>
                  </a:defRPr>
                </a:pP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4.1536850381648427E-3"/>
              <c:y val="0.33172121257354681"/>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4888"/>
        <c:crosses val="autoZero"/>
        <c:crossBetween val="midCat"/>
      </c:valAx>
      <c:spPr>
        <a:noFill/>
        <a:ln>
          <a:noFill/>
        </a:ln>
        <a:effectLst/>
      </c:spPr>
    </c:plotArea>
    <c:legend>
      <c:legendPos val="b"/>
      <c:layout>
        <c:manualLayout>
          <c:xMode val="edge"/>
          <c:yMode val="edge"/>
          <c:x val="0.24327250201633607"/>
          <c:y val="0.90618900125635959"/>
          <c:w val="0.50514762589099815"/>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27</a:t>
            </a:r>
          </a:p>
        </c:rich>
      </c:tx>
      <c:layout>
        <c:manualLayout>
          <c:xMode val="edge"/>
          <c:yMode val="edge"/>
          <c:x val="0.4226040026246719"/>
          <c:y val="1.2638230647709321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548381452318461"/>
          <c:y val="0.10983816596385167"/>
          <c:w val="0.81862729658792655"/>
          <c:h val="0.72109265962607749"/>
        </c:manualLayout>
      </c:layout>
      <c:scatterChart>
        <c:scatterStyle val="lineMarker"/>
        <c:varyColors val="0"/>
        <c:ser>
          <c:idx val="0"/>
          <c:order val="0"/>
          <c:tx>
            <c:strRef>
              <c:f>FPTS_TarrawongaGE!$M$2</c:f>
              <c:strCache>
                <c:ptCount val="1"/>
                <c:pt idx="0">
                  <c:v>CRDP</c:v>
                </c:pt>
              </c:strCache>
            </c:strRef>
          </c:tx>
          <c:spPr>
            <a:ln w="19050" cap="rnd">
              <a:solidFill>
                <a:srgbClr val="CF6F0A"/>
              </a:solidFill>
              <a:round/>
            </a:ln>
            <a:effectLst/>
          </c:spPr>
          <c:marker>
            <c:symbol val="none"/>
          </c:marker>
          <c:xVal>
            <c:numRef>
              <c:f>FPTS_TarrawongaGE!$I$5:$I$110</c:f>
              <c:numCache>
                <c:formatCode>General</c:formatCode>
                <c:ptCount val="106"/>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FPTS_TarrawongaGE!$N$5:$N$110</c:f>
              <c:numCache>
                <c:formatCode>0.00</c:formatCode>
                <c:ptCount val="106"/>
                <c:pt idx="0">
                  <c:v>0</c:v>
                </c:pt>
                <c:pt idx="1">
                  <c:v>0.05</c:v>
                </c:pt>
                <c:pt idx="2">
                  <c:v>0.1</c:v>
                </c:pt>
                <c:pt idx="3">
                  <c:v>0.745</c:v>
                </c:pt>
                <c:pt idx="4">
                  <c:v>1.3900000000000001</c:v>
                </c:pt>
                <c:pt idx="5">
                  <c:v>2.0350000000000001</c:v>
                </c:pt>
                <c:pt idx="6">
                  <c:v>2.68</c:v>
                </c:pt>
                <c:pt idx="7">
                  <c:v>2.74</c:v>
                </c:pt>
                <c:pt idx="8">
                  <c:v>3.14</c:v>
                </c:pt>
                <c:pt idx="9">
                  <c:v>3.3600000000000003</c:v>
                </c:pt>
                <c:pt idx="10">
                  <c:v>4.3099999999999996</c:v>
                </c:pt>
                <c:pt idx="11">
                  <c:v>3.7549999999999999</c:v>
                </c:pt>
                <c:pt idx="12">
                  <c:v>3.1999999999999997</c:v>
                </c:pt>
                <c:pt idx="13">
                  <c:v>3.14</c:v>
                </c:pt>
                <c:pt idx="14">
                  <c:v>3.14</c:v>
                </c:pt>
                <c:pt idx="15">
                  <c:v>3.14</c:v>
                </c:pt>
                <c:pt idx="16">
                  <c:v>3.2900000000000009</c:v>
                </c:pt>
                <c:pt idx="17">
                  <c:v>3.4850000000000012</c:v>
                </c:pt>
                <c:pt idx="18">
                  <c:v>3.6800000000000015</c:v>
                </c:pt>
                <c:pt idx="19">
                  <c:v>3.8750000000000018</c:v>
                </c:pt>
                <c:pt idx="20">
                  <c:v>4.07</c:v>
                </c:pt>
                <c:pt idx="21">
                  <c:v>4.2824999999999998</c:v>
                </c:pt>
                <c:pt idx="22">
                  <c:v>4.4949999999999992</c:v>
                </c:pt>
                <c:pt idx="23">
                  <c:v>4.7074999999999987</c:v>
                </c:pt>
                <c:pt idx="24">
                  <c:v>4.92</c:v>
                </c:pt>
                <c:pt idx="25">
                  <c:v>5.1324999999999985</c:v>
                </c:pt>
                <c:pt idx="26">
                  <c:v>4.7378099999999987</c:v>
                </c:pt>
                <c:pt idx="27">
                  <c:v>4.343119999999999</c:v>
                </c:pt>
                <c:pt idx="28">
                  <c:v>3.9484299999999992</c:v>
                </c:pt>
                <c:pt idx="29">
                  <c:v>3.5537399999999995</c:v>
                </c:pt>
                <c:pt idx="30">
                  <c:v>3.1590499999999997</c:v>
                </c:pt>
                <c:pt idx="31">
                  <c:v>2.7643599999999999</c:v>
                </c:pt>
                <c:pt idx="32">
                  <c:v>2.3696700000000002</c:v>
                </c:pt>
                <c:pt idx="33">
                  <c:v>1.9749800000000004</c:v>
                </c:pt>
                <c:pt idx="34">
                  <c:v>1.5802900000000006</c:v>
                </c:pt>
                <c:pt idx="35">
                  <c:v>1.1856</c:v>
                </c:pt>
                <c:pt idx="36">
                  <c:v>1.1856</c:v>
                </c:pt>
                <c:pt idx="37">
                  <c:v>1.1856</c:v>
                </c:pt>
                <c:pt idx="38">
                  <c:v>1.1856</c:v>
                </c:pt>
                <c:pt idx="39">
                  <c:v>1.1856</c:v>
                </c:pt>
                <c:pt idx="40">
                  <c:v>1.1856</c:v>
                </c:pt>
                <c:pt idx="41">
                  <c:v>1.1856</c:v>
                </c:pt>
                <c:pt idx="42">
                  <c:v>1.1856</c:v>
                </c:pt>
                <c:pt idx="43">
                  <c:v>1.1856</c:v>
                </c:pt>
                <c:pt idx="44">
                  <c:v>1.1856</c:v>
                </c:pt>
                <c:pt idx="45">
                  <c:v>1.1856</c:v>
                </c:pt>
                <c:pt idx="46">
                  <c:v>1.1856</c:v>
                </c:pt>
                <c:pt idx="47">
                  <c:v>1.1856</c:v>
                </c:pt>
                <c:pt idx="48">
                  <c:v>1.1856</c:v>
                </c:pt>
                <c:pt idx="49">
                  <c:v>1.1856</c:v>
                </c:pt>
                <c:pt idx="50">
                  <c:v>1.1856</c:v>
                </c:pt>
                <c:pt idx="51">
                  <c:v>1.1856</c:v>
                </c:pt>
                <c:pt idx="52">
                  <c:v>1.1856</c:v>
                </c:pt>
                <c:pt idx="53">
                  <c:v>1.1856</c:v>
                </c:pt>
                <c:pt idx="54">
                  <c:v>1.1856</c:v>
                </c:pt>
                <c:pt idx="55">
                  <c:v>1.1856</c:v>
                </c:pt>
                <c:pt idx="56">
                  <c:v>1.1856</c:v>
                </c:pt>
                <c:pt idx="57">
                  <c:v>1.1856</c:v>
                </c:pt>
                <c:pt idx="58">
                  <c:v>1.1856</c:v>
                </c:pt>
                <c:pt idx="59">
                  <c:v>1.1856</c:v>
                </c:pt>
                <c:pt idx="60">
                  <c:v>1.1856</c:v>
                </c:pt>
                <c:pt idx="61">
                  <c:v>1.1856</c:v>
                </c:pt>
                <c:pt idx="62">
                  <c:v>1.1856</c:v>
                </c:pt>
                <c:pt idx="63">
                  <c:v>1.1856</c:v>
                </c:pt>
                <c:pt idx="64">
                  <c:v>1.1856</c:v>
                </c:pt>
                <c:pt idx="65">
                  <c:v>1.1856</c:v>
                </c:pt>
                <c:pt idx="66">
                  <c:v>1.1856</c:v>
                </c:pt>
                <c:pt idx="67">
                  <c:v>1.1856</c:v>
                </c:pt>
                <c:pt idx="68">
                  <c:v>1.1856</c:v>
                </c:pt>
                <c:pt idx="69">
                  <c:v>1.1856</c:v>
                </c:pt>
                <c:pt idx="70">
                  <c:v>1.1856</c:v>
                </c:pt>
                <c:pt idx="71">
                  <c:v>1.1856</c:v>
                </c:pt>
                <c:pt idx="72">
                  <c:v>1.1856</c:v>
                </c:pt>
                <c:pt idx="73">
                  <c:v>1.1856</c:v>
                </c:pt>
                <c:pt idx="74">
                  <c:v>1.1856</c:v>
                </c:pt>
                <c:pt idx="75">
                  <c:v>1.1856</c:v>
                </c:pt>
                <c:pt idx="76">
                  <c:v>1.1856</c:v>
                </c:pt>
                <c:pt idx="77">
                  <c:v>1.1856</c:v>
                </c:pt>
                <c:pt idx="78">
                  <c:v>1.1856</c:v>
                </c:pt>
                <c:pt idx="79">
                  <c:v>1.1856</c:v>
                </c:pt>
                <c:pt idx="80">
                  <c:v>1.1856</c:v>
                </c:pt>
                <c:pt idx="81">
                  <c:v>1.1856</c:v>
                </c:pt>
                <c:pt idx="82">
                  <c:v>1.1856</c:v>
                </c:pt>
                <c:pt idx="83">
                  <c:v>1.1856</c:v>
                </c:pt>
                <c:pt idx="84">
                  <c:v>1.1856</c:v>
                </c:pt>
                <c:pt idx="85">
                  <c:v>1.1856</c:v>
                </c:pt>
                <c:pt idx="86">
                  <c:v>1.1856</c:v>
                </c:pt>
                <c:pt idx="87">
                  <c:v>1.1856</c:v>
                </c:pt>
                <c:pt idx="88">
                  <c:v>1.1856</c:v>
                </c:pt>
                <c:pt idx="89">
                  <c:v>1.1856</c:v>
                </c:pt>
                <c:pt idx="90">
                  <c:v>1.1856</c:v>
                </c:pt>
                <c:pt idx="91">
                  <c:v>1.1856</c:v>
                </c:pt>
                <c:pt idx="92">
                  <c:v>1.1856</c:v>
                </c:pt>
                <c:pt idx="93">
                  <c:v>1.1856</c:v>
                </c:pt>
                <c:pt idx="94">
                  <c:v>1.1856</c:v>
                </c:pt>
                <c:pt idx="95">
                  <c:v>1.1856</c:v>
                </c:pt>
                <c:pt idx="96">
                  <c:v>1.1856</c:v>
                </c:pt>
              </c:numCache>
            </c:numRef>
          </c:yVal>
          <c:smooth val="0"/>
        </c:ser>
        <c:ser>
          <c:idx val="1"/>
          <c:order val="1"/>
          <c:tx>
            <c:strRef>
              <c:f>FPTS_TarrawongaGE!$B$2</c:f>
              <c:strCache>
                <c:ptCount val="1"/>
                <c:pt idx="0">
                  <c:v>Baseline</c:v>
                </c:pt>
              </c:strCache>
            </c:strRef>
          </c:tx>
          <c:spPr>
            <a:ln w="19050" cap="rnd">
              <a:solidFill>
                <a:srgbClr val="199ED7"/>
              </a:solidFill>
              <a:round/>
            </a:ln>
            <a:effectLst/>
          </c:spPr>
          <c:marker>
            <c:symbol val="none"/>
          </c:marker>
          <c:xVal>
            <c:numRef>
              <c:f>FPTS_TarrawongaGE!$A$5:$A$101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FPTS_TarrawongaGE!$D$5:$D$101</c:f>
              <c:numCache>
                <c:formatCode>0.00</c:formatCode>
                <c:ptCount val="97"/>
                <c:pt idx="0">
                  <c:v>0</c:v>
                </c:pt>
                <c:pt idx="1">
                  <c:v>0.05</c:v>
                </c:pt>
                <c:pt idx="2">
                  <c:v>0.1</c:v>
                </c:pt>
                <c:pt idx="3">
                  <c:v>0.745</c:v>
                </c:pt>
                <c:pt idx="4">
                  <c:v>1.3900000000000001</c:v>
                </c:pt>
                <c:pt idx="5">
                  <c:v>2.0350000000000001</c:v>
                </c:pt>
                <c:pt idx="6">
                  <c:v>2.68</c:v>
                </c:pt>
                <c:pt idx="7">
                  <c:v>2.74</c:v>
                </c:pt>
                <c:pt idx="8">
                  <c:v>3.14</c:v>
                </c:pt>
                <c:pt idx="9">
                  <c:v>3.14</c:v>
                </c:pt>
                <c:pt idx="10">
                  <c:v>3.14</c:v>
                </c:pt>
                <c:pt idx="11">
                  <c:v>3.14</c:v>
                </c:pt>
                <c:pt idx="12">
                  <c:v>3.14</c:v>
                </c:pt>
                <c:pt idx="13">
                  <c:v>3.14</c:v>
                </c:pt>
                <c:pt idx="14">
                  <c:v>3.14</c:v>
                </c:pt>
                <c:pt idx="15">
                  <c:v>3.14</c:v>
                </c:pt>
                <c:pt idx="16">
                  <c:v>3.14</c:v>
                </c:pt>
                <c:pt idx="17">
                  <c:v>3.14</c:v>
                </c:pt>
                <c:pt idx="18">
                  <c:v>3.14</c:v>
                </c:pt>
                <c:pt idx="19">
                  <c:v>2.8762400000000001</c:v>
                </c:pt>
                <c:pt idx="20">
                  <c:v>2.6124800000000001</c:v>
                </c:pt>
                <c:pt idx="21">
                  <c:v>2.3487200000000001</c:v>
                </c:pt>
                <c:pt idx="22">
                  <c:v>2.0849600000000001</c:v>
                </c:pt>
                <c:pt idx="23">
                  <c:v>1.8212000000000002</c:v>
                </c:pt>
                <c:pt idx="24">
                  <c:v>1.5574400000000002</c:v>
                </c:pt>
                <c:pt idx="25">
                  <c:v>1.2936800000000002</c:v>
                </c:pt>
                <c:pt idx="26">
                  <c:v>1.0299200000000002</c:v>
                </c:pt>
                <c:pt idx="27">
                  <c:v>0.76616000000000017</c:v>
                </c:pt>
                <c:pt idx="28">
                  <c:v>0.50240000000000007</c:v>
                </c:pt>
                <c:pt idx="29">
                  <c:v>0.50240000000000007</c:v>
                </c:pt>
                <c:pt idx="30">
                  <c:v>0.50240000000000007</c:v>
                </c:pt>
                <c:pt idx="31">
                  <c:v>0.50240000000000007</c:v>
                </c:pt>
                <c:pt idx="32">
                  <c:v>0.50240000000000007</c:v>
                </c:pt>
                <c:pt idx="33">
                  <c:v>0.50240000000000007</c:v>
                </c:pt>
                <c:pt idx="34">
                  <c:v>0.50240000000000007</c:v>
                </c:pt>
                <c:pt idx="35">
                  <c:v>0.50240000000000007</c:v>
                </c:pt>
                <c:pt idx="36">
                  <c:v>0.50240000000000007</c:v>
                </c:pt>
                <c:pt idx="37">
                  <c:v>0.50240000000000007</c:v>
                </c:pt>
                <c:pt idx="38">
                  <c:v>0.50240000000000007</c:v>
                </c:pt>
                <c:pt idx="39">
                  <c:v>0.50240000000000007</c:v>
                </c:pt>
                <c:pt idx="40">
                  <c:v>0.50240000000000007</c:v>
                </c:pt>
                <c:pt idx="41">
                  <c:v>0.50240000000000007</c:v>
                </c:pt>
                <c:pt idx="42">
                  <c:v>0.50240000000000007</c:v>
                </c:pt>
                <c:pt idx="43">
                  <c:v>0.50240000000000007</c:v>
                </c:pt>
                <c:pt idx="44">
                  <c:v>0.50240000000000007</c:v>
                </c:pt>
                <c:pt idx="45">
                  <c:v>0.50240000000000007</c:v>
                </c:pt>
                <c:pt idx="46">
                  <c:v>0.50240000000000007</c:v>
                </c:pt>
                <c:pt idx="47">
                  <c:v>0.50240000000000007</c:v>
                </c:pt>
                <c:pt idx="48">
                  <c:v>0.50240000000000007</c:v>
                </c:pt>
                <c:pt idx="49">
                  <c:v>0.50240000000000007</c:v>
                </c:pt>
                <c:pt idx="50">
                  <c:v>0.50240000000000007</c:v>
                </c:pt>
                <c:pt idx="51">
                  <c:v>0.50240000000000007</c:v>
                </c:pt>
                <c:pt idx="52">
                  <c:v>0.50240000000000007</c:v>
                </c:pt>
                <c:pt idx="53">
                  <c:v>0.50240000000000007</c:v>
                </c:pt>
                <c:pt idx="54">
                  <c:v>0.50240000000000007</c:v>
                </c:pt>
                <c:pt idx="55">
                  <c:v>0.50240000000000007</c:v>
                </c:pt>
                <c:pt idx="56">
                  <c:v>0.50240000000000007</c:v>
                </c:pt>
                <c:pt idx="57">
                  <c:v>0.50240000000000007</c:v>
                </c:pt>
                <c:pt idx="58">
                  <c:v>0.50240000000000007</c:v>
                </c:pt>
                <c:pt idx="59">
                  <c:v>0.50240000000000007</c:v>
                </c:pt>
                <c:pt idx="60">
                  <c:v>0.50240000000000007</c:v>
                </c:pt>
                <c:pt idx="61">
                  <c:v>0.50240000000000007</c:v>
                </c:pt>
                <c:pt idx="62">
                  <c:v>0.50240000000000007</c:v>
                </c:pt>
                <c:pt idx="63">
                  <c:v>0.50240000000000007</c:v>
                </c:pt>
                <c:pt idx="64">
                  <c:v>0.50240000000000007</c:v>
                </c:pt>
                <c:pt idx="65">
                  <c:v>0.50240000000000007</c:v>
                </c:pt>
                <c:pt idx="66">
                  <c:v>0.50240000000000007</c:v>
                </c:pt>
                <c:pt idx="67">
                  <c:v>0.50240000000000007</c:v>
                </c:pt>
                <c:pt idx="68">
                  <c:v>0.50240000000000007</c:v>
                </c:pt>
                <c:pt idx="69">
                  <c:v>0.50240000000000007</c:v>
                </c:pt>
                <c:pt idx="70">
                  <c:v>0.50240000000000007</c:v>
                </c:pt>
                <c:pt idx="71">
                  <c:v>0.50240000000000007</c:v>
                </c:pt>
                <c:pt idx="72">
                  <c:v>0.50240000000000007</c:v>
                </c:pt>
                <c:pt idx="73">
                  <c:v>0.50240000000000007</c:v>
                </c:pt>
                <c:pt idx="74">
                  <c:v>0.50240000000000007</c:v>
                </c:pt>
                <c:pt idx="75">
                  <c:v>0.50240000000000007</c:v>
                </c:pt>
                <c:pt idx="76">
                  <c:v>0.50240000000000007</c:v>
                </c:pt>
                <c:pt idx="77">
                  <c:v>0.50240000000000007</c:v>
                </c:pt>
                <c:pt idx="78">
                  <c:v>0.50240000000000007</c:v>
                </c:pt>
                <c:pt idx="79">
                  <c:v>0.50240000000000007</c:v>
                </c:pt>
                <c:pt idx="80">
                  <c:v>0.50240000000000007</c:v>
                </c:pt>
                <c:pt idx="81">
                  <c:v>0.50240000000000007</c:v>
                </c:pt>
                <c:pt idx="82">
                  <c:v>0.50240000000000007</c:v>
                </c:pt>
                <c:pt idx="83">
                  <c:v>0.50240000000000007</c:v>
                </c:pt>
                <c:pt idx="84">
                  <c:v>0.50240000000000007</c:v>
                </c:pt>
                <c:pt idx="85">
                  <c:v>0.50240000000000007</c:v>
                </c:pt>
                <c:pt idx="86">
                  <c:v>0.50240000000000007</c:v>
                </c:pt>
                <c:pt idx="87">
                  <c:v>0.50240000000000007</c:v>
                </c:pt>
                <c:pt idx="88">
                  <c:v>0.50240000000000007</c:v>
                </c:pt>
                <c:pt idx="89">
                  <c:v>0.50240000000000007</c:v>
                </c:pt>
                <c:pt idx="90">
                  <c:v>0.50240000000000007</c:v>
                </c:pt>
                <c:pt idx="91">
                  <c:v>0.50240000000000007</c:v>
                </c:pt>
                <c:pt idx="92">
                  <c:v>0.50240000000000007</c:v>
                </c:pt>
                <c:pt idx="93">
                  <c:v>0.50240000000000007</c:v>
                </c:pt>
                <c:pt idx="94">
                  <c:v>0.50240000000000007</c:v>
                </c:pt>
                <c:pt idx="95">
                  <c:v>0.50240000000000007</c:v>
                </c:pt>
                <c:pt idx="96">
                  <c:v>0.50240000000000007</c:v>
                </c:pt>
              </c:numCache>
            </c:numRef>
          </c:yVal>
          <c:smooth val="0"/>
        </c:ser>
        <c:dLbls>
          <c:showLegendKey val="0"/>
          <c:showVal val="0"/>
          <c:showCatName val="0"/>
          <c:showSerName val="0"/>
          <c:showPercent val="0"/>
          <c:showBubbleSize val="0"/>
        </c:dLbls>
        <c:axId val="418566456"/>
        <c:axId val="418568024"/>
      </c:scatterChart>
      <c:valAx>
        <c:axId val="41856645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8024"/>
        <c:crosses val="autoZero"/>
        <c:crossBetween val="midCat"/>
      </c:valAx>
      <c:valAx>
        <c:axId val="41856802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308972397407670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6456"/>
        <c:crosses val="autoZero"/>
        <c:crossBetween val="midCat"/>
      </c:valAx>
      <c:spPr>
        <a:noFill/>
        <a:ln>
          <a:noFill/>
        </a:ln>
        <a:effectLst/>
      </c:spPr>
    </c:plotArea>
    <c:legend>
      <c:legendPos val="b"/>
      <c:layout>
        <c:manualLayout>
          <c:xMode val="edge"/>
          <c:yMode val="edge"/>
          <c:x val="0.24663681102362206"/>
          <c:y val="0.90618900125635959"/>
          <c:w val="0.50672637795275588"/>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25</a:t>
            </a:r>
          </a:p>
        </c:rich>
      </c:tx>
      <c:layout>
        <c:manualLayout>
          <c:xMode val="edge"/>
          <c:yMode val="edge"/>
          <c:x val="0.42284513688518094"/>
          <c:y val="1.8957345971563982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05259481031396"/>
          <c:y val="0.11108905225709347"/>
          <c:w val="0.78758414482820427"/>
          <c:h val="0.71984227090097153"/>
        </c:manualLayout>
      </c:layout>
      <c:scatterChart>
        <c:scatterStyle val="lineMarker"/>
        <c:varyColors val="0"/>
        <c:ser>
          <c:idx val="0"/>
          <c:order val="0"/>
          <c:tx>
            <c:strRef>
              <c:f>FPTS_TarrawongaGE!$M$2</c:f>
              <c:strCache>
                <c:ptCount val="1"/>
                <c:pt idx="0">
                  <c:v>CRDP</c:v>
                </c:pt>
              </c:strCache>
            </c:strRef>
          </c:tx>
          <c:spPr>
            <a:ln w="19050" cap="rnd">
              <a:solidFill>
                <a:srgbClr val="CF6F0A"/>
              </a:solidFill>
              <a:round/>
            </a:ln>
            <a:effectLst/>
          </c:spPr>
          <c:marker>
            <c:symbol val="none"/>
          </c:marker>
          <c:xVal>
            <c:numRef>
              <c:f>FPTS_TarrawongaGE!$I$5:$I$101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FPTS_TarrawongaGE!$K$5:$K$101</c:f>
              <c:numCache>
                <c:formatCode>0.00</c:formatCode>
                <c:ptCount val="97"/>
                <c:pt idx="0">
                  <c:v>0.22157199999999999</c:v>
                </c:pt>
                <c:pt idx="1">
                  <c:v>0.34291949999999999</c:v>
                </c:pt>
                <c:pt idx="2">
                  <c:v>0.46426699999999999</c:v>
                </c:pt>
                <c:pt idx="3">
                  <c:v>0.80570025000000001</c:v>
                </c:pt>
                <c:pt idx="4">
                  <c:v>1.1471335</c:v>
                </c:pt>
                <c:pt idx="5">
                  <c:v>1.4885667499999999</c:v>
                </c:pt>
                <c:pt idx="6">
                  <c:v>1.83</c:v>
                </c:pt>
                <c:pt idx="7">
                  <c:v>1.83</c:v>
                </c:pt>
                <c:pt idx="8">
                  <c:v>1.83</c:v>
                </c:pt>
                <c:pt idx="9">
                  <c:v>2.44</c:v>
                </c:pt>
                <c:pt idx="10">
                  <c:v>2.9361404000000002</c:v>
                </c:pt>
                <c:pt idx="11">
                  <c:v>2.1966284749999998</c:v>
                </c:pt>
                <c:pt idx="12">
                  <c:v>2.6871165499999994</c:v>
                </c:pt>
                <c:pt idx="13">
                  <c:v>2.7896744799999995</c:v>
                </c:pt>
                <c:pt idx="14">
                  <c:v>2.8922324100000001</c:v>
                </c:pt>
                <c:pt idx="15">
                  <c:v>2.626821675</c:v>
                </c:pt>
                <c:pt idx="16">
                  <c:v>2.3614109399999998</c:v>
                </c:pt>
                <c:pt idx="17">
                  <c:v>2.0960002050000002</c:v>
                </c:pt>
                <c:pt idx="18">
                  <c:v>1.8305894700000003</c:v>
                </c:pt>
                <c:pt idx="19">
                  <c:v>1.67628</c:v>
                </c:pt>
                <c:pt idx="20">
                  <c:v>1.5225599999999999</c:v>
                </c:pt>
                <c:pt idx="21">
                  <c:v>1.3688399999999998</c:v>
                </c:pt>
                <c:pt idx="22">
                  <c:v>1.2151199999999998</c:v>
                </c:pt>
                <c:pt idx="23">
                  <c:v>1.0613999999999997</c:v>
                </c:pt>
                <c:pt idx="24">
                  <c:v>0.9076799999999996</c:v>
                </c:pt>
                <c:pt idx="25">
                  <c:v>0.75395999999999952</c:v>
                </c:pt>
                <c:pt idx="26">
                  <c:v>0.60023999999999944</c:v>
                </c:pt>
                <c:pt idx="27">
                  <c:v>0.58748086250000231</c:v>
                </c:pt>
                <c:pt idx="28">
                  <c:v>0.58748086250000231</c:v>
                </c:pt>
                <c:pt idx="29">
                  <c:v>0.58748086250000231</c:v>
                </c:pt>
                <c:pt idx="30">
                  <c:v>0.58748086250000231</c:v>
                </c:pt>
                <c:pt idx="31">
                  <c:v>0.58748086250000231</c:v>
                </c:pt>
                <c:pt idx="32">
                  <c:v>0.58748086250000231</c:v>
                </c:pt>
                <c:pt idx="33">
                  <c:v>0.58748086250000231</c:v>
                </c:pt>
                <c:pt idx="34">
                  <c:v>0.58748086250000231</c:v>
                </c:pt>
                <c:pt idx="35">
                  <c:v>0.58748086250000231</c:v>
                </c:pt>
                <c:pt idx="36">
                  <c:v>0.58748086250000231</c:v>
                </c:pt>
                <c:pt idx="37">
                  <c:v>0.58748086250000231</c:v>
                </c:pt>
                <c:pt idx="38">
                  <c:v>0.58748086250000231</c:v>
                </c:pt>
                <c:pt idx="39">
                  <c:v>0.58748086250000231</c:v>
                </c:pt>
                <c:pt idx="40">
                  <c:v>0.58748086250000231</c:v>
                </c:pt>
                <c:pt idx="41">
                  <c:v>0.58748086250000231</c:v>
                </c:pt>
                <c:pt idx="42">
                  <c:v>0.58748086250000231</c:v>
                </c:pt>
                <c:pt idx="43">
                  <c:v>0.58748086250000231</c:v>
                </c:pt>
                <c:pt idx="44" formatCode="0.0000">
                  <c:v>0.58748086250000231</c:v>
                </c:pt>
                <c:pt idx="45" formatCode="0.0000">
                  <c:v>0.58748086250000231</c:v>
                </c:pt>
                <c:pt idx="46">
                  <c:v>0.58748086250000231</c:v>
                </c:pt>
                <c:pt idx="47">
                  <c:v>0.58748086250000231</c:v>
                </c:pt>
                <c:pt idx="48">
                  <c:v>0.58748086250000231</c:v>
                </c:pt>
                <c:pt idx="49">
                  <c:v>0.58748086250000231</c:v>
                </c:pt>
                <c:pt idx="50">
                  <c:v>0.58748086250000231</c:v>
                </c:pt>
                <c:pt idx="51">
                  <c:v>0.58748086250000231</c:v>
                </c:pt>
                <c:pt idx="52">
                  <c:v>0.58748086250000231</c:v>
                </c:pt>
                <c:pt idx="53">
                  <c:v>0.58748086250000231</c:v>
                </c:pt>
                <c:pt idx="54">
                  <c:v>0.58748086250000231</c:v>
                </c:pt>
                <c:pt idx="55">
                  <c:v>0.58748086250000231</c:v>
                </c:pt>
                <c:pt idx="56">
                  <c:v>0.58748086250000231</c:v>
                </c:pt>
                <c:pt idx="57">
                  <c:v>0.58748086250000231</c:v>
                </c:pt>
                <c:pt idx="58">
                  <c:v>0.58748086250000231</c:v>
                </c:pt>
                <c:pt idx="59">
                  <c:v>0.58748086250000231</c:v>
                </c:pt>
                <c:pt idx="60">
                  <c:v>0.58748086250000231</c:v>
                </c:pt>
                <c:pt idx="61">
                  <c:v>0.58748086250000231</c:v>
                </c:pt>
                <c:pt idx="62">
                  <c:v>0.58748086250000231</c:v>
                </c:pt>
                <c:pt idx="63">
                  <c:v>0.58748086250000231</c:v>
                </c:pt>
                <c:pt idx="64">
                  <c:v>0.58748086250000231</c:v>
                </c:pt>
                <c:pt idx="65">
                  <c:v>0.58748086250000231</c:v>
                </c:pt>
                <c:pt idx="66">
                  <c:v>0.58748086250000231</c:v>
                </c:pt>
                <c:pt idx="67">
                  <c:v>0.58748086250000231</c:v>
                </c:pt>
                <c:pt idx="68">
                  <c:v>0.58748086250000231</c:v>
                </c:pt>
                <c:pt idx="69">
                  <c:v>0.58748086250000231</c:v>
                </c:pt>
                <c:pt idx="70">
                  <c:v>0.58748086250000231</c:v>
                </c:pt>
                <c:pt idx="71">
                  <c:v>0.58748086250000231</c:v>
                </c:pt>
                <c:pt idx="72">
                  <c:v>0.58748086250000231</c:v>
                </c:pt>
                <c:pt idx="73">
                  <c:v>0.58748086250000231</c:v>
                </c:pt>
                <c:pt idx="74">
                  <c:v>0.58748086250000231</c:v>
                </c:pt>
                <c:pt idx="75">
                  <c:v>0.58748086250000231</c:v>
                </c:pt>
                <c:pt idx="76">
                  <c:v>0.58748086250000231</c:v>
                </c:pt>
                <c:pt idx="77">
                  <c:v>0.58748086250000231</c:v>
                </c:pt>
                <c:pt idx="78">
                  <c:v>0.58748086250000231</c:v>
                </c:pt>
                <c:pt idx="79">
                  <c:v>0.58748086250000231</c:v>
                </c:pt>
                <c:pt idx="80">
                  <c:v>0.58748086250000231</c:v>
                </c:pt>
                <c:pt idx="81">
                  <c:v>0.58748086250000231</c:v>
                </c:pt>
                <c:pt idx="82">
                  <c:v>0.58748086250000231</c:v>
                </c:pt>
                <c:pt idx="83">
                  <c:v>0.58748086250000231</c:v>
                </c:pt>
                <c:pt idx="84">
                  <c:v>0.58748086250000231</c:v>
                </c:pt>
                <c:pt idx="85">
                  <c:v>0.58748086250000231</c:v>
                </c:pt>
                <c:pt idx="86">
                  <c:v>0.58748086250000231</c:v>
                </c:pt>
                <c:pt idx="87">
                  <c:v>0.58748086250000231</c:v>
                </c:pt>
                <c:pt idx="88">
                  <c:v>0.58748086250000231</c:v>
                </c:pt>
                <c:pt idx="89">
                  <c:v>0.58748086250000231</c:v>
                </c:pt>
                <c:pt idx="90">
                  <c:v>0.58748086250000231</c:v>
                </c:pt>
                <c:pt idx="91">
                  <c:v>0.58748086250000231</c:v>
                </c:pt>
                <c:pt idx="92">
                  <c:v>0.58748086250000231</c:v>
                </c:pt>
                <c:pt idx="93">
                  <c:v>0.58748086250000231</c:v>
                </c:pt>
                <c:pt idx="94">
                  <c:v>0.58748086250000231</c:v>
                </c:pt>
                <c:pt idx="95">
                  <c:v>0.58748086250000231</c:v>
                </c:pt>
                <c:pt idx="96">
                  <c:v>0.58748086250000231</c:v>
                </c:pt>
              </c:numCache>
            </c:numRef>
          </c:yVal>
          <c:smooth val="0"/>
        </c:ser>
        <c:ser>
          <c:idx val="1"/>
          <c:order val="1"/>
          <c:tx>
            <c:strRef>
              <c:f>FPTS_TarrawongaGE!$B$2</c:f>
              <c:strCache>
                <c:ptCount val="1"/>
                <c:pt idx="0">
                  <c:v>Baseline</c:v>
                </c:pt>
              </c:strCache>
            </c:strRef>
          </c:tx>
          <c:spPr>
            <a:ln w="19050" cap="rnd">
              <a:solidFill>
                <a:srgbClr val="199ED7"/>
              </a:solidFill>
              <a:round/>
            </a:ln>
            <a:effectLst/>
          </c:spPr>
          <c:marker>
            <c:symbol val="none"/>
          </c:marker>
          <c:xVal>
            <c:numRef>
              <c:f>FPTS_TarrawongaGE!$A$5:$A$101</c:f>
              <c:numCache>
                <c:formatCode>General</c:formatCode>
                <c:ptCount val="97"/>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pt idx="19">
                  <c:v>2025</c:v>
                </c:pt>
                <c:pt idx="20">
                  <c:v>2026</c:v>
                </c:pt>
                <c:pt idx="21">
                  <c:v>2027</c:v>
                </c:pt>
                <c:pt idx="22">
                  <c:v>2028</c:v>
                </c:pt>
                <c:pt idx="23">
                  <c:v>2029</c:v>
                </c:pt>
                <c:pt idx="24">
                  <c:v>2030</c:v>
                </c:pt>
                <c:pt idx="25">
                  <c:v>2031</c:v>
                </c:pt>
                <c:pt idx="26">
                  <c:v>2032</c:v>
                </c:pt>
                <c:pt idx="27">
                  <c:v>2033</c:v>
                </c:pt>
                <c:pt idx="28">
                  <c:v>2034</c:v>
                </c:pt>
                <c:pt idx="29">
                  <c:v>2035</c:v>
                </c:pt>
                <c:pt idx="30">
                  <c:v>2036</c:v>
                </c:pt>
                <c:pt idx="31">
                  <c:v>2037</c:v>
                </c:pt>
                <c:pt idx="32">
                  <c:v>2038</c:v>
                </c:pt>
                <c:pt idx="33">
                  <c:v>2039</c:v>
                </c:pt>
                <c:pt idx="34">
                  <c:v>2040</c:v>
                </c:pt>
                <c:pt idx="35">
                  <c:v>2041</c:v>
                </c:pt>
                <c:pt idx="36">
                  <c:v>2042</c:v>
                </c:pt>
                <c:pt idx="37">
                  <c:v>2043</c:v>
                </c:pt>
                <c:pt idx="38">
                  <c:v>2044</c:v>
                </c:pt>
                <c:pt idx="39">
                  <c:v>2045</c:v>
                </c:pt>
                <c:pt idx="40">
                  <c:v>2046</c:v>
                </c:pt>
                <c:pt idx="41">
                  <c:v>2047</c:v>
                </c:pt>
                <c:pt idx="42">
                  <c:v>2048</c:v>
                </c:pt>
                <c:pt idx="43">
                  <c:v>2049</c:v>
                </c:pt>
                <c:pt idx="44">
                  <c:v>2050</c:v>
                </c:pt>
                <c:pt idx="45">
                  <c:v>2051</c:v>
                </c:pt>
                <c:pt idx="46">
                  <c:v>2052</c:v>
                </c:pt>
                <c:pt idx="47">
                  <c:v>2053</c:v>
                </c:pt>
                <c:pt idx="48">
                  <c:v>2054</c:v>
                </c:pt>
                <c:pt idx="49">
                  <c:v>2055</c:v>
                </c:pt>
                <c:pt idx="50">
                  <c:v>2056</c:v>
                </c:pt>
                <c:pt idx="51">
                  <c:v>2057</c:v>
                </c:pt>
                <c:pt idx="52">
                  <c:v>2058</c:v>
                </c:pt>
                <c:pt idx="53">
                  <c:v>2059</c:v>
                </c:pt>
                <c:pt idx="54">
                  <c:v>2060</c:v>
                </c:pt>
                <c:pt idx="55">
                  <c:v>2061</c:v>
                </c:pt>
                <c:pt idx="56">
                  <c:v>2062</c:v>
                </c:pt>
                <c:pt idx="57">
                  <c:v>2063</c:v>
                </c:pt>
                <c:pt idx="58">
                  <c:v>2064</c:v>
                </c:pt>
                <c:pt idx="59">
                  <c:v>2065</c:v>
                </c:pt>
                <c:pt idx="60">
                  <c:v>2066</c:v>
                </c:pt>
                <c:pt idx="61">
                  <c:v>2067</c:v>
                </c:pt>
                <c:pt idx="62">
                  <c:v>2068</c:v>
                </c:pt>
                <c:pt idx="63">
                  <c:v>2069</c:v>
                </c:pt>
                <c:pt idx="64">
                  <c:v>2070</c:v>
                </c:pt>
                <c:pt idx="65">
                  <c:v>2071</c:v>
                </c:pt>
                <c:pt idx="66">
                  <c:v>2072</c:v>
                </c:pt>
                <c:pt idx="67">
                  <c:v>2073</c:v>
                </c:pt>
                <c:pt idx="68">
                  <c:v>2074</c:v>
                </c:pt>
                <c:pt idx="69">
                  <c:v>2075</c:v>
                </c:pt>
                <c:pt idx="70">
                  <c:v>2076</c:v>
                </c:pt>
                <c:pt idx="71">
                  <c:v>2077</c:v>
                </c:pt>
                <c:pt idx="72">
                  <c:v>2078</c:v>
                </c:pt>
                <c:pt idx="73">
                  <c:v>2079</c:v>
                </c:pt>
                <c:pt idx="74">
                  <c:v>2080</c:v>
                </c:pt>
                <c:pt idx="75">
                  <c:v>2081</c:v>
                </c:pt>
                <c:pt idx="76">
                  <c:v>2082</c:v>
                </c:pt>
                <c:pt idx="77">
                  <c:v>2083</c:v>
                </c:pt>
                <c:pt idx="78">
                  <c:v>2084</c:v>
                </c:pt>
                <c:pt idx="79">
                  <c:v>2085</c:v>
                </c:pt>
                <c:pt idx="80">
                  <c:v>2086</c:v>
                </c:pt>
                <c:pt idx="81">
                  <c:v>2087</c:v>
                </c:pt>
                <c:pt idx="82">
                  <c:v>2088</c:v>
                </c:pt>
                <c:pt idx="83">
                  <c:v>2089</c:v>
                </c:pt>
                <c:pt idx="84">
                  <c:v>2090</c:v>
                </c:pt>
                <c:pt idx="85">
                  <c:v>2091</c:v>
                </c:pt>
                <c:pt idx="86">
                  <c:v>2092</c:v>
                </c:pt>
                <c:pt idx="87">
                  <c:v>2093</c:v>
                </c:pt>
                <c:pt idx="88">
                  <c:v>2094</c:v>
                </c:pt>
                <c:pt idx="89">
                  <c:v>2095</c:v>
                </c:pt>
                <c:pt idx="90">
                  <c:v>2096</c:v>
                </c:pt>
                <c:pt idx="91">
                  <c:v>2097</c:v>
                </c:pt>
                <c:pt idx="92">
                  <c:v>2098</c:v>
                </c:pt>
                <c:pt idx="93">
                  <c:v>2099</c:v>
                </c:pt>
                <c:pt idx="94">
                  <c:v>2100</c:v>
                </c:pt>
                <c:pt idx="95">
                  <c:v>2101</c:v>
                </c:pt>
                <c:pt idx="96">
                  <c:v>2102</c:v>
                </c:pt>
              </c:numCache>
            </c:numRef>
          </c:xVal>
          <c:yVal>
            <c:numRef>
              <c:f>FPTS_TarrawongaGE!$B$5:$B$101</c:f>
              <c:numCache>
                <c:formatCode>0.00</c:formatCode>
                <c:ptCount val="97"/>
                <c:pt idx="0">
                  <c:v>0.22157199999999999</c:v>
                </c:pt>
                <c:pt idx="1">
                  <c:v>0.34291949999999999</c:v>
                </c:pt>
                <c:pt idx="2">
                  <c:v>0.46426699999999999</c:v>
                </c:pt>
                <c:pt idx="3">
                  <c:v>0.80570025000000001</c:v>
                </c:pt>
                <c:pt idx="4">
                  <c:v>1.1471335</c:v>
                </c:pt>
                <c:pt idx="5">
                  <c:v>1.4885667499999999</c:v>
                </c:pt>
                <c:pt idx="6">
                  <c:v>1.83</c:v>
                </c:pt>
                <c:pt idx="7">
                  <c:v>1.83</c:v>
                </c:pt>
                <c:pt idx="8">
                  <c:v>1.83</c:v>
                </c:pt>
                <c:pt idx="9">
                  <c:v>1.83</c:v>
                </c:pt>
                <c:pt idx="10">
                  <c:v>1.83</c:v>
                </c:pt>
                <c:pt idx="11">
                  <c:v>1.83</c:v>
                </c:pt>
                <c:pt idx="12">
                  <c:v>1.83</c:v>
                </c:pt>
                <c:pt idx="13">
                  <c:v>1.83</c:v>
                </c:pt>
                <c:pt idx="14">
                  <c:v>1.83</c:v>
                </c:pt>
                <c:pt idx="15">
                  <c:v>1.83</c:v>
                </c:pt>
                <c:pt idx="16">
                  <c:v>1.83</c:v>
                </c:pt>
                <c:pt idx="17">
                  <c:v>1.83</c:v>
                </c:pt>
                <c:pt idx="18">
                  <c:v>1.83</c:v>
                </c:pt>
                <c:pt idx="19">
                  <c:v>1.67628</c:v>
                </c:pt>
                <c:pt idx="20">
                  <c:v>1.5225599999999999</c:v>
                </c:pt>
                <c:pt idx="21">
                  <c:v>1.3688399999999998</c:v>
                </c:pt>
                <c:pt idx="22">
                  <c:v>1.2151199999999998</c:v>
                </c:pt>
                <c:pt idx="23">
                  <c:v>1.0613999999999997</c:v>
                </c:pt>
                <c:pt idx="24">
                  <c:v>0.9076799999999996</c:v>
                </c:pt>
                <c:pt idx="25">
                  <c:v>0.75395999999999952</c:v>
                </c:pt>
                <c:pt idx="26">
                  <c:v>0.60023999999999944</c:v>
                </c:pt>
                <c:pt idx="27">
                  <c:v>0.44651999999999942</c:v>
                </c:pt>
                <c:pt idx="28">
                  <c:v>0.2928</c:v>
                </c:pt>
                <c:pt idx="29">
                  <c:v>0.2928</c:v>
                </c:pt>
                <c:pt idx="30">
                  <c:v>0.2928</c:v>
                </c:pt>
                <c:pt idx="31">
                  <c:v>0.2928</c:v>
                </c:pt>
                <c:pt idx="32">
                  <c:v>0.2928</c:v>
                </c:pt>
                <c:pt idx="33">
                  <c:v>0.2928</c:v>
                </c:pt>
                <c:pt idx="34">
                  <c:v>0.2928</c:v>
                </c:pt>
                <c:pt idx="35">
                  <c:v>0.2928</c:v>
                </c:pt>
                <c:pt idx="36">
                  <c:v>0.2928</c:v>
                </c:pt>
                <c:pt idx="37">
                  <c:v>0.2928</c:v>
                </c:pt>
                <c:pt idx="38">
                  <c:v>0.2928</c:v>
                </c:pt>
                <c:pt idx="39">
                  <c:v>0.2928</c:v>
                </c:pt>
                <c:pt idx="40">
                  <c:v>0.2928</c:v>
                </c:pt>
                <c:pt idx="41">
                  <c:v>0.2928</c:v>
                </c:pt>
                <c:pt idx="42">
                  <c:v>0.2928</c:v>
                </c:pt>
                <c:pt idx="43">
                  <c:v>0.2928</c:v>
                </c:pt>
                <c:pt idx="44">
                  <c:v>0.2928</c:v>
                </c:pt>
                <c:pt idx="45">
                  <c:v>0.2928</c:v>
                </c:pt>
                <c:pt idx="46">
                  <c:v>0.2928</c:v>
                </c:pt>
                <c:pt idx="47">
                  <c:v>0.2928</c:v>
                </c:pt>
                <c:pt idx="48">
                  <c:v>0.2928</c:v>
                </c:pt>
                <c:pt idx="49">
                  <c:v>0.2928</c:v>
                </c:pt>
                <c:pt idx="50">
                  <c:v>0.2928</c:v>
                </c:pt>
                <c:pt idx="51">
                  <c:v>0.2928</c:v>
                </c:pt>
                <c:pt idx="52">
                  <c:v>0.2928</c:v>
                </c:pt>
                <c:pt idx="53">
                  <c:v>0.2928</c:v>
                </c:pt>
                <c:pt idx="54">
                  <c:v>0.2928</c:v>
                </c:pt>
                <c:pt idx="55">
                  <c:v>0.2928</c:v>
                </c:pt>
                <c:pt idx="56">
                  <c:v>0.2928</c:v>
                </c:pt>
                <c:pt idx="57">
                  <c:v>0.2928</c:v>
                </c:pt>
                <c:pt idx="58">
                  <c:v>0.2928</c:v>
                </c:pt>
                <c:pt idx="59">
                  <c:v>0.2928</c:v>
                </c:pt>
                <c:pt idx="60">
                  <c:v>0.2928</c:v>
                </c:pt>
                <c:pt idx="61">
                  <c:v>0.2928</c:v>
                </c:pt>
                <c:pt idx="62">
                  <c:v>0.2928</c:v>
                </c:pt>
                <c:pt idx="63">
                  <c:v>0.2928</c:v>
                </c:pt>
                <c:pt idx="64">
                  <c:v>0.2928</c:v>
                </c:pt>
                <c:pt idx="65">
                  <c:v>0.2928</c:v>
                </c:pt>
                <c:pt idx="66">
                  <c:v>0.2928</c:v>
                </c:pt>
                <c:pt idx="67">
                  <c:v>0.2928</c:v>
                </c:pt>
                <c:pt idx="68">
                  <c:v>0.2928</c:v>
                </c:pt>
                <c:pt idx="69">
                  <c:v>0.2928</c:v>
                </c:pt>
                <c:pt idx="70">
                  <c:v>0.2928</c:v>
                </c:pt>
                <c:pt idx="71">
                  <c:v>0.2928</c:v>
                </c:pt>
                <c:pt idx="72">
                  <c:v>0.2928</c:v>
                </c:pt>
                <c:pt idx="73">
                  <c:v>0.2928</c:v>
                </c:pt>
                <c:pt idx="74">
                  <c:v>0.2928</c:v>
                </c:pt>
                <c:pt idx="75">
                  <c:v>0.2928</c:v>
                </c:pt>
                <c:pt idx="76">
                  <c:v>0.2928</c:v>
                </c:pt>
                <c:pt idx="77">
                  <c:v>0.2928</c:v>
                </c:pt>
                <c:pt idx="78">
                  <c:v>0.2928</c:v>
                </c:pt>
                <c:pt idx="79">
                  <c:v>0.2928</c:v>
                </c:pt>
                <c:pt idx="80">
                  <c:v>0.2928</c:v>
                </c:pt>
                <c:pt idx="81">
                  <c:v>0.2928</c:v>
                </c:pt>
                <c:pt idx="82">
                  <c:v>0.2928</c:v>
                </c:pt>
                <c:pt idx="83">
                  <c:v>0.2928</c:v>
                </c:pt>
                <c:pt idx="84">
                  <c:v>0.2928</c:v>
                </c:pt>
                <c:pt idx="85">
                  <c:v>0.2928</c:v>
                </c:pt>
                <c:pt idx="86">
                  <c:v>0.2928</c:v>
                </c:pt>
                <c:pt idx="87">
                  <c:v>0.2928</c:v>
                </c:pt>
                <c:pt idx="88">
                  <c:v>0.2928</c:v>
                </c:pt>
                <c:pt idx="89">
                  <c:v>0.2928</c:v>
                </c:pt>
                <c:pt idx="90">
                  <c:v>0.2928</c:v>
                </c:pt>
                <c:pt idx="91">
                  <c:v>0.2928</c:v>
                </c:pt>
                <c:pt idx="92">
                  <c:v>0.2928</c:v>
                </c:pt>
                <c:pt idx="93">
                  <c:v>0.2928</c:v>
                </c:pt>
                <c:pt idx="94">
                  <c:v>0.2928</c:v>
                </c:pt>
                <c:pt idx="95">
                  <c:v>0.2928</c:v>
                </c:pt>
                <c:pt idx="96">
                  <c:v>0.2928</c:v>
                </c:pt>
              </c:numCache>
            </c:numRef>
          </c:yVal>
          <c:smooth val="0"/>
        </c:ser>
        <c:dLbls>
          <c:showLegendKey val="0"/>
          <c:showVal val="0"/>
          <c:showCatName val="0"/>
          <c:showSerName val="0"/>
          <c:showPercent val="0"/>
          <c:showBubbleSize val="0"/>
        </c:dLbls>
        <c:axId val="418571160"/>
        <c:axId val="418568416"/>
      </c:scatterChart>
      <c:valAx>
        <c:axId val="41857116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8416"/>
        <c:crosses val="autoZero"/>
        <c:crossBetween val="midCat"/>
        <c:majorUnit val="20"/>
      </c:valAx>
      <c:valAx>
        <c:axId val="41856841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b="0" i="0" baseline="0">
                    <a:solidFill>
                      <a:schemeClr val="tx1"/>
                    </a:solidFill>
                    <a:effectLst/>
                    <a:latin typeface="Arial" panose="020B0604020202020204" pitchFamily="34" charset="0"/>
                    <a:cs typeface="Arial" panose="020B0604020202020204" pitchFamily="34" charset="0"/>
                  </a:rPr>
                  <a:t>Area (km</a:t>
                </a:r>
                <a:r>
                  <a:rPr lang="en-US" sz="800" b="0" i="0" baseline="30000">
                    <a:solidFill>
                      <a:schemeClr val="tx1"/>
                    </a:solidFill>
                    <a:effectLst/>
                    <a:latin typeface="Arial" panose="020B0604020202020204" pitchFamily="34" charset="0"/>
                    <a:cs typeface="Arial" panose="020B0604020202020204" pitchFamily="34" charset="0"/>
                  </a:rPr>
                  <a:t>2</a:t>
                </a:r>
                <a:r>
                  <a:rPr lang="en-US" sz="800" b="0" i="0" baseline="0">
                    <a:solidFill>
                      <a:schemeClr val="tx1"/>
                    </a:solidFill>
                    <a:effectLst/>
                    <a:latin typeface="Arial" panose="020B0604020202020204" pitchFamily="34" charset="0"/>
                    <a:cs typeface="Arial" panose="020B0604020202020204" pitchFamily="34" charset="0"/>
                  </a:rPr>
                  <a:t>)</a:t>
                </a:r>
                <a:endParaRPr lang="en-AU" sz="800">
                  <a:solidFill>
                    <a:schemeClr val="tx1"/>
                  </a:solidFill>
                  <a:effectLst/>
                  <a:latin typeface="Arial" panose="020B0604020202020204" pitchFamily="34" charset="0"/>
                  <a:cs typeface="Arial" panose="020B0604020202020204" pitchFamily="34" charset="0"/>
                </a:endParaRPr>
              </a:p>
              <a:p>
                <a:pPr marL="0" marR="0" lvl="0" indent="0" algn="ctr" defTabSz="914400" rtl="0" eaLnBrk="1" fontAlgn="auto" latinLnBrk="0" hangingPunct="1">
                  <a:lnSpc>
                    <a:spcPct val="100000"/>
                  </a:lnSpc>
                  <a:spcBef>
                    <a:spcPts val="0"/>
                  </a:spcBef>
                  <a:spcAft>
                    <a:spcPts val="0"/>
                  </a:spcAft>
                  <a:buClrTx/>
                  <a:buSzTx/>
                  <a:buFontTx/>
                  <a:buNone/>
                  <a:tabLst/>
                  <a:defRPr sz="800">
                    <a:solidFill>
                      <a:schemeClr val="tx1"/>
                    </a:solidFill>
                    <a:latin typeface="Arial" panose="020B0604020202020204" pitchFamily="34" charset="0"/>
                    <a:cs typeface="Arial" panose="020B0604020202020204" pitchFamily="34" charset="0"/>
                  </a:defRPr>
                </a:pP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4.1536850381648427E-3"/>
              <c:y val="0.33172121257354681"/>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71160"/>
        <c:crosses val="autoZero"/>
        <c:crossBetween val="midCat"/>
      </c:valAx>
      <c:spPr>
        <a:noFill/>
        <a:ln>
          <a:noFill/>
        </a:ln>
        <a:effectLst/>
      </c:spPr>
    </c:plotArea>
    <c:legend>
      <c:legendPos val="b"/>
      <c:layout>
        <c:manualLayout>
          <c:xMode val="edge"/>
          <c:yMode val="edge"/>
          <c:x val="0.24327250201633607"/>
          <c:y val="0.90618900125635959"/>
          <c:w val="0.50514762589099815"/>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22</a:t>
            </a:r>
          </a:p>
        </c:rich>
      </c:tx>
      <c:layout>
        <c:manualLayout>
          <c:xMode val="edge"/>
          <c:yMode val="edge"/>
          <c:x val="0.4226040026246719"/>
          <c:y val="1.904761904761904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948261154855643"/>
          <c:y val="0.10282564679415071"/>
          <c:w val="0.79843405511811028"/>
          <c:h val="0.71871566054243219"/>
        </c:manualLayout>
      </c:layout>
      <c:scatterChart>
        <c:scatterStyle val="lineMarker"/>
        <c:varyColors val="0"/>
        <c:ser>
          <c:idx val="1"/>
          <c:order val="0"/>
          <c:tx>
            <c:strRef>
              <c:f>FPTS_MaulesCk!$B$1</c:f>
              <c:strCache>
                <c:ptCount val="1"/>
                <c:pt idx="0">
                  <c:v>ACRD</c:v>
                </c:pt>
              </c:strCache>
            </c:strRef>
          </c:tx>
          <c:spPr>
            <a:ln w="19050" cap="rnd">
              <a:solidFill>
                <a:srgbClr val="2E8824"/>
              </a:solidFill>
              <a:round/>
            </a:ln>
            <a:effectLst/>
          </c:spPr>
          <c:marker>
            <c:symbol val="none"/>
          </c:marker>
          <c:xVal>
            <c:numRef>
              <c:f>FPTS_MaulesCk!$A$4:$A$92</c:f>
              <c:numCache>
                <c:formatCode>General</c:formatCode>
                <c:ptCount val="89"/>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pt idx="36">
                  <c:v>2051</c:v>
                </c:pt>
                <c:pt idx="37">
                  <c:v>2052</c:v>
                </c:pt>
                <c:pt idx="38">
                  <c:v>2053</c:v>
                </c:pt>
                <c:pt idx="39">
                  <c:v>2054</c:v>
                </c:pt>
                <c:pt idx="40">
                  <c:v>2055</c:v>
                </c:pt>
                <c:pt idx="41">
                  <c:v>2056</c:v>
                </c:pt>
                <c:pt idx="42">
                  <c:v>2057</c:v>
                </c:pt>
                <c:pt idx="43">
                  <c:v>2058</c:v>
                </c:pt>
                <c:pt idx="44">
                  <c:v>2059</c:v>
                </c:pt>
                <c:pt idx="45">
                  <c:v>2060</c:v>
                </c:pt>
                <c:pt idx="46">
                  <c:v>2061</c:v>
                </c:pt>
                <c:pt idx="47">
                  <c:v>2062</c:v>
                </c:pt>
                <c:pt idx="48">
                  <c:v>2063</c:v>
                </c:pt>
                <c:pt idx="49">
                  <c:v>2064</c:v>
                </c:pt>
                <c:pt idx="50">
                  <c:v>2065</c:v>
                </c:pt>
                <c:pt idx="51">
                  <c:v>2066</c:v>
                </c:pt>
                <c:pt idx="52">
                  <c:v>2067</c:v>
                </c:pt>
                <c:pt idx="53">
                  <c:v>2068</c:v>
                </c:pt>
                <c:pt idx="54">
                  <c:v>2069</c:v>
                </c:pt>
                <c:pt idx="55">
                  <c:v>2070</c:v>
                </c:pt>
                <c:pt idx="56">
                  <c:v>2071</c:v>
                </c:pt>
                <c:pt idx="57">
                  <c:v>2072</c:v>
                </c:pt>
                <c:pt idx="58">
                  <c:v>2073</c:v>
                </c:pt>
                <c:pt idx="59">
                  <c:v>2074</c:v>
                </c:pt>
                <c:pt idx="60">
                  <c:v>2075</c:v>
                </c:pt>
                <c:pt idx="61">
                  <c:v>2076</c:v>
                </c:pt>
                <c:pt idx="62">
                  <c:v>2077</c:v>
                </c:pt>
                <c:pt idx="63">
                  <c:v>2078</c:v>
                </c:pt>
                <c:pt idx="64">
                  <c:v>2079</c:v>
                </c:pt>
                <c:pt idx="65">
                  <c:v>2080</c:v>
                </c:pt>
                <c:pt idx="66">
                  <c:v>2081</c:v>
                </c:pt>
                <c:pt idx="67">
                  <c:v>2082</c:v>
                </c:pt>
                <c:pt idx="68">
                  <c:v>2083</c:v>
                </c:pt>
                <c:pt idx="69">
                  <c:v>2084</c:v>
                </c:pt>
                <c:pt idx="70">
                  <c:v>2085</c:v>
                </c:pt>
                <c:pt idx="71">
                  <c:v>2086</c:v>
                </c:pt>
                <c:pt idx="72">
                  <c:v>2087</c:v>
                </c:pt>
                <c:pt idx="73">
                  <c:v>2088</c:v>
                </c:pt>
                <c:pt idx="74">
                  <c:v>2089</c:v>
                </c:pt>
                <c:pt idx="75">
                  <c:v>2090</c:v>
                </c:pt>
                <c:pt idx="76">
                  <c:v>2091</c:v>
                </c:pt>
                <c:pt idx="77">
                  <c:v>2092</c:v>
                </c:pt>
                <c:pt idx="78">
                  <c:v>2093</c:v>
                </c:pt>
                <c:pt idx="79">
                  <c:v>2094</c:v>
                </c:pt>
                <c:pt idx="80">
                  <c:v>2095</c:v>
                </c:pt>
                <c:pt idx="81">
                  <c:v>2096</c:v>
                </c:pt>
                <c:pt idx="82">
                  <c:v>2097</c:v>
                </c:pt>
                <c:pt idx="83">
                  <c:v>2098</c:v>
                </c:pt>
                <c:pt idx="84">
                  <c:v>2099</c:v>
                </c:pt>
                <c:pt idx="85">
                  <c:v>2100</c:v>
                </c:pt>
                <c:pt idx="86">
                  <c:v>2101</c:v>
                </c:pt>
                <c:pt idx="87">
                  <c:v>2102</c:v>
                </c:pt>
              </c:numCache>
            </c:numRef>
          </c:xVal>
          <c:yVal>
            <c:numRef>
              <c:f>FPTS_MaulesCk!$B$4:$B$92</c:f>
              <c:numCache>
                <c:formatCode>0.00</c:formatCode>
                <c:ptCount val="89"/>
                <c:pt idx="0">
                  <c:v>4.8733942400000005</c:v>
                </c:pt>
                <c:pt idx="1">
                  <c:v>8.2900397275000017</c:v>
                </c:pt>
                <c:pt idx="2">
                  <c:v>11.706685215000002</c:v>
                </c:pt>
                <c:pt idx="3">
                  <c:v>15.123330702500002</c:v>
                </c:pt>
                <c:pt idx="4">
                  <c:v>18.539976190000001</c:v>
                </c:pt>
                <c:pt idx="5">
                  <c:v>18.296870198000001</c:v>
                </c:pt>
                <c:pt idx="6">
                  <c:v>18.053764206</c:v>
                </c:pt>
                <c:pt idx="7">
                  <c:v>17.810658214</c:v>
                </c:pt>
                <c:pt idx="8">
                  <c:v>17.567552222</c:v>
                </c:pt>
                <c:pt idx="9">
                  <c:v>17.32444623</c:v>
                </c:pt>
                <c:pt idx="10">
                  <c:v>17.202479438000001</c:v>
                </c:pt>
                <c:pt idx="11">
                  <c:v>17.080512646000003</c:v>
                </c:pt>
                <c:pt idx="12">
                  <c:v>16.958545854000004</c:v>
                </c:pt>
                <c:pt idx="13">
                  <c:v>16.836579062000006</c:v>
                </c:pt>
                <c:pt idx="14">
                  <c:v>16.71461227</c:v>
                </c:pt>
                <c:pt idx="15">
                  <c:v>16.535739878333334</c:v>
                </c:pt>
                <c:pt idx="16">
                  <c:v>16.356867486666669</c:v>
                </c:pt>
                <c:pt idx="17">
                  <c:v>16.177995095000004</c:v>
                </c:pt>
                <c:pt idx="18">
                  <c:v>15.999122703333336</c:v>
                </c:pt>
                <c:pt idx="19">
                  <c:v>15.820250311666669</c:v>
                </c:pt>
                <c:pt idx="20">
                  <c:v>15.64137792</c:v>
                </c:pt>
                <c:pt idx="21">
                  <c:v>14.414593781440001</c:v>
                </c:pt>
                <c:pt idx="22">
                  <c:v>13.187809642880001</c:v>
                </c:pt>
                <c:pt idx="23">
                  <c:v>11.961025504320002</c:v>
                </c:pt>
                <c:pt idx="24">
                  <c:v>10.734241365760003</c:v>
                </c:pt>
                <c:pt idx="25">
                  <c:v>9.5074572272000033</c:v>
                </c:pt>
                <c:pt idx="26">
                  <c:v>8.280673088640004</c:v>
                </c:pt>
                <c:pt idx="27">
                  <c:v>7.0538889500800037</c:v>
                </c:pt>
                <c:pt idx="28">
                  <c:v>5.8271048115200035</c:v>
                </c:pt>
                <c:pt idx="29">
                  <c:v>4.6003206729600032</c:v>
                </c:pt>
                <c:pt idx="30">
                  <c:v>3.3735365344000003</c:v>
                </c:pt>
                <c:pt idx="31">
                  <c:v>3.3735365344000003</c:v>
                </c:pt>
                <c:pt idx="32">
                  <c:v>3.3735365344000003</c:v>
                </c:pt>
                <c:pt idx="33">
                  <c:v>3.3735365344000003</c:v>
                </c:pt>
                <c:pt idx="34">
                  <c:v>3.3735365344000003</c:v>
                </c:pt>
                <c:pt idx="35">
                  <c:v>3.3735365344000003</c:v>
                </c:pt>
                <c:pt idx="36">
                  <c:v>3.3735365344000003</c:v>
                </c:pt>
                <c:pt idx="37">
                  <c:v>3.3735365344000003</c:v>
                </c:pt>
                <c:pt idx="38">
                  <c:v>3.3735365344000003</c:v>
                </c:pt>
                <c:pt idx="39">
                  <c:v>3.3735365344000003</c:v>
                </c:pt>
                <c:pt idx="40">
                  <c:v>3.3735365344000003</c:v>
                </c:pt>
                <c:pt idx="41">
                  <c:v>3.3735365344000003</c:v>
                </c:pt>
                <c:pt idx="42">
                  <c:v>3.3735365344000003</c:v>
                </c:pt>
                <c:pt idx="43">
                  <c:v>3.3735365344000003</c:v>
                </c:pt>
                <c:pt idx="44">
                  <c:v>3.3735365344000003</c:v>
                </c:pt>
                <c:pt idx="45">
                  <c:v>3.3735365344000003</c:v>
                </c:pt>
                <c:pt idx="46">
                  <c:v>3.3735365344000003</c:v>
                </c:pt>
                <c:pt idx="47">
                  <c:v>3.3735365344000003</c:v>
                </c:pt>
                <c:pt idx="48">
                  <c:v>3.3735365344000003</c:v>
                </c:pt>
                <c:pt idx="49">
                  <c:v>3.3735365344000003</c:v>
                </c:pt>
                <c:pt idx="50">
                  <c:v>3.3735365344000003</c:v>
                </c:pt>
                <c:pt idx="51">
                  <c:v>3.3735365344000003</c:v>
                </c:pt>
                <c:pt idx="52">
                  <c:v>3.3735365344000003</c:v>
                </c:pt>
                <c:pt idx="53">
                  <c:v>3.3735365344000003</c:v>
                </c:pt>
                <c:pt idx="54">
                  <c:v>3.3735365344000003</c:v>
                </c:pt>
                <c:pt idx="55">
                  <c:v>3.3735365344000003</c:v>
                </c:pt>
                <c:pt idx="56">
                  <c:v>3.3735365344000003</c:v>
                </c:pt>
                <c:pt idx="57">
                  <c:v>3.3735365344000003</c:v>
                </c:pt>
                <c:pt idx="58">
                  <c:v>3.3735365344000003</c:v>
                </c:pt>
                <c:pt idx="59">
                  <c:v>3.3735365344000003</c:v>
                </c:pt>
                <c:pt idx="60">
                  <c:v>3.3735365344000003</c:v>
                </c:pt>
                <c:pt idx="61">
                  <c:v>3.3735365344000003</c:v>
                </c:pt>
                <c:pt idx="62">
                  <c:v>3.3735365344000003</c:v>
                </c:pt>
                <c:pt idx="63">
                  <c:v>3.3735365344000003</c:v>
                </c:pt>
                <c:pt idx="64">
                  <c:v>3.3735365344000003</c:v>
                </c:pt>
                <c:pt idx="65">
                  <c:v>3.3735365344000003</c:v>
                </c:pt>
                <c:pt idx="66">
                  <c:v>3.3735365344000003</c:v>
                </c:pt>
                <c:pt idx="67">
                  <c:v>3.3735365344000003</c:v>
                </c:pt>
                <c:pt idx="68">
                  <c:v>3.3735365344000003</c:v>
                </c:pt>
                <c:pt idx="69">
                  <c:v>3.3735365344000003</c:v>
                </c:pt>
                <c:pt idx="70">
                  <c:v>3.3735365344000003</c:v>
                </c:pt>
                <c:pt idx="71">
                  <c:v>3.3735365344000003</c:v>
                </c:pt>
                <c:pt idx="72">
                  <c:v>3.3735365344000003</c:v>
                </c:pt>
                <c:pt idx="73">
                  <c:v>3.3735365344000003</c:v>
                </c:pt>
                <c:pt idx="74">
                  <c:v>3.3735365344000003</c:v>
                </c:pt>
                <c:pt idx="75">
                  <c:v>3.3735365344000003</c:v>
                </c:pt>
                <c:pt idx="76">
                  <c:v>3.3735365344000003</c:v>
                </c:pt>
                <c:pt idx="77">
                  <c:v>3.3735365344000003</c:v>
                </c:pt>
                <c:pt idx="78">
                  <c:v>3.3735365344000003</c:v>
                </c:pt>
                <c:pt idx="79">
                  <c:v>3.3735365344000003</c:v>
                </c:pt>
                <c:pt idx="80">
                  <c:v>3.3735365344000003</c:v>
                </c:pt>
                <c:pt idx="81">
                  <c:v>3.3735365344000003</c:v>
                </c:pt>
                <c:pt idx="82">
                  <c:v>3.3735365344000003</c:v>
                </c:pt>
                <c:pt idx="83">
                  <c:v>3.3735365344000003</c:v>
                </c:pt>
                <c:pt idx="84">
                  <c:v>3.3735365344000003</c:v>
                </c:pt>
                <c:pt idx="85">
                  <c:v>3.3735365344000003</c:v>
                </c:pt>
                <c:pt idx="86">
                  <c:v>3.3735365344000003</c:v>
                </c:pt>
                <c:pt idx="87">
                  <c:v>3.3735365344000003</c:v>
                </c:pt>
              </c:numCache>
            </c:numRef>
          </c:yVal>
          <c:smooth val="0"/>
        </c:ser>
        <c:dLbls>
          <c:showLegendKey val="0"/>
          <c:showVal val="0"/>
          <c:showCatName val="0"/>
          <c:showSerName val="0"/>
          <c:showPercent val="0"/>
          <c:showBubbleSize val="0"/>
        </c:dLbls>
        <c:axId val="418566848"/>
        <c:axId val="418567240"/>
      </c:scatterChart>
      <c:valAx>
        <c:axId val="418566848"/>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7240"/>
        <c:crosses val="autoZero"/>
        <c:crossBetween val="midCat"/>
      </c:valAx>
      <c:valAx>
        <c:axId val="41856724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800">
                    <a:solidFill>
                      <a:sysClr val="windowText" lastClr="000000"/>
                    </a:solidFill>
                    <a:latin typeface="Arial" panose="020B0604020202020204" pitchFamily="34" charset="0"/>
                    <a:cs typeface="Arial" panose="020B0604020202020204" pitchFamily="34" charset="0"/>
                  </a:rPr>
                  <a:t>Area (km</a:t>
                </a:r>
                <a:r>
                  <a:rPr lang="en-US" sz="800" baseline="30000">
                    <a:solidFill>
                      <a:sysClr val="windowText" lastClr="000000"/>
                    </a:solidFill>
                    <a:latin typeface="Arial" panose="020B0604020202020204" pitchFamily="34" charset="0"/>
                    <a:cs typeface="Arial" panose="020B0604020202020204" pitchFamily="34" charset="0"/>
                  </a:rPr>
                  <a:t>2</a:t>
                </a:r>
                <a:r>
                  <a:rPr lang="en-US" sz="800">
                    <a:solidFill>
                      <a:sysClr val="windowText" lastClr="000000"/>
                    </a:solidFill>
                    <a:latin typeface="Arial" panose="020B0604020202020204" pitchFamily="34" charset="0"/>
                    <a:cs typeface="Arial" panose="020B0604020202020204" pitchFamily="34" charset="0"/>
                  </a:rPr>
                  <a:t>)</a:t>
                </a:r>
              </a:p>
            </c:rich>
          </c:tx>
          <c:layout>
            <c:manualLayout>
              <c:xMode val="edge"/>
              <c:yMode val="edge"/>
              <c:x val="8.3333333333333332E-3"/>
              <c:y val="0.3222312210973629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6848"/>
        <c:crosses val="autoZero"/>
        <c:crossBetween val="midCat"/>
      </c:valAx>
      <c:spPr>
        <a:noFill/>
        <a:ln>
          <a:noFill/>
        </a:ln>
        <a:effectLst/>
      </c:spPr>
    </c:plotArea>
    <c:legend>
      <c:legendPos val="b"/>
      <c:layout>
        <c:manualLayout>
          <c:xMode val="edge"/>
          <c:yMode val="edge"/>
          <c:x val="0.38334973753280838"/>
          <c:y val="0.90574228221472319"/>
          <c:w val="0.23330052493438319"/>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Maules Creek</a:t>
            </a:r>
          </a:p>
        </c:rich>
      </c:tx>
      <c:layout>
        <c:manualLayout>
          <c:xMode val="edge"/>
          <c:yMode val="edge"/>
          <c:x val="0.4226040026246719"/>
          <c:y val="1.904761904761904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948261154855643"/>
          <c:y val="0.10282564679415071"/>
          <c:w val="0.79843405511811028"/>
          <c:h val="0.71871566054243219"/>
        </c:manualLayout>
      </c:layout>
      <c:scatterChart>
        <c:scatterStyle val="lineMarker"/>
        <c:varyColors val="0"/>
        <c:ser>
          <c:idx val="1"/>
          <c:order val="0"/>
          <c:tx>
            <c:strRef>
              <c:f>FPTS_MaulesCk!$C$1</c:f>
              <c:strCache>
                <c:ptCount val="1"/>
                <c:pt idx="0">
                  <c:v>CRDP</c:v>
                </c:pt>
              </c:strCache>
            </c:strRef>
          </c:tx>
          <c:spPr>
            <a:ln w="19050" cap="rnd">
              <a:solidFill>
                <a:srgbClr val="CF6F0A"/>
              </a:solidFill>
              <a:round/>
            </a:ln>
            <a:effectLst/>
          </c:spPr>
          <c:marker>
            <c:symbol val="none"/>
          </c:marker>
          <c:xVal>
            <c:numRef>
              <c:f>FPTS_MaulesCk!$A$4:$A$92</c:f>
              <c:numCache>
                <c:formatCode>General</c:formatCode>
                <c:ptCount val="89"/>
                <c:pt idx="0">
                  <c:v>2015</c:v>
                </c:pt>
                <c:pt idx="1">
                  <c:v>2016</c:v>
                </c:pt>
                <c:pt idx="2">
                  <c:v>2017</c:v>
                </c:pt>
                <c:pt idx="3">
                  <c:v>2018</c:v>
                </c:pt>
                <c:pt idx="4">
                  <c:v>2019</c:v>
                </c:pt>
                <c:pt idx="5">
                  <c:v>2020</c:v>
                </c:pt>
                <c:pt idx="6">
                  <c:v>2021</c:v>
                </c:pt>
                <c:pt idx="7">
                  <c:v>2022</c:v>
                </c:pt>
                <c:pt idx="8">
                  <c:v>2023</c:v>
                </c:pt>
                <c:pt idx="9">
                  <c:v>2024</c:v>
                </c:pt>
                <c:pt idx="10">
                  <c:v>2025</c:v>
                </c:pt>
                <c:pt idx="11">
                  <c:v>2026</c:v>
                </c:pt>
                <c:pt idx="12">
                  <c:v>2027</c:v>
                </c:pt>
                <c:pt idx="13">
                  <c:v>2028</c:v>
                </c:pt>
                <c:pt idx="14">
                  <c:v>2029</c:v>
                </c:pt>
                <c:pt idx="15">
                  <c:v>2030</c:v>
                </c:pt>
                <c:pt idx="16">
                  <c:v>2031</c:v>
                </c:pt>
                <c:pt idx="17">
                  <c:v>2032</c:v>
                </c:pt>
                <c:pt idx="18">
                  <c:v>2033</c:v>
                </c:pt>
                <c:pt idx="19">
                  <c:v>2034</c:v>
                </c:pt>
                <c:pt idx="20">
                  <c:v>2035</c:v>
                </c:pt>
                <c:pt idx="21">
                  <c:v>2036</c:v>
                </c:pt>
                <c:pt idx="22">
                  <c:v>2037</c:v>
                </c:pt>
                <c:pt idx="23">
                  <c:v>2038</c:v>
                </c:pt>
                <c:pt idx="24">
                  <c:v>2039</c:v>
                </c:pt>
                <c:pt idx="25">
                  <c:v>2040</c:v>
                </c:pt>
                <c:pt idx="26">
                  <c:v>2041</c:v>
                </c:pt>
                <c:pt idx="27">
                  <c:v>2042</c:v>
                </c:pt>
                <c:pt idx="28">
                  <c:v>2043</c:v>
                </c:pt>
                <c:pt idx="29">
                  <c:v>2044</c:v>
                </c:pt>
                <c:pt idx="30">
                  <c:v>2045</c:v>
                </c:pt>
                <c:pt idx="31">
                  <c:v>2046</c:v>
                </c:pt>
                <c:pt idx="32">
                  <c:v>2047</c:v>
                </c:pt>
                <c:pt idx="33">
                  <c:v>2048</c:v>
                </c:pt>
                <c:pt idx="34">
                  <c:v>2049</c:v>
                </c:pt>
                <c:pt idx="35">
                  <c:v>2050</c:v>
                </c:pt>
                <c:pt idx="36">
                  <c:v>2051</c:v>
                </c:pt>
                <c:pt idx="37">
                  <c:v>2052</c:v>
                </c:pt>
                <c:pt idx="38">
                  <c:v>2053</c:v>
                </c:pt>
                <c:pt idx="39">
                  <c:v>2054</c:v>
                </c:pt>
                <c:pt idx="40">
                  <c:v>2055</c:v>
                </c:pt>
                <c:pt idx="41">
                  <c:v>2056</c:v>
                </c:pt>
                <c:pt idx="42">
                  <c:v>2057</c:v>
                </c:pt>
                <c:pt idx="43">
                  <c:v>2058</c:v>
                </c:pt>
                <c:pt idx="44">
                  <c:v>2059</c:v>
                </c:pt>
                <c:pt idx="45">
                  <c:v>2060</c:v>
                </c:pt>
                <c:pt idx="46">
                  <c:v>2061</c:v>
                </c:pt>
                <c:pt idx="47">
                  <c:v>2062</c:v>
                </c:pt>
                <c:pt idx="48">
                  <c:v>2063</c:v>
                </c:pt>
                <c:pt idx="49">
                  <c:v>2064</c:v>
                </c:pt>
                <c:pt idx="50">
                  <c:v>2065</c:v>
                </c:pt>
                <c:pt idx="51">
                  <c:v>2066</c:v>
                </c:pt>
                <c:pt idx="52">
                  <c:v>2067</c:v>
                </c:pt>
                <c:pt idx="53">
                  <c:v>2068</c:v>
                </c:pt>
                <c:pt idx="54">
                  <c:v>2069</c:v>
                </c:pt>
                <c:pt idx="55">
                  <c:v>2070</c:v>
                </c:pt>
                <c:pt idx="56">
                  <c:v>2071</c:v>
                </c:pt>
                <c:pt idx="57">
                  <c:v>2072</c:v>
                </c:pt>
                <c:pt idx="58">
                  <c:v>2073</c:v>
                </c:pt>
                <c:pt idx="59">
                  <c:v>2074</c:v>
                </c:pt>
                <c:pt idx="60">
                  <c:v>2075</c:v>
                </c:pt>
                <c:pt idx="61">
                  <c:v>2076</c:v>
                </c:pt>
                <c:pt idx="62">
                  <c:v>2077</c:v>
                </c:pt>
                <c:pt idx="63">
                  <c:v>2078</c:v>
                </c:pt>
                <c:pt idx="64">
                  <c:v>2079</c:v>
                </c:pt>
                <c:pt idx="65">
                  <c:v>2080</c:v>
                </c:pt>
                <c:pt idx="66">
                  <c:v>2081</c:v>
                </c:pt>
                <c:pt idx="67">
                  <c:v>2082</c:v>
                </c:pt>
                <c:pt idx="68">
                  <c:v>2083</c:v>
                </c:pt>
                <c:pt idx="69">
                  <c:v>2084</c:v>
                </c:pt>
                <c:pt idx="70">
                  <c:v>2085</c:v>
                </c:pt>
                <c:pt idx="71">
                  <c:v>2086</c:v>
                </c:pt>
                <c:pt idx="72">
                  <c:v>2087</c:v>
                </c:pt>
                <c:pt idx="73">
                  <c:v>2088</c:v>
                </c:pt>
                <c:pt idx="74">
                  <c:v>2089</c:v>
                </c:pt>
                <c:pt idx="75">
                  <c:v>2090</c:v>
                </c:pt>
                <c:pt idx="76">
                  <c:v>2091</c:v>
                </c:pt>
                <c:pt idx="77">
                  <c:v>2092</c:v>
                </c:pt>
                <c:pt idx="78">
                  <c:v>2093</c:v>
                </c:pt>
                <c:pt idx="79">
                  <c:v>2094</c:v>
                </c:pt>
                <c:pt idx="80">
                  <c:v>2095</c:v>
                </c:pt>
                <c:pt idx="81">
                  <c:v>2096</c:v>
                </c:pt>
                <c:pt idx="82">
                  <c:v>2097</c:v>
                </c:pt>
                <c:pt idx="83">
                  <c:v>2098</c:v>
                </c:pt>
                <c:pt idx="84">
                  <c:v>2099</c:v>
                </c:pt>
                <c:pt idx="85">
                  <c:v>2100</c:v>
                </c:pt>
                <c:pt idx="86">
                  <c:v>2101</c:v>
                </c:pt>
                <c:pt idx="87">
                  <c:v>2102</c:v>
                </c:pt>
              </c:numCache>
            </c:numRef>
          </c:xVal>
          <c:yVal>
            <c:numRef>
              <c:f>FPTS_MaulesCk!$B$4:$B$92</c:f>
              <c:numCache>
                <c:formatCode>0.00</c:formatCode>
                <c:ptCount val="89"/>
                <c:pt idx="0">
                  <c:v>4.8733942400000005</c:v>
                </c:pt>
                <c:pt idx="1">
                  <c:v>8.2900397275000017</c:v>
                </c:pt>
                <c:pt idx="2">
                  <c:v>11.706685215000002</c:v>
                </c:pt>
                <c:pt idx="3">
                  <c:v>15.123330702500002</c:v>
                </c:pt>
                <c:pt idx="4">
                  <c:v>18.539976190000001</c:v>
                </c:pt>
                <c:pt idx="5">
                  <c:v>18.296870198000001</c:v>
                </c:pt>
                <c:pt idx="6">
                  <c:v>18.053764206</c:v>
                </c:pt>
                <c:pt idx="7">
                  <c:v>17.810658214</c:v>
                </c:pt>
                <c:pt idx="8">
                  <c:v>17.567552222</c:v>
                </c:pt>
                <c:pt idx="9">
                  <c:v>17.32444623</c:v>
                </c:pt>
                <c:pt idx="10">
                  <c:v>17.202479438000001</c:v>
                </c:pt>
                <c:pt idx="11">
                  <c:v>17.080512646000003</c:v>
                </c:pt>
                <c:pt idx="12">
                  <c:v>16.958545854000004</c:v>
                </c:pt>
                <c:pt idx="13">
                  <c:v>16.836579062000006</c:v>
                </c:pt>
                <c:pt idx="14">
                  <c:v>16.71461227</c:v>
                </c:pt>
                <c:pt idx="15">
                  <c:v>16.535739878333334</c:v>
                </c:pt>
                <c:pt idx="16">
                  <c:v>16.356867486666669</c:v>
                </c:pt>
                <c:pt idx="17">
                  <c:v>16.177995095000004</c:v>
                </c:pt>
                <c:pt idx="18">
                  <c:v>15.999122703333336</c:v>
                </c:pt>
                <c:pt idx="19">
                  <c:v>15.820250311666669</c:v>
                </c:pt>
                <c:pt idx="20">
                  <c:v>15.64137792</c:v>
                </c:pt>
                <c:pt idx="21">
                  <c:v>14.414593781440001</c:v>
                </c:pt>
                <c:pt idx="22">
                  <c:v>13.187809642880001</c:v>
                </c:pt>
                <c:pt idx="23">
                  <c:v>11.961025504320002</c:v>
                </c:pt>
                <c:pt idx="24">
                  <c:v>10.734241365760003</c:v>
                </c:pt>
                <c:pt idx="25">
                  <c:v>9.5074572272000033</c:v>
                </c:pt>
                <c:pt idx="26">
                  <c:v>8.280673088640004</c:v>
                </c:pt>
                <c:pt idx="27">
                  <c:v>7.0538889500800037</c:v>
                </c:pt>
                <c:pt idx="28">
                  <c:v>5.8271048115200035</c:v>
                </c:pt>
                <c:pt idx="29">
                  <c:v>4.6003206729600032</c:v>
                </c:pt>
                <c:pt idx="30">
                  <c:v>3.3735365344000003</c:v>
                </c:pt>
                <c:pt idx="31">
                  <c:v>3.3735365344000003</c:v>
                </c:pt>
                <c:pt idx="32">
                  <c:v>3.3735365344000003</c:v>
                </c:pt>
                <c:pt idx="33">
                  <c:v>3.3735365344000003</c:v>
                </c:pt>
                <c:pt idx="34">
                  <c:v>3.3735365344000003</c:v>
                </c:pt>
                <c:pt idx="35">
                  <c:v>3.3735365344000003</c:v>
                </c:pt>
                <c:pt idx="36">
                  <c:v>3.3735365344000003</c:v>
                </c:pt>
                <c:pt idx="37">
                  <c:v>3.3735365344000003</c:v>
                </c:pt>
                <c:pt idx="38">
                  <c:v>3.3735365344000003</c:v>
                </c:pt>
                <c:pt idx="39">
                  <c:v>3.3735365344000003</c:v>
                </c:pt>
                <c:pt idx="40">
                  <c:v>3.3735365344000003</c:v>
                </c:pt>
                <c:pt idx="41">
                  <c:v>3.3735365344000003</c:v>
                </c:pt>
                <c:pt idx="42">
                  <c:v>3.3735365344000003</c:v>
                </c:pt>
                <c:pt idx="43">
                  <c:v>3.3735365344000003</c:v>
                </c:pt>
                <c:pt idx="44">
                  <c:v>3.3735365344000003</c:v>
                </c:pt>
                <c:pt idx="45">
                  <c:v>3.3735365344000003</c:v>
                </c:pt>
                <c:pt idx="46">
                  <c:v>3.3735365344000003</c:v>
                </c:pt>
                <c:pt idx="47">
                  <c:v>3.3735365344000003</c:v>
                </c:pt>
                <c:pt idx="48">
                  <c:v>3.3735365344000003</c:v>
                </c:pt>
                <c:pt idx="49">
                  <c:v>3.3735365344000003</c:v>
                </c:pt>
                <c:pt idx="50">
                  <c:v>3.3735365344000003</c:v>
                </c:pt>
                <c:pt idx="51">
                  <c:v>3.3735365344000003</c:v>
                </c:pt>
                <c:pt idx="52">
                  <c:v>3.3735365344000003</c:v>
                </c:pt>
                <c:pt idx="53">
                  <c:v>3.3735365344000003</c:v>
                </c:pt>
                <c:pt idx="54">
                  <c:v>3.3735365344000003</c:v>
                </c:pt>
                <c:pt idx="55">
                  <c:v>3.3735365344000003</c:v>
                </c:pt>
                <c:pt idx="56">
                  <c:v>3.3735365344000003</c:v>
                </c:pt>
                <c:pt idx="57">
                  <c:v>3.3735365344000003</c:v>
                </c:pt>
                <c:pt idx="58">
                  <c:v>3.3735365344000003</c:v>
                </c:pt>
                <c:pt idx="59">
                  <c:v>3.3735365344000003</c:v>
                </c:pt>
                <c:pt idx="60">
                  <c:v>3.3735365344000003</c:v>
                </c:pt>
                <c:pt idx="61">
                  <c:v>3.3735365344000003</c:v>
                </c:pt>
                <c:pt idx="62">
                  <c:v>3.3735365344000003</c:v>
                </c:pt>
                <c:pt idx="63">
                  <c:v>3.3735365344000003</c:v>
                </c:pt>
                <c:pt idx="64">
                  <c:v>3.3735365344000003</c:v>
                </c:pt>
                <c:pt idx="65">
                  <c:v>3.3735365344000003</c:v>
                </c:pt>
                <c:pt idx="66">
                  <c:v>3.3735365344000003</c:v>
                </c:pt>
                <c:pt idx="67">
                  <c:v>3.3735365344000003</c:v>
                </c:pt>
                <c:pt idx="68">
                  <c:v>3.3735365344000003</c:v>
                </c:pt>
                <c:pt idx="69">
                  <c:v>3.3735365344000003</c:v>
                </c:pt>
                <c:pt idx="70">
                  <c:v>3.3735365344000003</c:v>
                </c:pt>
                <c:pt idx="71">
                  <c:v>3.3735365344000003</c:v>
                </c:pt>
                <c:pt idx="72">
                  <c:v>3.3735365344000003</c:v>
                </c:pt>
                <c:pt idx="73">
                  <c:v>3.3735365344000003</c:v>
                </c:pt>
                <c:pt idx="74">
                  <c:v>3.3735365344000003</c:v>
                </c:pt>
                <c:pt idx="75">
                  <c:v>3.3735365344000003</c:v>
                </c:pt>
                <c:pt idx="76">
                  <c:v>3.3735365344000003</c:v>
                </c:pt>
                <c:pt idx="77">
                  <c:v>3.3735365344000003</c:v>
                </c:pt>
                <c:pt idx="78">
                  <c:v>3.3735365344000003</c:v>
                </c:pt>
                <c:pt idx="79">
                  <c:v>3.3735365344000003</c:v>
                </c:pt>
                <c:pt idx="80">
                  <c:v>3.3735365344000003</c:v>
                </c:pt>
                <c:pt idx="81">
                  <c:v>3.3735365344000003</c:v>
                </c:pt>
                <c:pt idx="82">
                  <c:v>3.3735365344000003</c:v>
                </c:pt>
                <c:pt idx="83">
                  <c:v>3.3735365344000003</c:v>
                </c:pt>
                <c:pt idx="84">
                  <c:v>3.3735365344000003</c:v>
                </c:pt>
                <c:pt idx="85">
                  <c:v>3.3735365344000003</c:v>
                </c:pt>
                <c:pt idx="86">
                  <c:v>3.3735365344000003</c:v>
                </c:pt>
                <c:pt idx="87">
                  <c:v>3.3735365344000003</c:v>
                </c:pt>
              </c:numCache>
            </c:numRef>
          </c:yVal>
          <c:smooth val="0"/>
        </c:ser>
        <c:dLbls>
          <c:showLegendKey val="0"/>
          <c:showVal val="0"/>
          <c:showCatName val="0"/>
          <c:showSerName val="0"/>
          <c:showPercent val="0"/>
          <c:showBubbleSize val="0"/>
        </c:dLbls>
        <c:axId val="418561752"/>
        <c:axId val="418572728"/>
      </c:scatterChart>
      <c:valAx>
        <c:axId val="41856175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72728"/>
        <c:crosses val="autoZero"/>
        <c:crossBetween val="midCat"/>
      </c:valAx>
      <c:valAx>
        <c:axId val="41857272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sz="800">
                    <a:solidFill>
                      <a:sysClr val="windowText" lastClr="000000"/>
                    </a:solidFill>
                    <a:latin typeface="Arial" panose="020B0604020202020204" pitchFamily="34" charset="0"/>
                    <a:cs typeface="Arial" panose="020B0604020202020204" pitchFamily="34" charset="0"/>
                  </a:rPr>
                  <a:t>Area (km</a:t>
                </a:r>
                <a:r>
                  <a:rPr lang="en-US" sz="800" baseline="30000">
                    <a:solidFill>
                      <a:sysClr val="windowText" lastClr="000000"/>
                    </a:solidFill>
                    <a:latin typeface="Arial" panose="020B0604020202020204" pitchFamily="34" charset="0"/>
                    <a:cs typeface="Arial" panose="020B0604020202020204" pitchFamily="34" charset="0"/>
                  </a:rPr>
                  <a:t>2</a:t>
                </a:r>
                <a:r>
                  <a:rPr lang="en-US" sz="800">
                    <a:solidFill>
                      <a:sysClr val="windowText" lastClr="000000"/>
                    </a:solidFill>
                    <a:latin typeface="Arial" panose="020B0604020202020204" pitchFamily="34" charset="0"/>
                    <a:cs typeface="Arial" panose="020B0604020202020204" pitchFamily="34" charset="0"/>
                  </a:rPr>
                  <a:t>)</a:t>
                </a:r>
              </a:p>
            </c:rich>
          </c:tx>
          <c:layout>
            <c:manualLayout>
              <c:xMode val="edge"/>
              <c:yMode val="edge"/>
              <c:x val="8.3333333333333332E-3"/>
              <c:y val="0.3222312210973629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1752"/>
        <c:crosses val="autoZero"/>
        <c:crossBetween val="midCat"/>
      </c:valAx>
      <c:spPr>
        <a:noFill/>
        <a:ln>
          <a:noFill/>
        </a:ln>
        <a:effectLst/>
      </c:spPr>
    </c:plotArea>
    <c:legend>
      <c:legendPos val="b"/>
      <c:layout>
        <c:manualLayout>
          <c:xMode val="edge"/>
          <c:yMode val="edge"/>
          <c:x val="0.38334973753280838"/>
          <c:y val="0.90574228221472319"/>
          <c:w val="0.23330052493438319"/>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t>Watermark</a:t>
            </a:r>
          </a:p>
        </c:rich>
      </c:tx>
      <c:layout>
        <c:manualLayout>
          <c:xMode val="edge"/>
          <c:yMode val="edge"/>
          <c:x val="0.21945833333333334"/>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948261154855643"/>
          <c:y val="0.11552405949256343"/>
          <c:w val="0.79426738845144362"/>
          <c:h val="0.69331883514560677"/>
        </c:manualLayout>
      </c:layout>
      <c:scatterChart>
        <c:scatterStyle val="lineMarker"/>
        <c:varyColors val="0"/>
        <c:ser>
          <c:idx val="1"/>
          <c:order val="0"/>
          <c:tx>
            <c:strRef>
              <c:f>FPTS_Watermark!$J$2</c:f>
              <c:strCache>
                <c:ptCount val="1"/>
                <c:pt idx="0">
                  <c:v>CRDP</c:v>
                </c:pt>
              </c:strCache>
            </c:strRef>
          </c:tx>
          <c:spPr>
            <a:ln w="19050" cap="rnd">
              <a:solidFill>
                <a:srgbClr val="CF6F0A"/>
              </a:solidFill>
              <a:round/>
            </a:ln>
            <a:effectLst/>
          </c:spPr>
          <c:marker>
            <c:symbol val="none"/>
          </c:marker>
          <c:xVal>
            <c:numRef>
              <c:f>FPTS_Watermark!$A$6:$A$94</c:f>
              <c:numCache>
                <c:formatCode>General</c:formatCode>
                <c:ptCount val="89"/>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pt idx="33">
                  <c:v>2051</c:v>
                </c:pt>
                <c:pt idx="34">
                  <c:v>2052</c:v>
                </c:pt>
                <c:pt idx="35">
                  <c:v>2053</c:v>
                </c:pt>
                <c:pt idx="36">
                  <c:v>2054</c:v>
                </c:pt>
                <c:pt idx="37">
                  <c:v>2055</c:v>
                </c:pt>
                <c:pt idx="38">
                  <c:v>2056</c:v>
                </c:pt>
                <c:pt idx="39">
                  <c:v>2057</c:v>
                </c:pt>
                <c:pt idx="40">
                  <c:v>2058</c:v>
                </c:pt>
                <c:pt idx="41">
                  <c:v>2059</c:v>
                </c:pt>
                <c:pt idx="42">
                  <c:v>2060</c:v>
                </c:pt>
                <c:pt idx="43">
                  <c:v>2061</c:v>
                </c:pt>
                <c:pt idx="44">
                  <c:v>2062</c:v>
                </c:pt>
                <c:pt idx="45">
                  <c:v>2063</c:v>
                </c:pt>
                <c:pt idx="46">
                  <c:v>2064</c:v>
                </c:pt>
                <c:pt idx="47">
                  <c:v>2065</c:v>
                </c:pt>
                <c:pt idx="48">
                  <c:v>2066</c:v>
                </c:pt>
                <c:pt idx="49">
                  <c:v>2067</c:v>
                </c:pt>
                <c:pt idx="50">
                  <c:v>2068</c:v>
                </c:pt>
                <c:pt idx="51">
                  <c:v>2069</c:v>
                </c:pt>
                <c:pt idx="52">
                  <c:v>2070</c:v>
                </c:pt>
                <c:pt idx="53">
                  <c:v>2071</c:v>
                </c:pt>
                <c:pt idx="54">
                  <c:v>2072</c:v>
                </c:pt>
                <c:pt idx="55">
                  <c:v>2073</c:v>
                </c:pt>
                <c:pt idx="56">
                  <c:v>2074</c:v>
                </c:pt>
                <c:pt idx="57">
                  <c:v>2075</c:v>
                </c:pt>
                <c:pt idx="58">
                  <c:v>2076</c:v>
                </c:pt>
                <c:pt idx="59">
                  <c:v>2077</c:v>
                </c:pt>
                <c:pt idx="60">
                  <c:v>2078</c:v>
                </c:pt>
                <c:pt idx="61">
                  <c:v>2079</c:v>
                </c:pt>
                <c:pt idx="62">
                  <c:v>2080</c:v>
                </c:pt>
                <c:pt idx="63">
                  <c:v>2081</c:v>
                </c:pt>
                <c:pt idx="64">
                  <c:v>2082</c:v>
                </c:pt>
                <c:pt idx="65">
                  <c:v>2083</c:v>
                </c:pt>
                <c:pt idx="66">
                  <c:v>2084</c:v>
                </c:pt>
                <c:pt idx="67">
                  <c:v>2085</c:v>
                </c:pt>
                <c:pt idx="68">
                  <c:v>2086</c:v>
                </c:pt>
                <c:pt idx="69">
                  <c:v>2087</c:v>
                </c:pt>
                <c:pt idx="70">
                  <c:v>2088</c:v>
                </c:pt>
                <c:pt idx="71">
                  <c:v>2089</c:v>
                </c:pt>
                <c:pt idx="72">
                  <c:v>2090</c:v>
                </c:pt>
                <c:pt idx="73">
                  <c:v>2091</c:v>
                </c:pt>
                <c:pt idx="74">
                  <c:v>2092</c:v>
                </c:pt>
                <c:pt idx="75">
                  <c:v>2093</c:v>
                </c:pt>
                <c:pt idx="76">
                  <c:v>2094</c:v>
                </c:pt>
                <c:pt idx="77">
                  <c:v>2095</c:v>
                </c:pt>
                <c:pt idx="78">
                  <c:v>2096</c:v>
                </c:pt>
                <c:pt idx="79">
                  <c:v>2097</c:v>
                </c:pt>
                <c:pt idx="80">
                  <c:v>2098</c:v>
                </c:pt>
                <c:pt idx="81">
                  <c:v>2099</c:v>
                </c:pt>
                <c:pt idx="82">
                  <c:v>2100</c:v>
                </c:pt>
                <c:pt idx="83">
                  <c:v>2101</c:v>
                </c:pt>
                <c:pt idx="84">
                  <c:v>2102</c:v>
                </c:pt>
              </c:numCache>
            </c:numRef>
          </c:xVal>
          <c:yVal>
            <c:numRef>
              <c:f>FPTS_Watermark!$J$6:$J$94</c:f>
              <c:numCache>
                <c:formatCode>0.00</c:formatCode>
                <c:ptCount val="89"/>
                <c:pt idx="0">
                  <c:v>6.0181341066666683</c:v>
                </c:pt>
                <c:pt idx="1">
                  <c:v>7.7430728999999996</c:v>
                </c:pt>
                <c:pt idx="2">
                  <c:v>9.4493566700000002</c:v>
                </c:pt>
                <c:pt idx="3">
                  <c:v>11.155640439999999</c:v>
                </c:pt>
                <c:pt idx="4">
                  <c:v>12.86192421</c:v>
                </c:pt>
                <c:pt idx="5">
                  <c:v>13.54919739</c:v>
                </c:pt>
                <c:pt idx="6">
                  <c:v>14.236470569999998</c:v>
                </c:pt>
                <c:pt idx="7">
                  <c:v>14.923743749999998</c:v>
                </c:pt>
                <c:pt idx="8">
                  <c:v>15.611016929999998</c:v>
                </c:pt>
                <c:pt idx="9">
                  <c:v>12.88829011</c:v>
                </c:pt>
                <c:pt idx="10">
                  <c:v>13.224835991259841</c:v>
                </c:pt>
                <c:pt idx="11">
                  <c:v>13.561381872519682</c:v>
                </c:pt>
                <c:pt idx="12">
                  <c:v>13.897927753779523</c:v>
                </c:pt>
                <c:pt idx="13">
                  <c:v>14.234473635039365</c:v>
                </c:pt>
                <c:pt idx="14">
                  <c:v>14.324862739999999</c:v>
                </c:pt>
                <c:pt idx="15">
                  <c:v>15.363529639999999</c:v>
                </c:pt>
                <c:pt idx="16">
                  <c:v>16.402196539999998</c:v>
                </c:pt>
                <c:pt idx="17">
                  <c:v>17.440863439999998</c:v>
                </c:pt>
                <c:pt idx="18">
                  <c:v>18.47953034</c:v>
                </c:pt>
                <c:pt idx="19">
                  <c:v>19.518197239999999</c:v>
                </c:pt>
                <c:pt idx="20">
                  <c:v>20.556864140000002</c:v>
                </c:pt>
                <c:pt idx="21">
                  <c:v>19.782252612499999</c:v>
                </c:pt>
                <c:pt idx="22">
                  <c:v>19.007641084999999</c:v>
                </c:pt>
                <c:pt idx="23">
                  <c:v>18.2330295575</c:v>
                </c:pt>
                <c:pt idx="24">
                  <c:v>19.288418030000003</c:v>
                </c:pt>
                <c:pt idx="25">
                  <c:v>18.840388939999997</c:v>
                </c:pt>
                <c:pt idx="26">
                  <c:v>18.392359849999998</c:v>
                </c:pt>
                <c:pt idx="27">
                  <c:v>17.94433076</c:v>
                </c:pt>
                <c:pt idx="28">
                  <c:v>17.496301669999998</c:v>
                </c:pt>
                <c:pt idx="29">
                  <c:v>17.048272579999995</c:v>
                </c:pt>
                <c:pt idx="30">
                  <c:v>17.048272579999995</c:v>
                </c:pt>
                <c:pt idx="31">
                  <c:v>17.048272579999995</c:v>
                </c:pt>
                <c:pt idx="32">
                  <c:v>17.048272579999995</c:v>
                </c:pt>
                <c:pt idx="33">
                  <c:v>17.048272579999995</c:v>
                </c:pt>
                <c:pt idx="34">
                  <c:v>17.048272579999995</c:v>
                </c:pt>
                <c:pt idx="35">
                  <c:v>17.048272579999995</c:v>
                </c:pt>
                <c:pt idx="36">
                  <c:v>17.048272579999995</c:v>
                </c:pt>
                <c:pt idx="37">
                  <c:v>17.048272579999995</c:v>
                </c:pt>
                <c:pt idx="38">
                  <c:v>17.048272579999995</c:v>
                </c:pt>
                <c:pt idx="39">
                  <c:v>17.048272579999995</c:v>
                </c:pt>
                <c:pt idx="40">
                  <c:v>15.453445321999995</c:v>
                </c:pt>
                <c:pt idx="41">
                  <c:v>13.858618063999995</c:v>
                </c:pt>
                <c:pt idx="42">
                  <c:v>12.263790805999994</c:v>
                </c:pt>
                <c:pt idx="43">
                  <c:v>10.668963547999995</c:v>
                </c:pt>
                <c:pt idx="44">
                  <c:v>9.0741362899999949</c:v>
                </c:pt>
                <c:pt idx="45">
                  <c:v>7.4793090319999953</c:v>
                </c:pt>
                <c:pt idx="46">
                  <c:v>5.8844817739999957</c:v>
                </c:pt>
                <c:pt idx="47">
                  <c:v>4.289654515999997</c:v>
                </c:pt>
                <c:pt idx="48">
                  <c:v>2.6948272579999974</c:v>
                </c:pt>
                <c:pt idx="49">
                  <c:v>1.1000000000000001</c:v>
                </c:pt>
                <c:pt idx="50">
                  <c:v>1.1000000000000001</c:v>
                </c:pt>
                <c:pt idx="51">
                  <c:v>1.1000000000000001</c:v>
                </c:pt>
                <c:pt idx="52">
                  <c:v>1.1000000000000001</c:v>
                </c:pt>
                <c:pt idx="53">
                  <c:v>1.1000000000000001</c:v>
                </c:pt>
                <c:pt idx="54">
                  <c:v>1.1000000000000001</c:v>
                </c:pt>
                <c:pt idx="55">
                  <c:v>1.1000000000000001</c:v>
                </c:pt>
                <c:pt idx="56">
                  <c:v>1.1000000000000001</c:v>
                </c:pt>
                <c:pt idx="57">
                  <c:v>1.1000000000000001</c:v>
                </c:pt>
                <c:pt idx="58">
                  <c:v>1.1000000000000001</c:v>
                </c:pt>
                <c:pt idx="59">
                  <c:v>1.1000000000000001</c:v>
                </c:pt>
                <c:pt idx="60">
                  <c:v>1.1000000000000001</c:v>
                </c:pt>
                <c:pt idx="61">
                  <c:v>1.1000000000000001</c:v>
                </c:pt>
                <c:pt idx="62">
                  <c:v>1.1000000000000001</c:v>
                </c:pt>
                <c:pt idx="63">
                  <c:v>1.1000000000000001</c:v>
                </c:pt>
                <c:pt idx="64">
                  <c:v>1.1000000000000001</c:v>
                </c:pt>
                <c:pt idx="65">
                  <c:v>1.1000000000000001</c:v>
                </c:pt>
                <c:pt idx="66">
                  <c:v>1.1000000000000001</c:v>
                </c:pt>
                <c:pt idx="67">
                  <c:v>1.1000000000000001</c:v>
                </c:pt>
                <c:pt idx="68">
                  <c:v>1.1000000000000001</c:v>
                </c:pt>
                <c:pt idx="69">
                  <c:v>1.1000000000000001</c:v>
                </c:pt>
                <c:pt idx="70">
                  <c:v>1.1000000000000001</c:v>
                </c:pt>
                <c:pt idx="71">
                  <c:v>1.1000000000000001</c:v>
                </c:pt>
                <c:pt idx="72">
                  <c:v>1.1000000000000001</c:v>
                </c:pt>
                <c:pt idx="73">
                  <c:v>1.1000000000000001</c:v>
                </c:pt>
                <c:pt idx="74">
                  <c:v>1.1000000000000001</c:v>
                </c:pt>
                <c:pt idx="75">
                  <c:v>1.1000000000000001</c:v>
                </c:pt>
                <c:pt idx="76">
                  <c:v>1.1000000000000001</c:v>
                </c:pt>
                <c:pt idx="77">
                  <c:v>1.1000000000000001</c:v>
                </c:pt>
                <c:pt idx="78">
                  <c:v>1.1000000000000001</c:v>
                </c:pt>
                <c:pt idx="79">
                  <c:v>1.1000000000000001</c:v>
                </c:pt>
                <c:pt idx="80">
                  <c:v>1.1000000000000001</c:v>
                </c:pt>
                <c:pt idx="81">
                  <c:v>1.1000000000000001</c:v>
                </c:pt>
                <c:pt idx="82">
                  <c:v>1.1000000000000001</c:v>
                </c:pt>
                <c:pt idx="83">
                  <c:v>1.1000000000000001</c:v>
                </c:pt>
                <c:pt idx="84">
                  <c:v>1.1000000000000001</c:v>
                </c:pt>
              </c:numCache>
            </c:numRef>
          </c:yVal>
          <c:smooth val="0"/>
        </c:ser>
        <c:dLbls>
          <c:showLegendKey val="0"/>
          <c:showVal val="0"/>
          <c:showCatName val="0"/>
          <c:showSerName val="0"/>
          <c:showPercent val="0"/>
          <c:showBubbleSize val="0"/>
        </c:dLbls>
        <c:axId val="418562536"/>
        <c:axId val="418562928"/>
      </c:scatterChart>
      <c:valAx>
        <c:axId val="41856253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2928"/>
        <c:crosses val="autoZero"/>
        <c:crossBetween val="midCat"/>
      </c:valAx>
      <c:valAx>
        <c:axId val="41856292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a:t>Area (km</a:t>
                </a:r>
                <a:r>
                  <a:rPr lang="en-US" baseline="30000"/>
                  <a:t>2</a:t>
                </a:r>
                <a:r>
                  <a:rPr lang="en-US"/>
                  <a:t>)</a:t>
                </a:r>
              </a:p>
            </c:rich>
          </c:tx>
          <c:layout>
            <c:manualLayout>
              <c:xMode val="edge"/>
              <c:yMode val="edge"/>
              <c:x val="8.3333333333333332E-3"/>
              <c:y val="0.304818397700287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8562536"/>
        <c:crosses val="autoZero"/>
        <c:crossBetween val="midCat"/>
      </c:valAx>
      <c:spPr>
        <a:noFill/>
        <a:ln>
          <a:noFill/>
        </a:ln>
        <a:effectLst/>
      </c:spPr>
    </c:plotArea>
    <c:legend>
      <c:legendPos val="b"/>
      <c:layout>
        <c:manualLayout>
          <c:xMode val="edge"/>
          <c:yMode val="edge"/>
          <c:x val="0.13423556430446193"/>
          <c:y val="0.89939307586551698"/>
          <c:w val="0.73152854330708661"/>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8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35</a:t>
            </a:r>
          </a:p>
        </c:rich>
      </c:tx>
      <c:layout>
        <c:manualLayout>
          <c:xMode val="edge"/>
          <c:yMode val="edge"/>
          <c:x val="0.4318750000000000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655905511811024"/>
          <c:y val="0.11552405949256343"/>
          <c:w val="0.79044094488188976"/>
          <c:h val="0.6871846019247595"/>
        </c:manualLayout>
      </c:layout>
      <c:scatterChart>
        <c:scatterStyle val="lineMarker"/>
        <c:varyColors val="0"/>
        <c:ser>
          <c:idx val="1"/>
          <c:order val="0"/>
          <c:tx>
            <c:strRef>
              <c:f>FPTS_Watermark!$D$2</c:f>
              <c:strCache>
                <c:ptCount val="1"/>
                <c:pt idx="0">
                  <c:v>ACRD</c:v>
                </c:pt>
              </c:strCache>
            </c:strRef>
          </c:tx>
          <c:spPr>
            <a:ln w="19050" cap="rnd">
              <a:solidFill>
                <a:srgbClr val="2E8824"/>
              </a:solidFill>
              <a:round/>
            </a:ln>
            <a:effectLst/>
          </c:spPr>
          <c:marker>
            <c:symbol val="none"/>
          </c:marker>
          <c:xVal>
            <c:numRef>
              <c:f>FPTS_Watermark!$A$5:$A$94</c:f>
              <c:numCache>
                <c:formatCode>General</c:formatCode>
                <c:ptCount val="90"/>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pt idx="31">
                  <c:v>2048</c:v>
                </c:pt>
                <c:pt idx="32">
                  <c:v>2049</c:v>
                </c:pt>
                <c:pt idx="33">
                  <c:v>2050</c:v>
                </c:pt>
                <c:pt idx="34">
                  <c:v>2051</c:v>
                </c:pt>
                <c:pt idx="35">
                  <c:v>2052</c:v>
                </c:pt>
                <c:pt idx="36">
                  <c:v>2053</c:v>
                </c:pt>
                <c:pt idx="37">
                  <c:v>2054</c:v>
                </c:pt>
                <c:pt idx="38">
                  <c:v>2055</c:v>
                </c:pt>
                <c:pt idx="39">
                  <c:v>2056</c:v>
                </c:pt>
                <c:pt idx="40">
                  <c:v>2057</c:v>
                </c:pt>
                <c:pt idx="41">
                  <c:v>2058</c:v>
                </c:pt>
                <c:pt idx="42">
                  <c:v>2059</c:v>
                </c:pt>
                <c:pt idx="43">
                  <c:v>2060</c:v>
                </c:pt>
                <c:pt idx="44">
                  <c:v>2061</c:v>
                </c:pt>
                <c:pt idx="45">
                  <c:v>2062</c:v>
                </c:pt>
                <c:pt idx="46">
                  <c:v>2063</c:v>
                </c:pt>
                <c:pt idx="47">
                  <c:v>2064</c:v>
                </c:pt>
                <c:pt idx="48">
                  <c:v>2065</c:v>
                </c:pt>
                <c:pt idx="49">
                  <c:v>2066</c:v>
                </c:pt>
                <c:pt idx="50">
                  <c:v>2067</c:v>
                </c:pt>
                <c:pt idx="51">
                  <c:v>2068</c:v>
                </c:pt>
                <c:pt idx="52">
                  <c:v>2069</c:v>
                </c:pt>
                <c:pt idx="53">
                  <c:v>2070</c:v>
                </c:pt>
                <c:pt idx="54">
                  <c:v>2071</c:v>
                </c:pt>
                <c:pt idx="55">
                  <c:v>2072</c:v>
                </c:pt>
                <c:pt idx="56">
                  <c:v>2073</c:v>
                </c:pt>
                <c:pt idx="57">
                  <c:v>2074</c:v>
                </c:pt>
                <c:pt idx="58">
                  <c:v>2075</c:v>
                </c:pt>
                <c:pt idx="59">
                  <c:v>2076</c:v>
                </c:pt>
                <c:pt idx="60">
                  <c:v>2077</c:v>
                </c:pt>
                <c:pt idx="61">
                  <c:v>2078</c:v>
                </c:pt>
                <c:pt idx="62">
                  <c:v>2079</c:v>
                </c:pt>
                <c:pt idx="63">
                  <c:v>2080</c:v>
                </c:pt>
                <c:pt idx="64">
                  <c:v>2081</c:v>
                </c:pt>
                <c:pt idx="65">
                  <c:v>2082</c:v>
                </c:pt>
                <c:pt idx="66">
                  <c:v>2083</c:v>
                </c:pt>
                <c:pt idx="67">
                  <c:v>2084</c:v>
                </c:pt>
                <c:pt idx="68">
                  <c:v>2085</c:v>
                </c:pt>
                <c:pt idx="69">
                  <c:v>2086</c:v>
                </c:pt>
                <c:pt idx="70">
                  <c:v>2087</c:v>
                </c:pt>
                <c:pt idx="71">
                  <c:v>2088</c:v>
                </c:pt>
                <c:pt idx="72">
                  <c:v>2089</c:v>
                </c:pt>
                <c:pt idx="73">
                  <c:v>2090</c:v>
                </c:pt>
                <c:pt idx="74">
                  <c:v>2091</c:v>
                </c:pt>
                <c:pt idx="75">
                  <c:v>2092</c:v>
                </c:pt>
                <c:pt idx="76">
                  <c:v>2093</c:v>
                </c:pt>
                <c:pt idx="77">
                  <c:v>2094</c:v>
                </c:pt>
                <c:pt idx="78">
                  <c:v>2095</c:v>
                </c:pt>
                <c:pt idx="79">
                  <c:v>2096</c:v>
                </c:pt>
                <c:pt idx="80">
                  <c:v>2097</c:v>
                </c:pt>
                <c:pt idx="81">
                  <c:v>2098</c:v>
                </c:pt>
                <c:pt idx="82">
                  <c:v>2099</c:v>
                </c:pt>
                <c:pt idx="83">
                  <c:v>2100</c:v>
                </c:pt>
                <c:pt idx="84">
                  <c:v>2101</c:v>
                </c:pt>
                <c:pt idx="85">
                  <c:v>2102</c:v>
                </c:pt>
              </c:numCache>
            </c:numRef>
          </c:xVal>
          <c:yVal>
            <c:numRef>
              <c:f>FPTS_Watermark!$B$5:$B$94</c:f>
              <c:numCache>
                <c:formatCode>0.00</c:formatCode>
                <c:ptCount val="90"/>
                <c:pt idx="0">
                  <c:v>0</c:v>
                </c:pt>
                <c:pt idx="1">
                  <c:v>4.2981341066666676</c:v>
                </c:pt>
                <c:pt idx="2">
                  <c:v>4.9530729000000004</c:v>
                </c:pt>
                <c:pt idx="3">
                  <c:v>5.1960233366666673</c:v>
                </c:pt>
                <c:pt idx="4">
                  <c:v>5.4389737733333341</c:v>
                </c:pt>
                <c:pt idx="5">
                  <c:v>5.68192421</c:v>
                </c:pt>
                <c:pt idx="6">
                  <c:v>6.0011973899999997</c:v>
                </c:pt>
                <c:pt idx="7">
                  <c:v>6.3204705699999995</c:v>
                </c:pt>
                <c:pt idx="8">
                  <c:v>6.6397437499999992</c:v>
                </c:pt>
                <c:pt idx="9">
                  <c:v>6.9590169299999989</c:v>
                </c:pt>
                <c:pt idx="10">
                  <c:v>5.62829011</c:v>
                </c:pt>
                <c:pt idx="11">
                  <c:v>6.5068359912598419</c:v>
                </c:pt>
                <c:pt idx="12">
                  <c:v>7.3853818725196829</c:v>
                </c:pt>
                <c:pt idx="13">
                  <c:v>8.263927753779523</c:v>
                </c:pt>
                <c:pt idx="14">
                  <c:v>9.1424736350393658</c:v>
                </c:pt>
                <c:pt idx="15">
                  <c:v>9.7748627399999997</c:v>
                </c:pt>
                <c:pt idx="16">
                  <c:v>10.381862973333334</c:v>
                </c:pt>
                <c:pt idx="17">
                  <c:v>10.988863206666666</c:v>
                </c:pt>
                <c:pt idx="18">
                  <c:v>11.595863439999999</c:v>
                </c:pt>
                <c:pt idx="19">
                  <c:v>12.202863673333331</c:v>
                </c:pt>
                <c:pt idx="20">
                  <c:v>12.809863906666664</c:v>
                </c:pt>
                <c:pt idx="21">
                  <c:v>13.416864140000001</c:v>
                </c:pt>
                <c:pt idx="22">
                  <c:v>11.624752612499998</c:v>
                </c:pt>
                <c:pt idx="23">
                  <c:v>9.832641084999997</c:v>
                </c:pt>
                <c:pt idx="24">
                  <c:v>8.0405295574999958</c:v>
                </c:pt>
                <c:pt idx="25">
                  <c:v>6.2484180299999998</c:v>
                </c:pt>
                <c:pt idx="26">
                  <c:v>5.942388939999999</c:v>
                </c:pt>
                <c:pt idx="27">
                  <c:v>5.6363598499999981</c:v>
                </c:pt>
                <c:pt idx="28">
                  <c:v>5.3303307599999972</c:v>
                </c:pt>
                <c:pt idx="29">
                  <c:v>5.0243016699999963</c:v>
                </c:pt>
                <c:pt idx="30">
                  <c:v>4.7182725799999918</c:v>
                </c:pt>
                <c:pt idx="31">
                  <c:v>4.7182725799999918</c:v>
                </c:pt>
                <c:pt idx="32">
                  <c:v>4.7182725799999918</c:v>
                </c:pt>
                <c:pt idx="33">
                  <c:v>4.7182725799999918</c:v>
                </c:pt>
                <c:pt idx="34">
                  <c:v>4.7182725799999918</c:v>
                </c:pt>
                <c:pt idx="35">
                  <c:v>4.7182725799999918</c:v>
                </c:pt>
                <c:pt idx="36">
                  <c:v>4.7182725799999918</c:v>
                </c:pt>
                <c:pt idx="37">
                  <c:v>4.7182725799999918</c:v>
                </c:pt>
                <c:pt idx="38">
                  <c:v>4.7182725799999918</c:v>
                </c:pt>
                <c:pt idx="39">
                  <c:v>4.7182725799999918</c:v>
                </c:pt>
                <c:pt idx="40">
                  <c:v>4.7182725799999918</c:v>
                </c:pt>
                <c:pt idx="41">
                  <c:v>4.2464453219999925</c:v>
                </c:pt>
                <c:pt idx="42">
                  <c:v>3.7746180639999931</c:v>
                </c:pt>
                <c:pt idx="43">
                  <c:v>3.3027908059999938</c:v>
                </c:pt>
                <c:pt idx="44">
                  <c:v>2.8309635479999944</c:v>
                </c:pt>
                <c:pt idx="45">
                  <c:v>2.359136289999995</c:v>
                </c:pt>
                <c:pt idx="46">
                  <c:v>1.8873090319999959</c:v>
                </c:pt>
                <c:pt idx="47">
                  <c:v>1.4154817739999968</c:v>
                </c:pt>
                <c:pt idx="48">
                  <c:v>0.94365451599999761</c:v>
                </c:pt>
                <c:pt idx="49">
                  <c:v>0.47182725799999842</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yVal>
          <c:smooth val="0"/>
        </c:ser>
        <c:dLbls>
          <c:showLegendKey val="0"/>
          <c:showVal val="0"/>
          <c:showCatName val="0"/>
          <c:showSerName val="0"/>
          <c:showPercent val="0"/>
          <c:showBubbleSize val="0"/>
        </c:dLbls>
        <c:axId val="418569200"/>
        <c:axId val="418569592"/>
      </c:scatterChart>
      <c:valAx>
        <c:axId val="41856920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69592"/>
        <c:crosses val="autoZero"/>
        <c:crossBetween val="midCat"/>
      </c:valAx>
      <c:valAx>
        <c:axId val="41856959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333333333333332E-3"/>
              <c:y val="0.2900052493438320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69200"/>
        <c:crosses val="autoZero"/>
        <c:crossBetween val="midCat"/>
      </c:valAx>
      <c:spPr>
        <a:noFill/>
        <a:ln>
          <a:noFill/>
        </a:ln>
        <a:effectLst/>
      </c:spPr>
    </c:plotArea>
    <c:legend>
      <c:legendPos val="b"/>
      <c:layout>
        <c:manualLayout>
          <c:xMode val="edge"/>
          <c:yMode val="edge"/>
          <c:x val="0.38475820209973755"/>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34</a:t>
            </a:r>
          </a:p>
        </c:rich>
      </c:tx>
      <c:layout>
        <c:manualLayout>
          <c:xMode val="edge"/>
          <c:yMode val="edge"/>
          <c:x val="0.42260419205899202"/>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655900703444652"/>
          <c:y val="0.10917485314335708"/>
          <c:w val="0.76960768713658556"/>
          <c:h val="0.68083539557555317"/>
        </c:manualLayout>
      </c:layout>
      <c:scatterChart>
        <c:scatterStyle val="lineMarker"/>
        <c:varyColors val="0"/>
        <c:ser>
          <c:idx val="1"/>
          <c:order val="0"/>
          <c:tx>
            <c:strRef>
              <c:f>FPTS_Watermark!$D$2</c:f>
              <c:strCache>
                <c:ptCount val="1"/>
                <c:pt idx="0">
                  <c:v>ACRD</c:v>
                </c:pt>
              </c:strCache>
            </c:strRef>
          </c:tx>
          <c:spPr>
            <a:ln w="19050" cap="rnd">
              <a:solidFill>
                <a:srgbClr val="2E8824"/>
              </a:solidFill>
              <a:round/>
            </a:ln>
            <a:effectLst/>
          </c:spPr>
          <c:marker>
            <c:symbol val="none"/>
          </c:marker>
          <c:xVal>
            <c:numRef>
              <c:f>FPTS_Watermark!$A$5:$A$94</c:f>
              <c:numCache>
                <c:formatCode>General</c:formatCode>
                <c:ptCount val="90"/>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pt idx="31">
                  <c:v>2048</c:v>
                </c:pt>
                <c:pt idx="32">
                  <c:v>2049</c:v>
                </c:pt>
                <c:pt idx="33">
                  <c:v>2050</c:v>
                </c:pt>
                <c:pt idx="34">
                  <c:v>2051</c:v>
                </c:pt>
                <c:pt idx="35">
                  <c:v>2052</c:v>
                </c:pt>
                <c:pt idx="36">
                  <c:v>2053</c:v>
                </c:pt>
                <c:pt idx="37">
                  <c:v>2054</c:v>
                </c:pt>
                <c:pt idx="38">
                  <c:v>2055</c:v>
                </c:pt>
                <c:pt idx="39">
                  <c:v>2056</c:v>
                </c:pt>
                <c:pt idx="40">
                  <c:v>2057</c:v>
                </c:pt>
                <c:pt idx="41">
                  <c:v>2058</c:v>
                </c:pt>
                <c:pt idx="42">
                  <c:v>2059</c:v>
                </c:pt>
                <c:pt idx="43">
                  <c:v>2060</c:v>
                </c:pt>
                <c:pt idx="44">
                  <c:v>2061</c:v>
                </c:pt>
                <c:pt idx="45">
                  <c:v>2062</c:v>
                </c:pt>
                <c:pt idx="46">
                  <c:v>2063</c:v>
                </c:pt>
                <c:pt idx="47">
                  <c:v>2064</c:v>
                </c:pt>
                <c:pt idx="48">
                  <c:v>2065</c:v>
                </c:pt>
                <c:pt idx="49">
                  <c:v>2066</c:v>
                </c:pt>
                <c:pt idx="50">
                  <c:v>2067</c:v>
                </c:pt>
                <c:pt idx="51">
                  <c:v>2068</c:v>
                </c:pt>
                <c:pt idx="52">
                  <c:v>2069</c:v>
                </c:pt>
                <c:pt idx="53">
                  <c:v>2070</c:v>
                </c:pt>
                <c:pt idx="54">
                  <c:v>2071</c:v>
                </c:pt>
                <c:pt idx="55">
                  <c:v>2072</c:v>
                </c:pt>
                <c:pt idx="56">
                  <c:v>2073</c:v>
                </c:pt>
                <c:pt idx="57">
                  <c:v>2074</c:v>
                </c:pt>
                <c:pt idx="58">
                  <c:v>2075</c:v>
                </c:pt>
                <c:pt idx="59">
                  <c:v>2076</c:v>
                </c:pt>
                <c:pt idx="60">
                  <c:v>2077</c:v>
                </c:pt>
                <c:pt idx="61">
                  <c:v>2078</c:v>
                </c:pt>
                <c:pt idx="62">
                  <c:v>2079</c:v>
                </c:pt>
                <c:pt idx="63">
                  <c:v>2080</c:v>
                </c:pt>
                <c:pt idx="64">
                  <c:v>2081</c:v>
                </c:pt>
                <c:pt idx="65">
                  <c:v>2082</c:v>
                </c:pt>
                <c:pt idx="66">
                  <c:v>2083</c:v>
                </c:pt>
                <c:pt idx="67">
                  <c:v>2084</c:v>
                </c:pt>
                <c:pt idx="68">
                  <c:v>2085</c:v>
                </c:pt>
                <c:pt idx="69">
                  <c:v>2086</c:v>
                </c:pt>
                <c:pt idx="70">
                  <c:v>2087</c:v>
                </c:pt>
                <c:pt idx="71">
                  <c:v>2088</c:v>
                </c:pt>
                <c:pt idx="72">
                  <c:v>2089</c:v>
                </c:pt>
                <c:pt idx="73">
                  <c:v>2090</c:v>
                </c:pt>
                <c:pt idx="74">
                  <c:v>2091</c:v>
                </c:pt>
                <c:pt idx="75">
                  <c:v>2092</c:v>
                </c:pt>
                <c:pt idx="76">
                  <c:v>2093</c:v>
                </c:pt>
                <c:pt idx="77">
                  <c:v>2094</c:v>
                </c:pt>
                <c:pt idx="78">
                  <c:v>2095</c:v>
                </c:pt>
                <c:pt idx="79">
                  <c:v>2096</c:v>
                </c:pt>
                <c:pt idx="80">
                  <c:v>2097</c:v>
                </c:pt>
                <c:pt idx="81">
                  <c:v>2098</c:v>
                </c:pt>
                <c:pt idx="82">
                  <c:v>2099</c:v>
                </c:pt>
                <c:pt idx="83">
                  <c:v>2100</c:v>
                </c:pt>
                <c:pt idx="84">
                  <c:v>2101</c:v>
                </c:pt>
                <c:pt idx="85">
                  <c:v>2102</c:v>
                </c:pt>
              </c:numCache>
            </c:numRef>
          </c:xVal>
          <c:yVal>
            <c:numRef>
              <c:f>FPTS_Watermark!$D$5:$D$94</c:f>
              <c:numCache>
                <c:formatCode>0.00</c:formatCode>
                <c:ptCount val="90"/>
                <c:pt idx="0">
                  <c:v>0</c:v>
                </c:pt>
                <c:pt idx="1">
                  <c:v>1.7200000000000002</c:v>
                </c:pt>
                <c:pt idx="2">
                  <c:v>2.69</c:v>
                </c:pt>
                <c:pt idx="3">
                  <c:v>3.6599999999999997</c:v>
                </c:pt>
                <c:pt idx="4">
                  <c:v>4.63</c:v>
                </c:pt>
                <c:pt idx="5">
                  <c:v>5.6</c:v>
                </c:pt>
                <c:pt idx="6">
                  <c:v>5.6</c:v>
                </c:pt>
                <c:pt idx="7">
                  <c:v>5.6</c:v>
                </c:pt>
                <c:pt idx="8">
                  <c:v>5.6</c:v>
                </c:pt>
                <c:pt idx="9">
                  <c:v>5.6</c:v>
                </c:pt>
                <c:pt idx="10">
                  <c:v>3.8699999999999997</c:v>
                </c:pt>
                <c:pt idx="11">
                  <c:v>3.5579999999999998</c:v>
                </c:pt>
                <c:pt idx="12">
                  <c:v>3.246</c:v>
                </c:pt>
                <c:pt idx="13">
                  <c:v>2.9340000000000002</c:v>
                </c:pt>
                <c:pt idx="14">
                  <c:v>2.6220000000000003</c:v>
                </c:pt>
                <c:pt idx="15">
                  <c:v>2.3099999999999996</c:v>
                </c:pt>
                <c:pt idx="16">
                  <c:v>2.8733333333333331</c:v>
                </c:pt>
                <c:pt idx="17">
                  <c:v>3.4366666666666665</c:v>
                </c:pt>
                <c:pt idx="18">
                  <c:v>4</c:v>
                </c:pt>
                <c:pt idx="19">
                  <c:v>4.5633333333333335</c:v>
                </c:pt>
                <c:pt idx="20">
                  <c:v>5.1266666666666678</c:v>
                </c:pt>
                <c:pt idx="21">
                  <c:v>5.69</c:v>
                </c:pt>
                <c:pt idx="22">
                  <c:v>6.9425000000000017</c:v>
                </c:pt>
                <c:pt idx="23">
                  <c:v>8.1950000000000038</c:v>
                </c:pt>
                <c:pt idx="24">
                  <c:v>9.4475000000000051</c:v>
                </c:pt>
                <c:pt idx="25">
                  <c:v>10.700000000000003</c:v>
                </c:pt>
                <c:pt idx="26">
                  <c:v>10.116000000000001</c:v>
                </c:pt>
                <c:pt idx="27">
                  <c:v>9.532</c:v>
                </c:pt>
                <c:pt idx="28">
                  <c:v>8.9480000000000004</c:v>
                </c:pt>
                <c:pt idx="29">
                  <c:v>8.3640000000000008</c:v>
                </c:pt>
                <c:pt idx="30">
                  <c:v>7.7800000000000029</c:v>
                </c:pt>
                <c:pt idx="31">
                  <c:v>7.7800000000000029</c:v>
                </c:pt>
                <c:pt idx="32">
                  <c:v>7.7800000000000029</c:v>
                </c:pt>
                <c:pt idx="33">
                  <c:v>7.7800000000000029</c:v>
                </c:pt>
                <c:pt idx="34">
                  <c:v>7.7800000000000029</c:v>
                </c:pt>
                <c:pt idx="35">
                  <c:v>7.7800000000000029</c:v>
                </c:pt>
                <c:pt idx="36">
                  <c:v>7.7800000000000029</c:v>
                </c:pt>
                <c:pt idx="37">
                  <c:v>7.7800000000000029</c:v>
                </c:pt>
                <c:pt idx="38">
                  <c:v>7.7800000000000029</c:v>
                </c:pt>
                <c:pt idx="39">
                  <c:v>7.7800000000000029</c:v>
                </c:pt>
                <c:pt idx="40">
                  <c:v>7.7800000000000029</c:v>
                </c:pt>
                <c:pt idx="41">
                  <c:v>7.0020000000000024</c:v>
                </c:pt>
                <c:pt idx="42">
                  <c:v>6.224000000000002</c:v>
                </c:pt>
                <c:pt idx="43">
                  <c:v>5.4460000000000015</c:v>
                </c:pt>
                <c:pt idx="44">
                  <c:v>4.668000000000001</c:v>
                </c:pt>
                <c:pt idx="45">
                  <c:v>3.8900000000000006</c:v>
                </c:pt>
                <c:pt idx="46">
                  <c:v>3.1120000000000001</c:v>
                </c:pt>
                <c:pt idx="47">
                  <c:v>2.3339999999999996</c:v>
                </c:pt>
                <c:pt idx="48">
                  <c:v>1.5559999999999994</c:v>
                </c:pt>
                <c:pt idx="49">
                  <c:v>0.77799999999999914</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numCache>
            </c:numRef>
          </c:yVal>
          <c:smooth val="0"/>
        </c:ser>
        <c:dLbls>
          <c:showLegendKey val="0"/>
          <c:showVal val="0"/>
          <c:showCatName val="0"/>
          <c:showSerName val="0"/>
          <c:showPercent val="0"/>
          <c:showBubbleSize val="0"/>
        </c:dLbls>
        <c:axId val="418562144"/>
        <c:axId val="418563320"/>
      </c:scatterChart>
      <c:valAx>
        <c:axId val="418562144"/>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63320"/>
        <c:crosses val="autoZero"/>
        <c:crossBetween val="midCat"/>
      </c:valAx>
      <c:valAx>
        <c:axId val="41856332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333305993009837E-3"/>
              <c:y val="0.2900052493438320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62144"/>
        <c:crosses val="autoZero"/>
        <c:crossBetween val="midCat"/>
      </c:valAx>
      <c:spPr>
        <a:noFill/>
        <a:ln>
          <a:noFill/>
        </a:ln>
        <a:effectLst/>
      </c:spPr>
    </c:plotArea>
    <c:legend>
      <c:legendPos val="b"/>
      <c:layout>
        <c:manualLayout>
          <c:xMode val="edge"/>
          <c:yMode val="edge"/>
          <c:x val="0.38475807586677302"/>
          <c:y val="0.88650718660167482"/>
          <c:w val="0.22215018958327112"/>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33</a:t>
            </a:r>
          </a:p>
        </c:rich>
      </c:tx>
      <c:layout>
        <c:manualLayout>
          <c:xMode val="edge"/>
          <c:yMode val="edge"/>
          <c:x val="0.41843733595800525"/>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351738845144357"/>
          <c:y val="0.11552405949256343"/>
          <c:w val="0.79348261154855648"/>
          <c:h val="0.6871846019247595"/>
        </c:manualLayout>
      </c:layout>
      <c:scatterChart>
        <c:scatterStyle val="lineMarker"/>
        <c:varyColors val="0"/>
        <c:ser>
          <c:idx val="1"/>
          <c:order val="0"/>
          <c:tx>
            <c:strRef>
              <c:f>FPTS_Watermark!$D$2</c:f>
              <c:strCache>
                <c:ptCount val="1"/>
                <c:pt idx="0">
                  <c:v>ACRD</c:v>
                </c:pt>
              </c:strCache>
            </c:strRef>
          </c:tx>
          <c:spPr>
            <a:ln w="19050" cap="rnd">
              <a:solidFill>
                <a:srgbClr val="2E8824"/>
              </a:solidFill>
              <a:round/>
            </a:ln>
            <a:effectLst/>
          </c:spPr>
          <c:marker>
            <c:symbol val="none"/>
          </c:marker>
          <c:xVal>
            <c:numRef>
              <c:f>FPTS_Watermark!$A$6:$A$94</c:f>
              <c:numCache>
                <c:formatCode>General</c:formatCode>
                <c:ptCount val="89"/>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pt idx="33">
                  <c:v>2051</c:v>
                </c:pt>
                <c:pt idx="34">
                  <c:v>2052</c:v>
                </c:pt>
                <c:pt idx="35">
                  <c:v>2053</c:v>
                </c:pt>
                <c:pt idx="36">
                  <c:v>2054</c:v>
                </c:pt>
                <c:pt idx="37">
                  <c:v>2055</c:v>
                </c:pt>
                <c:pt idx="38">
                  <c:v>2056</c:v>
                </c:pt>
                <c:pt idx="39">
                  <c:v>2057</c:v>
                </c:pt>
                <c:pt idx="40">
                  <c:v>2058</c:v>
                </c:pt>
                <c:pt idx="41">
                  <c:v>2059</c:v>
                </c:pt>
                <c:pt idx="42">
                  <c:v>2060</c:v>
                </c:pt>
                <c:pt idx="43">
                  <c:v>2061</c:v>
                </c:pt>
                <c:pt idx="44">
                  <c:v>2062</c:v>
                </c:pt>
                <c:pt idx="45">
                  <c:v>2063</c:v>
                </c:pt>
                <c:pt idx="46">
                  <c:v>2064</c:v>
                </c:pt>
                <c:pt idx="47">
                  <c:v>2065</c:v>
                </c:pt>
                <c:pt idx="48">
                  <c:v>2066</c:v>
                </c:pt>
                <c:pt idx="49">
                  <c:v>2067</c:v>
                </c:pt>
                <c:pt idx="50">
                  <c:v>2068</c:v>
                </c:pt>
                <c:pt idx="51">
                  <c:v>2069</c:v>
                </c:pt>
                <c:pt idx="52">
                  <c:v>2070</c:v>
                </c:pt>
                <c:pt idx="53">
                  <c:v>2071</c:v>
                </c:pt>
                <c:pt idx="54">
                  <c:v>2072</c:v>
                </c:pt>
                <c:pt idx="55">
                  <c:v>2073</c:v>
                </c:pt>
                <c:pt idx="56">
                  <c:v>2074</c:v>
                </c:pt>
                <c:pt idx="57">
                  <c:v>2075</c:v>
                </c:pt>
                <c:pt idx="58">
                  <c:v>2076</c:v>
                </c:pt>
                <c:pt idx="59">
                  <c:v>2077</c:v>
                </c:pt>
                <c:pt idx="60">
                  <c:v>2078</c:v>
                </c:pt>
                <c:pt idx="61">
                  <c:v>2079</c:v>
                </c:pt>
                <c:pt idx="62">
                  <c:v>2080</c:v>
                </c:pt>
                <c:pt idx="63">
                  <c:v>2081</c:v>
                </c:pt>
                <c:pt idx="64">
                  <c:v>2082</c:v>
                </c:pt>
                <c:pt idx="65">
                  <c:v>2083</c:v>
                </c:pt>
                <c:pt idx="66">
                  <c:v>2084</c:v>
                </c:pt>
                <c:pt idx="67">
                  <c:v>2085</c:v>
                </c:pt>
                <c:pt idx="68">
                  <c:v>2086</c:v>
                </c:pt>
                <c:pt idx="69">
                  <c:v>2087</c:v>
                </c:pt>
                <c:pt idx="70">
                  <c:v>2088</c:v>
                </c:pt>
                <c:pt idx="71">
                  <c:v>2089</c:v>
                </c:pt>
                <c:pt idx="72">
                  <c:v>2090</c:v>
                </c:pt>
                <c:pt idx="73">
                  <c:v>2091</c:v>
                </c:pt>
                <c:pt idx="74">
                  <c:v>2092</c:v>
                </c:pt>
                <c:pt idx="75">
                  <c:v>2093</c:v>
                </c:pt>
                <c:pt idx="76">
                  <c:v>2094</c:v>
                </c:pt>
                <c:pt idx="77">
                  <c:v>2095</c:v>
                </c:pt>
                <c:pt idx="78">
                  <c:v>2096</c:v>
                </c:pt>
                <c:pt idx="79">
                  <c:v>2097</c:v>
                </c:pt>
                <c:pt idx="80">
                  <c:v>2098</c:v>
                </c:pt>
                <c:pt idx="81">
                  <c:v>2099</c:v>
                </c:pt>
                <c:pt idx="82">
                  <c:v>2100</c:v>
                </c:pt>
                <c:pt idx="83">
                  <c:v>2101</c:v>
                </c:pt>
                <c:pt idx="84">
                  <c:v>2102</c:v>
                </c:pt>
              </c:numCache>
            </c:numRef>
          </c:xVal>
          <c:yVal>
            <c:numRef>
              <c:f>FPTS_Watermark!$F$6:$F$94</c:f>
              <c:numCache>
                <c:formatCode>0.00</c:formatCode>
                <c:ptCount val="89"/>
                <c:pt idx="0">
                  <c:v>0</c:v>
                </c:pt>
                <c:pt idx="1">
                  <c:v>0.1</c:v>
                </c:pt>
                <c:pt idx="2">
                  <c:v>0.59333333333333338</c:v>
                </c:pt>
                <c:pt idx="3">
                  <c:v>1.0866666666666667</c:v>
                </c:pt>
                <c:pt idx="4">
                  <c:v>1.58</c:v>
                </c:pt>
                <c:pt idx="5">
                  <c:v>1.948</c:v>
                </c:pt>
                <c:pt idx="6">
                  <c:v>2.3159999999999998</c:v>
                </c:pt>
                <c:pt idx="7">
                  <c:v>2.6839999999999997</c:v>
                </c:pt>
                <c:pt idx="8">
                  <c:v>3.0519999999999996</c:v>
                </c:pt>
                <c:pt idx="9">
                  <c:v>3.39</c:v>
                </c:pt>
                <c:pt idx="10">
                  <c:v>3.16</c:v>
                </c:pt>
                <c:pt idx="11">
                  <c:v>2.9299999999999997</c:v>
                </c:pt>
                <c:pt idx="12">
                  <c:v>2.7</c:v>
                </c:pt>
                <c:pt idx="13">
                  <c:v>2.4699999999999998</c:v>
                </c:pt>
                <c:pt idx="14">
                  <c:v>2.2400000000000002</c:v>
                </c:pt>
                <c:pt idx="15">
                  <c:v>2.1083333333333334</c:v>
                </c:pt>
                <c:pt idx="16">
                  <c:v>1.9766666666666668</c:v>
                </c:pt>
                <c:pt idx="17">
                  <c:v>1.8450000000000002</c:v>
                </c:pt>
                <c:pt idx="18">
                  <c:v>1.7133333333333336</c:v>
                </c:pt>
                <c:pt idx="19">
                  <c:v>1.581666666666667</c:v>
                </c:pt>
                <c:pt idx="20">
                  <c:v>1.45</c:v>
                </c:pt>
                <c:pt idx="21">
                  <c:v>1.2149999999999999</c:v>
                </c:pt>
                <c:pt idx="22">
                  <c:v>0.98</c:v>
                </c:pt>
                <c:pt idx="23">
                  <c:v>0.74500000000000011</c:v>
                </c:pt>
                <c:pt idx="24">
                  <c:v>0.50999999999999979</c:v>
                </c:pt>
                <c:pt idx="25">
                  <c:v>0.50999999999999979</c:v>
                </c:pt>
                <c:pt idx="26">
                  <c:v>0.50999999999999979</c:v>
                </c:pt>
                <c:pt idx="27">
                  <c:v>0.50999999999999979</c:v>
                </c:pt>
                <c:pt idx="28">
                  <c:v>0.50999999999999979</c:v>
                </c:pt>
                <c:pt idx="29">
                  <c:v>0.50999999999999979</c:v>
                </c:pt>
                <c:pt idx="30">
                  <c:v>0.50999999999999979</c:v>
                </c:pt>
                <c:pt idx="31">
                  <c:v>0.50999999999999979</c:v>
                </c:pt>
                <c:pt idx="32">
                  <c:v>0.50999999999999979</c:v>
                </c:pt>
                <c:pt idx="33">
                  <c:v>0.50999999999999979</c:v>
                </c:pt>
                <c:pt idx="34">
                  <c:v>0.50999999999999979</c:v>
                </c:pt>
                <c:pt idx="35">
                  <c:v>0.50999999999999979</c:v>
                </c:pt>
                <c:pt idx="36">
                  <c:v>0.50999999999999979</c:v>
                </c:pt>
                <c:pt idx="37">
                  <c:v>0.50999999999999979</c:v>
                </c:pt>
                <c:pt idx="38">
                  <c:v>0.50999999999999979</c:v>
                </c:pt>
                <c:pt idx="39">
                  <c:v>0.50999999999999979</c:v>
                </c:pt>
                <c:pt idx="40">
                  <c:v>0.4589999999999998</c:v>
                </c:pt>
                <c:pt idx="41">
                  <c:v>0.40799999999999981</c:v>
                </c:pt>
                <c:pt idx="42">
                  <c:v>0.35699999999999982</c:v>
                </c:pt>
                <c:pt idx="43">
                  <c:v>0.30599999999999983</c:v>
                </c:pt>
                <c:pt idx="44">
                  <c:v>0.25499999999999984</c:v>
                </c:pt>
                <c:pt idx="45">
                  <c:v>0.20399999999999985</c:v>
                </c:pt>
                <c:pt idx="46">
                  <c:v>0.15299999999999986</c:v>
                </c:pt>
                <c:pt idx="47">
                  <c:v>0.10199999999999988</c:v>
                </c:pt>
                <c:pt idx="48">
                  <c:v>5.0999999999999907E-2</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numCache>
            </c:numRef>
          </c:yVal>
          <c:smooth val="0"/>
        </c:ser>
        <c:dLbls>
          <c:showLegendKey val="0"/>
          <c:showVal val="0"/>
          <c:showCatName val="0"/>
          <c:showSerName val="0"/>
          <c:showPercent val="0"/>
          <c:showBubbleSize val="0"/>
        </c:dLbls>
        <c:axId val="418570376"/>
        <c:axId val="418570768"/>
      </c:scatterChart>
      <c:valAx>
        <c:axId val="41857037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70768"/>
        <c:crosses val="autoZero"/>
        <c:crossBetween val="midCat"/>
      </c:valAx>
      <c:valAx>
        <c:axId val="41857076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333333333333332E-3"/>
              <c:y val="0.3016622922134732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70376"/>
        <c:crosses val="autoZero"/>
        <c:crossBetween val="midCat"/>
      </c:valAx>
      <c:spPr>
        <a:noFill/>
        <a:ln>
          <a:noFill/>
        </a:ln>
        <a:effectLst/>
      </c:spPr>
    </c:plotArea>
    <c:legend>
      <c:legendPos val="b"/>
      <c:layout>
        <c:manualLayout>
          <c:xMode val="edge"/>
          <c:yMode val="edge"/>
          <c:x val="0.39725820209973756"/>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54</a:t>
            </a:r>
          </a:p>
        </c:rich>
      </c:tx>
      <c:layout>
        <c:manualLayout>
          <c:xMode val="edge"/>
          <c:yMode val="edge"/>
          <c:x val="0.41843733595800525"/>
          <c:y val="1.2638230647709321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518405511811024"/>
          <c:y val="8.9700090806184754E-2"/>
          <c:w val="0.80181594488188979"/>
          <c:h val="0.71394360065181428"/>
        </c:manualLayout>
      </c:layout>
      <c:scatterChart>
        <c:scatterStyle val="lineMarker"/>
        <c:varyColors val="0"/>
        <c:ser>
          <c:idx val="1"/>
          <c:order val="0"/>
          <c:tx>
            <c:strRef>
              <c:f>FPTS_Watermark!$D$2</c:f>
              <c:strCache>
                <c:ptCount val="1"/>
                <c:pt idx="0">
                  <c:v>ACRD</c:v>
                </c:pt>
              </c:strCache>
            </c:strRef>
          </c:tx>
          <c:spPr>
            <a:ln w="19050" cap="rnd">
              <a:solidFill>
                <a:srgbClr val="2E8824"/>
              </a:solidFill>
              <a:round/>
            </a:ln>
            <a:effectLst/>
          </c:spPr>
          <c:marker>
            <c:symbol val="none"/>
          </c:marker>
          <c:xVal>
            <c:numRef>
              <c:f>FPTS_Watermark!$A$6:$A$94</c:f>
              <c:numCache>
                <c:formatCode>General</c:formatCode>
                <c:ptCount val="89"/>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pt idx="33">
                  <c:v>2051</c:v>
                </c:pt>
                <c:pt idx="34">
                  <c:v>2052</c:v>
                </c:pt>
                <c:pt idx="35">
                  <c:v>2053</c:v>
                </c:pt>
                <c:pt idx="36">
                  <c:v>2054</c:v>
                </c:pt>
                <c:pt idx="37">
                  <c:v>2055</c:v>
                </c:pt>
                <c:pt idx="38">
                  <c:v>2056</c:v>
                </c:pt>
                <c:pt idx="39">
                  <c:v>2057</c:v>
                </c:pt>
                <c:pt idx="40">
                  <c:v>2058</c:v>
                </c:pt>
                <c:pt idx="41">
                  <c:v>2059</c:v>
                </c:pt>
                <c:pt idx="42">
                  <c:v>2060</c:v>
                </c:pt>
                <c:pt idx="43">
                  <c:v>2061</c:v>
                </c:pt>
                <c:pt idx="44">
                  <c:v>2062</c:v>
                </c:pt>
                <c:pt idx="45">
                  <c:v>2063</c:v>
                </c:pt>
                <c:pt idx="46">
                  <c:v>2064</c:v>
                </c:pt>
                <c:pt idx="47">
                  <c:v>2065</c:v>
                </c:pt>
                <c:pt idx="48">
                  <c:v>2066</c:v>
                </c:pt>
                <c:pt idx="49">
                  <c:v>2067</c:v>
                </c:pt>
                <c:pt idx="50">
                  <c:v>2068</c:v>
                </c:pt>
                <c:pt idx="51">
                  <c:v>2069</c:v>
                </c:pt>
                <c:pt idx="52">
                  <c:v>2070</c:v>
                </c:pt>
                <c:pt idx="53">
                  <c:v>2071</c:v>
                </c:pt>
                <c:pt idx="54">
                  <c:v>2072</c:v>
                </c:pt>
                <c:pt idx="55">
                  <c:v>2073</c:v>
                </c:pt>
                <c:pt idx="56">
                  <c:v>2074</c:v>
                </c:pt>
                <c:pt idx="57">
                  <c:v>2075</c:v>
                </c:pt>
                <c:pt idx="58">
                  <c:v>2076</c:v>
                </c:pt>
                <c:pt idx="59">
                  <c:v>2077</c:v>
                </c:pt>
                <c:pt idx="60">
                  <c:v>2078</c:v>
                </c:pt>
                <c:pt idx="61">
                  <c:v>2079</c:v>
                </c:pt>
                <c:pt idx="62">
                  <c:v>2080</c:v>
                </c:pt>
                <c:pt idx="63">
                  <c:v>2081</c:v>
                </c:pt>
                <c:pt idx="64">
                  <c:v>2082</c:v>
                </c:pt>
                <c:pt idx="65">
                  <c:v>2083</c:v>
                </c:pt>
                <c:pt idx="66">
                  <c:v>2084</c:v>
                </c:pt>
                <c:pt idx="67">
                  <c:v>2085</c:v>
                </c:pt>
                <c:pt idx="68">
                  <c:v>2086</c:v>
                </c:pt>
                <c:pt idx="69">
                  <c:v>2087</c:v>
                </c:pt>
                <c:pt idx="70">
                  <c:v>2088</c:v>
                </c:pt>
                <c:pt idx="71">
                  <c:v>2089</c:v>
                </c:pt>
                <c:pt idx="72">
                  <c:v>2090</c:v>
                </c:pt>
                <c:pt idx="73">
                  <c:v>2091</c:v>
                </c:pt>
                <c:pt idx="74">
                  <c:v>2092</c:v>
                </c:pt>
                <c:pt idx="75">
                  <c:v>2093</c:v>
                </c:pt>
                <c:pt idx="76">
                  <c:v>2094</c:v>
                </c:pt>
                <c:pt idx="77">
                  <c:v>2095</c:v>
                </c:pt>
                <c:pt idx="78">
                  <c:v>2096</c:v>
                </c:pt>
                <c:pt idx="79">
                  <c:v>2097</c:v>
                </c:pt>
                <c:pt idx="80">
                  <c:v>2098</c:v>
                </c:pt>
                <c:pt idx="81">
                  <c:v>2099</c:v>
                </c:pt>
                <c:pt idx="82">
                  <c:v>2100</c:v>
                </c:pt>
                <c:pt idx="83">
                  <c:v>2101</c:v>
                </c:pt>
                <c:pt idx="84">
                  <c:v>2102</c:v>
                </c:pt>
              </c:numCache>
            </c:numRef>
          </c:xVal>
          <c:yVal>
            <c:numRef>
              <c:f>FPTS_Watermark!$H$6:$H$94</c:f>
              <c:numCache>
                <c:formatCode>General</c:formatCode>
                <c:ptCount val="8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formatCode="0.00">
                  <c:v>1.83</c:v>
                </c:pt>
                <c:pt idx="25" formatCode="0.00">
                  <c:v>2.2720000000000002</c:v>
                </c:pt>
                <c:pt idx="26" formatCode="0.00">
                  <c:v>2.7140000000000004</c:v>
                </c:pt>
                <c:pt idx="27" formatCode="0.00">
                  <c:v>3.1560000000000006</c:v>
                </c:pt>
                <c:pt idx="28" formatCode="0.00">
                  <c:v>3.5980000000000008</c:v>
                </c:pt>
                <c:pt idx="29" formatCode="0.00">
                  <c:v>4.04</c:v>
                </c:pt>
                <c:pt idx="30" formatCode="0.00">
                  <c:v>4.04</c:v>
                </c:pt>
                <c:pt idx="31" formatCode="0.00">
                  <c:v>4.04</c:v>
                </c:pt>
                <c:pt idx="32" formatCode="0.00">
                  <c:v>4.04</c:v>
                </c:pt>
                <c:pt idx="33" formatCode="0.00">
                  <c:v>4.04</c:v>
                </c:pt>
                <c:pt idx="34" formatCode="0.00">
                  <c:v>4.04</c:v>
                </c:pt>
                <c:pt idx="35" formatCode="0.00">
                  <c:v>4.04</c:v>
                </c:pt>
                <c:pt idx="36" formatCode="0.00">
                  <c:v>4.04</c:v>
                </c:pt>
                <c:pt idx="37" formatCode="0.00">
                  <c:v>4.04</c:v>
                </c:pt>
                <c:pt idx="38" formatCode="0.00">
                  <c:v>4.04</c:v>
                </c:pt>
                <c:pt idx="39" formatCode="0.00">
                  <c:v>4.04</c:v>
                </c:pt>
                <c:pt idx="40" formatCode="0.00">
                  <c:v>3.746</c:v>
                </c:pt>
                <c:pt idx="41" formatCode="0.00">
                  <c:v>3.452</c:v>
                </c:pt>
                <c:pt idx="42" formatCode="0.00">
                  <c:v>3.1579999999999999</c:v>
                </c:pt>
                <c:pt idx="43" formatCode="0.00">
                  <c:v>2.8639999999999999</c:v>
                </c:pt>
                <c:pt idx="44" formatCode="0.00">
                  <c:v>2.57</c:v>
                </c:pt>
                <c:pt idx="45" formatCode="0.00">
                  <c:v>2.2759999999999998</c:v>
                </c:pt>
                <c:pt idx="46" formatCode="0.00">
                  <c:v>1.9819999999999998</c:v>
                </c:pt>
                <c:pt idx="47" formatCode="0.00">
                  <c:v>1.6879999999999997</c:v>
                </c:pt>
                <c:pt idx="48" formatCode="0.00">
                  <c:v>1.3939999999999997</c:v>
                </c:pt>
                <c:pt idx="49" formatCode="0.00">
                  <c:v>1.1000000000000001</c:v>
                </c:pt>
                <c:pt idx="50" formatCode="0.00">
                  <c:v>1.1000000000000001</c:v>
                </c:pt>
                <c:pt idx="51" formatCode="0.00">
                  <c:v>1.1000000000000001</c:v>
                </c:pt>
                <c:pt idx="52" formatCode="0.00">
                  <c:v>1.1000000000000001</c:v>
                </c:pt>
                <c:pt idx="53" formatCode="0.00">
                  <c:v>1.1000000000000001</c:v>
                </c:pt>
                <c:pt idx="54" formatCode="0.00">
                  <c:v>1.1000000000000001</c:v>
                </c:pt>
                <c:pt idx="55" formatCode="0.00">
                  <c:v>1.1000000000000001</c:v>
                </c:pt>
                <c:pt idx="56" formatCode="0.00">
                  <c:v>1.1000000000000001</c:v>
                </c:pt>
                <c:pt idx="57" formatCode="0.00">
                  <c:v>1.1000000000000001</c:v>
                </c:pt>
                <c:pt idx="58" formatCode="0.00">
                  <c:v>1.1000000000000001</c:v>
                </c:pt>
                <c:pt idx="59" formatCode="0.00">
                  <c:v>1.1000000000000001</c:v>
                </c:pt>
                <c:pt idx="60" formatCode="0.00">
                  <c:v>1.1000000000000001</c:v>
                </c:pt>
                <c:pt idx="61" formatCode="0.00">
                  <c:v>1.1000000000000001</c:v>
                </c:pt>
                <c:pt idx="62" formatCode="0.00">
                  <c:v>1.1000000000000001</c:v>
                </c:pt>
                <c:pt idx="63" formatCode="0.00">
                  <c:v>1.1000000000000001</c:v>
                </c:pt>
                <c:pt idx="64" formatCode="0.00">
                  <c:v>1.1000000000000001</c:v>
                </c:pt>
                <c:pt idx="65" formatCode="0.00">
                  <c:v>1.1000000000000001</c:v>
                </c:pt>
                <c:pt idx="66" formatCode="0.00">
                  <c:v>1.1000000000000001</c:v>
                </c:pt>
                <c:pt idx="67" formatCode="0.00">
                  <c:v>1.1000000000000001</c:v>
                </c:pt>
                <c:pt idx="68" formatCode="0.00">
                  <c:v>1.1000000000000001</c:v>
                </c:pt>
                <c:pt idx="69" formatCode="0.00">
                  <c:v>1.1000000000000001</c:v>
                </c:pt>
                <c:pt idx="70" formatCode="0.00">
                  <c:v>1.1000000000000001</c:v>
                </c:pt>
                <c:pt idx="71" formatCode="0.00">
                  <c:v>1.1000000000000001</c:v>
                </c:pt>
                <c:pt idx="72" formatCode="0.00">
                  <c:v>1.1000000000000001</c:v>
                </c:pt>
                <c:pt idx="73" formatCode="0.00">
                  <c:v>1.1000000000000001</c:v>
                </c:pt>
                <c:pt idx="74" formatCode="0.00">
                  <c:v>1.1000000000000001</c:v>
                </c:pt>
                <c:pt idx="75" formatCode="0.00">
                  <c:v>1.1000000000000001</c:v>
                </c:pt>
                <c:pt idx="76" formatCode="0.00">
                  <c:v>1.1000000000000001</c:v>
                </c:pt>
                <c:pt idx="77" formatCode="0.00">
                  <c:v>1.1000000000000001</c:v>
                </c:pt>
                <c:pt idx="78" formatCode="0.00">
                  <c:v>1.1000000000000001</c:v>
                </c:pt>
                <c:pt idx="79" formatCode="0.00">
                  <c:v>1.1000000000000001</c:v>
                </c:pt>
                <c:pt idx="80" formatCode="0.00">
                  <c:v>1.1000000000000001</c:v>
                </c:pt>
                <c:pt idx="81" formatCode="0.00">
                  <c:v>1.1000000000000001</c:v>
                </c:pt>
                <c:pt idx="82" formatCode="0.00">
                  <c:v>1.1000000000000001</c:v>
                </c:pt>
                <c:pt idx="83" formatCode="0.00">
                  <c:v>1.1000000000000001</c:v>
                </c:pt>
                <c:pt idx="84" formatCode="0.00">
                  <c:v>1.1000000000000001</c:v>
                </c:pt>
              </c:numCache>
            </c:numRef>
          </c:yVal>
          <c:smooth val="0"/>
        </c:ser>
        <c:dLbls>
          <c:showLegendKey val="0"/>
          <c:showVal val="0"/>
          <c:showCatName val="0"/>
          <c:showSerName val="0"/>
          <c:showPercent val="0"/>
          <c:showBubbleSize val="0"/>
        </c:dLbls>
        <c:axId val="418573120"/>
        <c:axId val="418573904"/>
      </c:scatterChart>
      <c:valAx>
        <c:axId val="41857312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73904"/>
        <c:crosses val="autoZero"/>
        <c:crossBetween val="midCat"/>
      </c:valAx>
      <c:valAx>
        <c:axId val="41857390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5.5554461942257218E-3"/>
              <c:y val="0.2766866937841300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8573120"/>
        <c:crosses val="autoZero"/>
        <c:crossBetween val="midCat"/>
      </c:valAx>
      <c:spPr>
        <a:noFill/>
        <a:ln>
          <a:noFill/>
        </a:ln>
        <a:effectLst/>
      </c:spPr>
    </c:plotArea>
    <c:legend>
      <c:legendPos val="b"/>
      <c:layout>
        <c:manualLayout>
          <c:xMode val="edge"/>
          <c:yMode val="edge"/>
          <c:x val="0.38892486876640425"/>
          <c:y val="0.89336418255774896"/>
          <c:w val="0.22215026246719161"/>
          <c:h val="0.1066358174422509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Vickery</a:t>
            </a:r>
          </a:p>
        </c:rich>
      </c:tx>
      <c:layout>
        <c:manualLayout>
          <c:xMode val="edge"/>
          <c:yMode val="edge"/>
          <c:x val="0.4401043286517085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11982162104345"/>
          <c:y val="0.11552405949256343"/>
          <c:w val="0.78142456330889654"/>
          <c:h val="0.68083539557555317"/>
        </c:manualLayout>
      </c:layout>
      <c:scatterChart>
        <c:scatterStyle val="lineMarker"/>
        <c:varyColors val="0"/>
        <c:ser>
          <c:idx val="1"/>
          <c:order val="0"/>
          <c:tx>
            <c:strRef>
              <c:f>FPTS_Vickery!$F$2</c:f>
              <c:strCache>
                <c:ptCount val="1"/>
                <c:pt idx="0">
                  <c:v>CRDP</c:v>
                </c:pt>
              </c:strCache>
            </c:strRef>
          </c:tx>
          <c:spPr>
            <a:ln w="19050" cap="rnd">
              <a:solidFill>
                <a:srgbClr val="CF6F0A"/>
              </a:solidFill>
              <a:round/>
            </a:ln>
            <a:effectLst/>
          </c:spPr>
          <c:marker>
            <c:symbol val="none"/>
          </c:marker>
          <c:xVal>
            <c:numRef>
              <c:f>FPTS_Vickery!$A$6:$A$98</c:f>
              <c:numCache>
                <c:formatCode>General</c:formatCode>
                <c:ptCount val="93"/>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pt idx="20">
                  <c:v>2038</c:v>
                </c:pt>
                <c:pt idx="21">
                  <c:v>2039</c:v>
                </c:pt>
                <c:pt idx="22">
                  <c:v>2040</c:v>
                </c:pt>
                <c:pt idx="23">
                  <c:v>2041</c:v>
                </c:pt>
                <c:pt idx="24">
                  <c:v>2042</c:v>
                </c:pt>
                <c:pt idx="25">
                  <c:v>2043</c:v>
                </c:pt>
                <c:pt idx="26">
                  <c:v>2044</c:v>
                </c:pt>
                <c:pt idx="27">
                  <c:v>2045</c:v>
                </c:pt>
                <c:pt idx="28">
                  <c:v>2046</c:v>
                </c:pt>
                <c:pt idx="29">
                  <c:v>2047</c:v>
                </c:pt>
                <c:pt idx="30">
                  <c:v>2048</c:v>
                </c:pt>
                <c:pt idx="31">
                  <c:v>2049</c:v>
                </c:pt>
                <c:pt idx="32">
                  <c:v>2050</c:v>
                </c:pt>
                <c:pt idx="33">
                  <c:v>2051</c:v>
                </c:pt>
                <c:pt idx="34">
                  <c:v>2052</c:v>
                </c:pt>
                <c:pt idx="35">
                  <c:v>2053</c:v>
                </c:pt>
                <c:pt idx="36">
                  <c:v>2054</c:v>
                </c:pt>
                <c:pt idx="37">
                  <c:v>2055</c:v>
                </c:pt>
                <c:pt idx="38">
                  <c:v>2056</c:v>
                </c:pt>
                <c:pt idx="39">
                  <c:v>2057</c:v>
                </c:pt>
                <c:pt idx="40">
                  <c:v>2058</c:v>
                </c:pt>
                <c:pt idx="41">
                  <c:v>2059</c:v>
                </c:pt>
                <c:pt idx="42">
                  <c:v>2060</c:v>
                </c:pt>
                <c:pt idx="43">
                  <c:v>2061</c:v>
                </c:pt>
                <c:pt idx="44">
                  <c:v>2062</c:v>
                </c:pt>
                <c:pt idx="45">
                  <c:v>2063</c:v>
                </c:pt>
                <c:pt idx="46">
                  <c:v>2064</c:v>
                </c:pt>
                <c:pt idx="47">
                  <c:v>2065</c:v>
                </c:pt>
                <c:pt idx="48">
                  <c:v>2066</c:v>
                </c:pt>
                <c:pt idx="49">
                  <c:v>2067</c:v>
                </c:pt>
                <c:pt idx="50">
                  <c:v>2068</c:v>
                </c:pt>
                <c:pt idx="51">
                  <c:v>2069</c:v>
                </c:pt>
                <c:pt idx="52">
                  <c:v>2070</c:v>
                </c:pt>
                <c:pt idx="53">
                  <c:v>2071</c:v>
                </c:pt>
                <c:pt idx="54">
                  <c:v>2072</c:v>
                </c:pt>
                <c:pt idx="55">
                  <c:v>2073</c:v>
                </c:pt>
                <c:pt idx="56">
                  <c:v>2074</c:v>
                </c:pt>
                <c:pt idx="57">
                  <c:v>2075</c:v>
                </c:pt>
                <c:pt idx="58">
                  <c:v>2076</c:v>
                </c:pt>
                <c:pt idx="59">
                  <c:v>2077</c:v>
                </c:pt>
                <c:pt idx="60">
                  <c:v>2078</c:v>
                </c:pt>
                <c:pt idx="61">
                  <c:v>2079</c:v>
                </c:pt>
                <c:pt idx="62">
                  <c:v>2080</c:v>
                </c:pt>
                <c:pt idx="63">
                  <c:v>2081</c:v>
                </c:pt>
                <c:pt idx="64">
                  <c:v>2082</c:v>
                </c:pt>
                <c:pt idx="65">
                  <c:v>2083</c:v>
                </c:pt>
                <c:pt idx="66">
                  <c:v>2084</c:v>
                </c:pt>
                <c:pt idx="67">
                  <c:v>2085</c:v>
                </c:pt>
                <c:pt idx="68">
                  <c:v>2086</c:v>
                </c:pt>
                <c:pt idx="69">
                  <c:v>2087</c:v>
                </c:pt>
                <c:pt idx="70">
                  <c:v>2088</c:v>
                </c:pt>
                <c:pt idx="71">
                  <c:v>2089</c:v>
                </c:pt>
                <c:pt idx="72">
                  <c:v>2090</c:v>
                </c:pt>
                <c:pt idx="73">
                  <c:v>2091</c:v>
                </c:pt>
                <c:pt idx="74">
                  <c:v>2092</c:v>
                </c:pt>
                <c:pt idx="75">
                  <c:v>2093</c:v>
                </c:pt>
                <c:pt idx="76">
                  <c:v>2094</c:v>
                </c:pt>
                <c:pt idx="77">
                  <c:v>2095</c:v>
                </c:pt>
                <c:pt idx="78">
                  <c:v>2096</c:v>
                </c:pt>
                <c:pt idx="79">
                  <c:v>2097</c:v>
                </c:pt>
                <c:pt idx="80">
                  <c:v>2098</c:v>
                </c:pt>
                <c:pt idx="81">
                  <c:v>2099</c:v>
                </c:pt>
                <c:pt idx="82">
                  <c:v>2100</c:v>
                </c:pt>
                <c:pt idx="83">
                  <c:v>2101</c:v>
                </c:pt>
                <c:pt idx="84">
                  <c:v>2102</c:v>
                </c:pt>
              </c:numCache>
            </c:numRef>
          </c:xVal>
          <c:yVal>
            <c:numRef>
              <c:f>FPTS_Vickery!$F$6:$F$98</c:f>
              <c:numCache>
                <c:formatCode>0.00</c:formatCode>
                <c:ptCount val="93"/>
                <c:pt idx="0">
                  <c:v>9.4346113599999999</c:v>
                </c:pt>
                <c:pt idx="1">
                  <c:v>11.616783359999999</c:v>
                </c:pt>
                <c:pt idx="2">
                  <c:v>13.798955360000001</c:v>
                </c:pt>
                <c:pt idx="3">
                  <c:v>15.981127359999999</c:v>
                </c:pt>
                <c:pt idx="4">
                  <c:v>18.16329936</c:v>
                </c:pt>
                <c:pt idx="5">
                  <c:v>20.345471359999998</c:v>
                </c:pt>
                <c:pt idx="6">
                  <c:v>20.939372129999999</c:v>
                </c:pt>
                <c:pt idx="7">
                  <c:v>21.333378136</c:v>
                </c:pt>
                <c:pt idx="8">
                  <c:v>21.727384141999998</c:v>
                </c:pt>
                <c:pt idx="9">
                  <c:v>22.121390147999996</c:v>
                </c:pt>
                <c:pt idx="10">
                  <c:v>22.515396153999998</c:v>
                </c:pt>
                <c:pt idx="11">
                  <c:v>22.909402159999999</c:v>
                </c:pt>
                <c:pt idx="12">
                  <c:v>23.303408165999997</c:v>
                </c:pt>
                <c:pt idx="13">
                  <c:v>23.697414171999995</c:v>
                </c:pt>
                <c:pt idx="14">
                  <c:v>24.091420177999996</c:v>
                </c:pt>
                <c:pt idx="15">
                  <c:v>24.485426183999998</c:v>
                </c:pt>
                <c:pt idx="16">
                  <c:v>24.539432189999999</c:v>
                </c:pt>
                <c:pt idx="17">
                  <c:v>24.437074405555556</c:v>
                </c:pt>
                <c:pt idx="18">
                  <c:v>24.334716621111109</c:v>
                </c:pt>
                <c:pt idx="19">
                  <c:v>24.232358836666663</c:v>
                </c:pt>
                <c:pt idx="20">
                  <c:v>24.130001052222219</c:v>
                </c:pt>
                <c:pt idx="21">
                  <c:v>24.027643267777776</c:v>
                </c:pt>
                <c:pt idx="22">
                  <c:v>23.925285483333329</c:v>
                </c:pt>
                <c:pt idx="23">
                  <c:v>23.822927698888883</c:v>
                </c:pt>
                <c:pt idx="24">
                  <c:v>23.72056991444444</c:v>
                </c:pt>
                <c:pt idx="25">
                  <c:v>23.61821213</c:v>
                </c:pt>
                <c:pt idx="26">
                  <c:v>23.515854345555553</c:v>
                </c:pt>
                <c:pt idx="27">
                  <c:v>23.41349656111111</c:v>
                </c:pt>
                <c:pt idx="28">
                  <c:v>23.311138776666663</c:v>
                </c:pt>
                <c:pt idx="29">
                  <c:v>23.20878099222222</c:v>
                </c:pt>
                <c:pt idx="30">
                  <c:v>21.392781348751107</c:v>
                </c:pt>
                <c:pt idx="31">
                  <c:v>19.576781705279998</c:v>
                </c:pt>
                <c:pt idx="32">
                  <c:v>17.760782061808889</c:v>
                </c:pt>
                <c:pt idx="33">
                  <c:v>15.944782418337777</c:v>
                </c:pt>
                <c:pt idx="34">
                  <c:v>14.128782774866664</c:v>
                </c:pt>
                <c:pt idx="35">
                  <c:v>12.312783131395554</c:v>
                </c:pt>
                <c:pt idx="36">
                  <c:v>10.496783487924443</c:v>
                </c:pt>
                <c:pt idx="37">
                  <c:v>8.6807838444533303</c:v>
                </c:pt>
                <c:pt idx="38">
                  <c:v>6.8647842009822195</c:v>
                </c:pt>
                <c:pt idx="39">
                  <c:v>5.0487845575111105</c:v>
                </c:pt>
                <c:pt idx="40">
                  <c:v>5.0487845575111105</c:v>
                </c:pt>
                <c:pt idx="41">
                  <c:v>5.0487845575111105</c:v>
                </c:pt>
                <c:pt idx="42">
                  <c:v>5.0487845575111105</c:v>
                </c:pt>
                <c:pt idx="43">
                  <c:v>5.0487845575111105</c:v>
                </c:pt>
                <c:pt idx="44">
                  <c:v>5.0487845575111105</c:v>
                </c:pt>
                <c:pt idx="45">
                  <c:v>5.0487845575111105</c:v>
                </c:pt>
                <c:pt idx="46">
                  <c:v>5.0487845575111105</c:v>
                </c:pt>
                <c:pt idx="47">
                  <c:v>5.0487845575111105</c:v>
                </c:pt>
                <c:pt idx="48">
                  <c:v>5.0487845575111105</c:v>
                </c:pt>
                <c:pt idx="49">
                  <c:v>5.0487845575111105</c:v>
                </c:pt>
                <c:pt idx="50">
                  <c:v>5.0487845575111105</c:v>
                </c:pt>
                <c:pt idx="51">
                  <c:v>5.0487845575111105</c:v>
                </c:pt>
                <c:pt idx="52">
                  <c:v>5.0487845575111105</c:v>
                </c:pt>
                <c:pt idx="53">
                  <c:v>5.0487845575111105</c:v>
                </c:pt>
                <c:pt idx="54">
                  <c:v>5.0487845575111105</c:v>
                </c:pt>
                <c:pt idx="55">
                  <c:v>5.0487845575111105</c:v>
                </c:pt>
                <c:pt idx="56">
                  <c:v>5.0487845575111105</c:v>
                </c:pt>
                <c:pt idx="57">
                  <c:v>5.0487845575111105</c:v>
                </c:pt>
                <c:pt idx="58">
                  <c:v>5.0487845575111105</c:v>
                </c:pt>
                <c:pt idx="59">
                  <c:v>5.0487845575111105</c:v>
                </c:pt>
                <c:pt idx="60">
                  <c:v>5.0487845575111105</c:v>
                </c:pt>
                <c:pt idx="61">
                  <c:v>5.0487845575111105</c:v>
                </c:pt>
                <c:pt idx="62">
                  <c:v>5.0487845575111105</c:v>
                </c:pt>
                <c:pt idx="63">
                  <c:v>5.0487845575111105</c:v>
                </c:pt>
                <c:pt idx="64">
                  <c:v>5.0487845575111105</c:v>
                </c:pt>
                <c:pt idx="65">
                  <c:v>5.0487845575111105</c:v>
                </c:pt>
                <c:pt idx="66">
                  <c:v>5.0487845575111105</c:v>
                </c:pt>
                <c:pt idx="67">
                  <c:v>5.0487845575111105</c:v>
                </c:pt>
                <c:pt idx="68">
                  <c:v>5.0487845575111105</c:v>
                </c:pt>
                <c:pt idx="69">
                  <c:v>5.0487845575111105</c:v>
                </c:pt>
                <c:pt idx="70">
                  <c:v>5.0487845575111105</c:v>
                </c:pt>
                <c:pt idx="71">
                  <c:v>5.0487845575111105</c:v>
                </c:pt>
                <c:pt idx="72">
                  <c:v>5.0487845575111105</c:v>
                </c:pt>
                <c:pt idx="73">
                  <c:v>5.0487845575111105</c:v>
                </c:pt>
                <c:pt idx="74">
                  <c:v>5.0487845575111105</c:v>
                </c:pt>
                <c:pt idx="75">
                  <c:v>5.0487845575111105</c:v>
                </c:pt>
                <c:pt idx="76">
                  <c:v>5.0487845575111105</c:v>
                </c:pt>
                <c:pt idx="77">
                  <c:v>5.0487845575111105</c:v>
                </c:pt>
                <c:pt idx="78">
                  <c:v>5.0487845575111105</c:v>
                </c:pt>
                <c:pt idx="79">
                  <c:v>5.0487845575111105</c:v>
                </c:pt>
                <c:pt idx="80">
                  <c:v>5.0487845575111105</c:v>
                </c:pt>
                <c:pt idx="81">
                  <c:v>5.0487845575111105</c:v>
                </c:pt>
                <c:pt idx="82">
                  <c:v>5.0487845575111105</c:v>
                </c:pt>
                <c:pt idx="83">
                  <c:v>5.0487845575111105</c:v>
                </c:pt>
                <c:pt idx="84">
                  <c:v>5.0487845575111105</c:v>
                </c:pt>
              </c:numCache>
            </c:numRef>
          </c:yVal>
          <c:smooth val="0"/>
        </c:ser>
        <c:dLbls>
          <c:showLegendKey val="0"/>
          <c:showVal val="0"/>
          <c:showCatName val="0"/>
          <c:showSerName val="0"/>
          <c:showPercent val="0"/>
          <c:showBubbleSize val="0"/>
        </c:dLbls>
        <c:axId val="501439496"/>
        <c:axId val="501432832"/>
      </c:scatterChart>
      <c:valAx>
        <c:axId val="50143949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32832"/>
        <c:crosses val="autoZero"/>
        <c:crossBetween val="midCat"/>
      </c:valAx>
      <c:valAx>
        <c:axId val="50143283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594566353187051E-3"/>
              <c:y val="0.2900052493438320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39496"/>
        <c:crosses val="autoZero"/>
        <c:crossBetween val="midCat"/>
      </c:valAx>
      <c:spPr>
        <a:noFill/>
        <a:ln>
          <a:noFill/>
        </a:ln>
        <a:effectLst/>
      </c:spPr>
    </c:plotArea>
    <c:legend>
      <c:legendPos val="b"/>
      <c:layout>
        <c:manualLayout>
          <c:xMode val="edge"/>
          <c:yMode val="edge"/>
          <c:x val="0.12715358856005068"/>
          <c:y val="0.89285639295088104"/>
          <c:w val="0.76241140703807009"/>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31</a:t>
            </a:r>
          </a:p>
        </c:rich>
      </c:tx>
      <c:layout>
        <c:manualLayout>
          <c:xMode val="edge"/>
          <c:yMode val="edge"/>
          <c:x val="0.42677066929133856"/>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655905511811024"/>
          <c:y val="9.647644044494437E-2"/>
          <c:w val="0.78627427821522311"/>
          <c:h val="0.69353380827396571"/>
        </c:manualLayout>
      </c:layout>
      <c:scatterChart>
        <c:scatterStyle val="lineMarker"/>
        <c:varyColors val="0"/>
        <c:ser>
          <c:idx val="1"/>
          <c:order val="0"/>
          <c:tx>
            <c:strRef>
              <c:f>FPTS_Vickery!$D$2</c:f>
              <c:strCache>
                <c:ptCount val="1"/>
                <c:pt idx="0">
                  <c:v>ACRD</c:v>
                </c:pt>
              </c:strCache>
            </c:strRef>
          </c:tx>
          <c:spPr>
            <a:ln w="19050" cap="rnd">
              <a:solidFill>
                <a:srgbClr val="2E8824"/>
              </a:solidFill>
              <a:round/>
            </a:ln>
            <a:effectLst/>
          </c:spPr>
          <c:marker>
            <c:symbol val="none"/>
          </c:marker>
          <c:xVal>
            <c:numRef>
              <c:f>FPTS_Vickery!$A$5:$A$98</c:f>
              <c:numCache>
                <c:formatCode>General</c:formatCode>
                <c:ptCount val="9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pt idx="31">
                  <c:v>2048</c:v>
                </c:pt>
                <c:pt idx="32">
                  <c:v>2049</c:v>
                </c:pt>
                <c:pt idx="33">
                  <c:v>2050</c:v>
                </c:pt>
                <c:pt idx="34">
                  <c:v>2051</c:v>
                </c:pt>
                <c:pt idx="35">
                  <c:v>2052</c:v>
                </c:pt>
                <c:pt idx="36">
                  <c:v>2053</c:v>
                </c:pt>
                <c:pt idx="37">
                  <c:v>2054</c:v>
                </c:pt>
                <c:pt idx="38">
                  <c:v>2055</c:v>
                </c:pt>
                <c:pt idx="39">
                  <c:v>2056</c:v>
                </c:pt>
                <c:pt idx="40">
                  <c:v>2057</c:v>
                </c:pt>
                <c:pt idx="41">
                  <c:v>2058</c:v>
                </c:pt>
                <c:pt idx="42">
                  <c:v>2059</c:v>
                </c:pt>
                <c:pt idx="43">
                  <c:v>2060</c:v>
                </c:pt>
                <c:pt idx="44">
                  <c:v>2061</c:v>
                </c:pt>
                <c:pt idx="45">
                  <c:v>2062</c:v>
                </c:pt>
                <c:pt idx="46">
                  <c:v>2063</c:v>
                </c:pt>
                <c:pt idx="47">
                  <c:v>2064</c:v>
                </c:pt>
                <c:pt idx="48">
                  <c:v>2065</c:v>
                </c:pt>
                <c:pt idx="49">
                  <c:v>2066</c:v>
                </c:pt>
                <c:pt idx="50">
                  <c:v>2067</c:v>
                </c:pt>
                <c:pt idx="51">
                  <c:v>2068</c:v>
                </c:pt>
                <c:pt idx="52">
                  <c:v>2069</c:v>
                </c:pt>
                <c:pt idx="53">
                  <c:v>2070</c:v>
                </c:pt>
                <c:pt idx="54">
                  <c:v>2071</c:v>
                </c:pt>
                <c:pt idx="55">
                  <c:v>2072</c:v>
                </c:pt>
                <c:pt idx="56">
                  <c:v>2073</c:v>
                </c:pt>
                <c:pt idx="57">
                  <c:v>2074</c:v>
                </c:pt>
                <c:pt idx="58">
                  <c:v>2075</c:v>
                </c:pt>
                <c:pt idx="59">
                  <c:v>2076</c:v>
                </c:pt>
                <c:pt idx="60">
                  <c:v>2077</c:v>
                </c:pt>
                <c:pt idx="61">
                  <c:v>2078</c:v>
                </c:pt>
                <c:pt idx="62">
                  <c:v>2079</c:v>
                </c:pt>
                <c:pt idx="63">
                  <c:v>2080</c:v>
                </c:pt>
                <c:pt idx="64">
                  <c:v>2081</c:v>
                </c:pt>
                <c:pt idx="65">
                  <c:v>2082</c:v>
                </c:pt>
                <c:pt idx="66">
                  <c:v>2083</c:v>
                </c:pt>
                <c:pt idx="67">
                  <c:v>2084</c:v>
                </c:pt>
                <c:pt idx="68">
                  <c:v>2085</c:v>
                </c:pt>
                <c:pt idx="69">
                  <c:v>2086</c:v>
                </c:pt>
                <c:pt idx="70">
                  <c:v>2087</c:v>
                </c:pt>
                <c:pt idx="71">
                  <c:v>2088</c:v>
                </c:pt>
                <c:pt idx="72">
                  <c:v>2089</c:v>
                </c:pt>
                <c:pt idx="73">
                  <c:v>2090</c:v>
                </c:pt>
                <c:pt idx="74">
                  <c:v>2091</c:v>
                </c:pt>
                <c:pt idx="75">
                  <c:v>2092</c:v>
                </c:pt>
                <c:pt idx="76">
                  <c:v>2093</c:v>
                </c:pt>
                <c:pt idx="77">
                  <c:v>2094</c:v>
                </c:pt>
                <c:pt idx="78">
                  <c:v>2095</c:v>
                </c:pt>
                <c:pt idx="79">
                  <c:v>2096</c:v>
                </c:pt>
                <c:pt idx="80">
                  <c:v>2097</c:v>
                </c:pt>
                <c:pt idx="81">
                  <c:v>2098</c:v>
                </c:pt>
                <c:pt idx="82">
                  <c:v>2099</c:v>
                </c:pt>
                <c:pt idx="83">
                  <c:v>2100</c:v>
                </c:pt>
                <c:pt idx="84">
                  <c:v>2101</c:v>
                </c:pt>
                <c:pt idx="85">
                  <c:v>2102</c:v>
                </c:pt>
              </c:numCache>
            </c:numRef>
          </c:xVal>
          <c:yVal>
            <c:numRef>
              <c:f>FPTS_Vickery!$D$5:$D$98</c:f>
              <c:numCache>
                <c:formatCode>0.00</c:formatCode>
                <c:ptCount val="94"/>
                <c:pt idx="0">
                  <c:v>0</c:v>
                </c:pt>
                <c:pt idx="1">
                  <c:v>3.2039999999999997</c:v>
                </c:pt>
                <c:pt idx="2">
                  <c:v>4.21</c:v>
                </c:pt>
                <c:pt idx="3">
                  <c:v>5.2160000000000002</c:v>
                </c:pt>
                <c:pt idx="4">
                  <c:v>6.2220000000000004</c:v>
                </c:pt>
                <c:pt idx="5">
                  <c:v>7.2280000000000006</c:v>
                </c:pt>
                <c:pt idx="6">
                  <c:v>8.234</c:v>
                </c:pt>
                <c:pt idx="7">
                  <c:v>9.24</c:v>
                </c:pt>
                <c:pt idx="8">
                  <c:v>9.8360000000000003</c:v>
                </c:pt>
                <c:pt idx="9">
                  <c:v>10.432</c:v>
                </c:pt>
                <c:pt idx="10">
                  <c:v>11.028</c:v>
                </c:pt>
                <c:pt idx="11">
                  <c:v>11.624000000000001</c:v>
                </c:pt>
                <c:pt idx="12">
                  <c:v>12.22</c:v>
                </c:pt>
                <c:pt idx="13">
                  <c:v>12.816000000000001</c:v>
                </c:pt>
                <c:pt idx="14">
                  <c:v>13.412000000000001</c:v>
                </c:pt>
                <c:pt idx="15">
                  <c:v>14.008000000000001</c:v>
                </c:pt>
                <c:pt idx="16">
                  <c:v>14.604000000000001</c:v>
                </c:pt>
                <c:pt idx="17">
                  <c:v>14.86</c:v>
                </c:pt>
                <c:pt idx="18">
                  <c:v>14.643333333333333</c:v>
                </c:pt>
                <c:pt idx="19">
                  <c:v>14.426666666666666</c:v>
                </c:pt>
                <c:pt idx="20">
                  <c:v>14.209999999999999</c:v>
                </c:pt>
                <c:pt idx="21">
                  <c:v>13.993333333333332</c:v>
                </c:pt>
                <c:pt idx="22">
                  <c:v>13.776666666666666</c:v>
                </c:pt>
                <c:pt idx="23">
                  <c:v>13.559999999999999</c:v>
                </c:pt>
                <c:pt idx="24">
                  <c:v>13.343333333333332</c:v>
                </c:pt>
                <c:pt idx="25">
                  <c:v>13.126666666666665</c:v>
                </c:pt>
                <c:pt idx="26">
                  <c:v>12.91</c:v>
                </c:pt>
                <c:pt idx="27">
                  <c:v>12.693333333333332</c:v>
                </c:pt>
                <c:pt idx="28">
                  <c:v>12.476666666666667</c:v>
                </c:pt>
                <c:pt idx="29">
                  <c:v>12.259999999999998</c:v>
                </c:pt>
                <c:pt idx="30">
                  <c:v>12.043333333333333</c:v>
                </c:pt>
                <c:pt idx="31">
                  <c:v>11.0822</c:v>
                </c:pt>
                <c:pt idx="32">
                  <c:v>10.121066666666668</c:v>
                </c:pt>
                <c:pt idx="33">
                  <c:v>9.1599333333333348</c:v>
                </c:pt>
                <c:pt idx="34">
                  <c:v>8.1988000000000021</c:v>
                </c:pt>
                <c:pt idx="35">
                  <c:v>7.2376666666666685</c:v>
                </c:pt>
                <c:pt idx="36">
                  <c:v>6.2765333333333349</c:v>
                </c:pt>
                <c:pt idx="37">
                  <c:v>5.3154000000000012</c:v>
                </c:pt>
                <c:pt idx="38">
                  <c:v>4.3542666666666676</c:v>
                </c:pt>
                <c:pt idx="39">
                  <c:v>3.3931333333333344</c:v>
                </c:pt>
                <c:pt idx="40">
                  <c:v>2.4319999999999999</c:v>
                </c:pt>
                <c:pt idx="41">
                  <c:v>2.4319999999999999</c:v>
                </c:pt>
                <c:pt idx="42">
                  <c:v>2.4319999999999999</c:v>
                </c:pt>
                <c:pt idx="43">
                  <c:v>2.4319999999999999</c:v>
                </c:pt>
                <c:pt idx="44">
                  <c:v>2.4319999999999999</c:v>
                </c:pt>
                <c:pt idx="45">
                  <c:v>2.4319999999999999</c:v>
                </c:pt>
                <c:pt idx="46">
                  <c:v>2.4319999999999999</c:v>
                </c:pt>
                <c:pt idx="47">
                  <c:v>2.4319999999999999</c:v>
                </c:pt>
                <c:pt idx="48">
                  <c:v>2.4319999999999999</c:v>
                </c:pt>
                <c:pt idx="49">
                  <c:v>2.4319999999999999</c:v>
                </c:pt>
                <c:pt idx="50">
                  <c:v>2.4319999999999999</c:v>
                </c:pt>
                <c:pt idx="51">
                  <c:v>2.4319999999999999</c:v>
                </c:pt>
                <c:pt idx="52">
                  <c:v>2.4319999999999999</c:v>
                </c:pt>
                <c:pt idx="53">
                  <c:v>2.4319999999999999</c:v>
                </c:pt>
                <c:pt idx="54">
                  <c:v>2.4319999999999999</c:v>
                </c:pt>
                <c:pt idx="55">
                  <c:v>2.4319999999999999</c:v>
                </c:pt>
                <c:pt idx="56">
                  <c:v>2.4319999999999999</c:v>
                </c:pt>
                <c:pt idx="57">
                  <c:v>2.4319999999999999</c:v>
                </c:pt>
                <c:pt idx="58">
                  <c:v>2.4319999999999999</c:v>
                </c:pt>
                <c:pt idx="59">
                  <c:v>2.4319999999999999</c:v>
                </c:pt>
                <c:pt idx="60">
                  <c:v>2.4319999999999999</c:v>
                </c:pt>
                <c:pt idx="61">
                  <c:v>2.4319999999999999</c:v>
                </c:pt>
                <c:pt idx="62">
                  <c:v>2.4319999999999999</c:v>
                </c:pt>
                <c:pt idx="63">
                  <c:v>2.4319999999999999</c:v>
                </c:pt>
                <c:pt idx="64">
                  <c:v>2.4319999999999999</c:v>
                </c:pt>
                <c:pt idx="65">
                  <c:v>2.4319999999999999</c:v>
                </c:pt>
                <c:pt idx="66">
                  <c:v>2.4319999999999999</c:v>
                </c:pt>
                <c:pt idx="67">
                  <c:v>2.4319999999999999</c:v>
                </c:pt>
                <c:pt idx="68">
                  <c:v>2.4319999999999999</c:v>
                </c:pt>
                <c:pt idx="69">
                  <c:v>2.4319999999999999</c:v>
                </c:pt>
                <c:pt idx="70">
                  <c:v>2.4319999999999999</c:v>
                </c:pt>
                <c:pt idx="71">
                  <c:v>2.4319999999999999</c:v>
                </c:pt>
                <c:pt idx="72">
                  <c:v>2.4319999999999999</c:v>
                </c:pt>
                <c:pt idx="73">
                  <c:v>2.4319999999999999</c:v>
                </c:pt>
                <c:pt idx="74">
                  <c:v>2.4319999999999999</c:v>
                </c:pt>
                <c:pt idx="75">
                  <c:v>2.4319999999999999</c:v>
                </c:pt>
                <c:pt idx="76">
                  <c:v>2.4319999999999999</c:v>
                </c:pt>
                <c:pt idx="77">
                  <c:v>2.4319999999999999</c:v>
                </c:pt>
                <c:pt idx="78">
                  <c:v>2.4319999999999999</c:v>
                </c:pt>
                <c:pt idx="79">
                  <c:v>2.4319999999999999</c:v>
                </c:pt>
                <c:pt idx="80">
                  <c:v>2.4319999999999999</c:v>
                </c:pt>
                <c:pt idx="81">
                  <c:v>2.4319999999999999</c:v>
                </c:pt>
                <c:pt idx="82">
                  <c:v>2.4319999999999999</c:v>
                </c:pt>
                <c:pt idx="83">
                  <c:v>2.4319999999999999</c:v>
                </c:pt>
                <c:pt idx="84">
                  <c:v>2.4319999999999999</c:v>
                </c:pt>
                <c:pt idx="85">
                  <c:v>2.4319999999999999</c:v>
                </c:pt>
              </c:numCache>
            </c:numRef>
          </c:yVal>
          <c:smooth val="0"/>
        </c:ser>
        <c:dLbls>
          <c:showLegendKey val="0"/>
          <c:showVal val="0"/>
          <c:showCatName val="0"/>
          <c:showSerName val="0"/>
          <c:showPercent val="0"/>
          <c:showBubbleSize val="0"/>
        </c:dLbls>
        <c:axId val="501434400"/>
        <c:axId val="501428912"/>
      </c:scatterChart>
      <c:valAx>
        <c:axId val="50143440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28912"/>
        <c:crosses val="autoZero"/>
        <c:crossBetween val="midCat"/>
      </c:valAx>
      <c:valAx>
        <c:axId val="50142891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333333333333332E-3"/>
              <c:y val="0.2900052493438320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34400"/>
        <c:crosses val="autoZero"/>
        <c:crossBetween val="midCat"/>
      </c:valAx>
      <c:spPr>
        <a:noFill/>
        <a:ln>
          <a:noFill/>
        </a:ln>
        <a:effectLst/>
      </c:spPr>
    </c:plotArea>
    <c:legend>
      <c:legendPos val="b"/>
      <c:layout>
        <c:manualLayout>
          <c:xMode val="edge"/>
          <c:yMode val="edge"/>
          <c:x val="0.38475820209973755"/>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30</a:t>
            </a:r>
          </a:p>
        </c:rich>
      </c:tx>
      <c:layout>
        <c:manualLayout>
          <c:xMode val="edge"/>
          <c:yMode val="edge"/>
          <c:x val="0.42677066929133856"/>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5072572178477689"/>
          <c:y val="0.10282564679415071"/>
          <c:w val="0.78627427821522311"/>
          <c:h val="0.6871846019247595"/>
        </c:manualLayout>
      </c:layout>
      <c:scatterChart>
        <c:scatterStyle val="lineMarker"/>
        <c:varyColors val="0"/>
        <c:ser>
          <c:idx val="1"/>
          <c:order val="0"/>
          <c:tx>
            <c:strRef>
              <c:f>FPTS_Vickery!$D$2</c:f>
              <c:strCache>
                <c:ptCount val="1"/>
                <c:pt idx="0">
                  <c:v>ACRD</c:v>
                </c:pt>
              </c:strCache>
            </c:strRef>
          </c:tx>
          <c:spPr>
            <a:ln w="19050" cap="rnd">
              <a:solidFill>
                <a:srgbClr val="2E8824"/>
              </a:solidFill>
              <a:round/>
            </a:ln>
            <a:effectLst/>
          </c:spPr>
          <c:marker>
            <c:symbol val="none"/>
          </c:marker>
          <c:xVal>
            <c:numRef>
              <c:f>FPTS_Vickery!$A$5:$A$98</c:f>
              <c:numCache>
                <c:formatCode>General</c:formatCode>
                <c:ptCount val="94"/>
                <c:pt idx="0">
                  <c:v>2017</c:v>
                </c:pt>
                <c:pt idx="1">
                  <c:v>2018</c:v>
                </c:pt>
                <c:pt idx="2">
                  <c:v>2019</c:v>
                </c:pt>
                <c:pt idx="3">
                  <c:v>2020</c:v>
                </c:pt>
                <c:pt idx="4">
                  <c:v>2021</c:v>
                </c:pt>
                <c:pt idx="5">
                  <c:v>2022</c:v>
                </c:pt>
                <c:pt idx="6">
                  <c:v>2023</c:v>
                </c:pt>
                <c:pt idx="7">
                  <c:v>2024</c:v>
                </c:pt>
                <c:pt idx="8">
                  <c:v>2025</c:v>
                </c:pt>
                <c:pt idx="9">
                  <c:v>2026</c:v>
                </c:pt>
                <c:pt idx="10">
                  <c:v>2027</c:v>
                </c:pt>
                <c:pt idx="11">
                  <c:v>2028</c:v>
                </c:pt>
                <c:pt idx="12">
                  <c:v>2029</c:v>
                </c:pt>
                <c:pt idx="13">
                  <c:v>2030</c:v>
                </c:pt>
                <c:pt idx="14">
                  <c:v>2031</c:v>
                </c:pt>
                <c:pt idx="15">
                  <c:v>2032</c:v>
                </c:pt>
                <c:pt idx="16">
                  <c:v>2033</c:v>
                </c:pt>
                <c:pt idx="17">
                  <c:v>2034</c:v>
                </c:pt>
                <c:pt idx="18">
                  <c:v>2035</c:v>
                </c:pt>
                <c:pt idx="19">
                  <c:v>2036</c:v>
                </c:pt>
                <c:pt idx="20">
                  <c:v>2037</c:v>
                </c:pt>
                <c:pt idx="21">
                  <c:v>2038</c:v>
                </c:pt>
                <c:pt idx="22">
                  <c:v>2039</c:v>
                </c:pt>
                <c:pt idx="23">
                  <c:v>2040</c:v>
                </c:pt>
                <c:pt idx="24">
                  <c:v>2041</c:v>
                </c:pt>
                <c:pt idx="25">
                  <c:v>2042</c:v>
                </c:pt>
                <c:pt idx="26">
                  <c:v>2043</c:v>
                </c:pt>
                <c:pt idx="27">
                  <c:v>2044</c:v>
                </c:pt>
                <c:pt idx="28">
                  <c:v>2045</c:v>
                </c:pt>
                <c:pt idx="29">
                  <c:v>2046</c:v>
                </c:pt>
                <c:pt idx="30">
                  <c:v>2047</c:v>
                </c:pt>
                <c:pt idx="31">
                  <c:v>2048</c:v>
                </c:pt>
                <c:pt idx="32">
                  <c:v>2049</c:v>
                </c:pt>
                <c:pt idx="33">
                  <c:v>2050</c:v>
                </c:pt>
                <c:pt idx="34">
                  <c:v>2051</c:v>
                </c:pt>
                <c:pt idx="35">
                  <c:v>2052</c:v>
                </c:pt>
                <c:pt idx="36">
                  <c:v>2053</c:v>
                </c:pt>
                <c:pt idx="37">
                  <c:v>2054</c:v>
                </c:pt>
                <c:pt idx="38">
                  <c:v>2055</c:v>
                </c:pt>
                <c:pt idx="39">
                  <c:v>2056</c:v>
                </c:pt>
                <c:pt idx="40">
                  <c:v>2057</c:v>
                </c:pt>
                <c:pt idx="41">
                  <c:v>2058</c:v>
                </c:pt>
                <c:pt idx="42">
                  <c:v>2059</c:v>
                </c:pt>
                <c:pt idx="43">
                  <c:v>2060</c:v>
                </c:pt>
                <c:pt idx="44">
                  <c:v>2061</c:v>
                </c:pt>
                <c:pt idx="45">
                  <c:v>2062</c:v>
                </c:pt>
                <c:pt idx="46">
                  <c:v>2063</c:v>
                </c:pt>
                <c:pt idx="47">
                  <c:v>2064</c:v>
                </c:pt>
                <c:pt idx="48">
                  <c:v>2065</c:v>
                </c:pt>
                <c:pt idx="49">
                  <c:v>2066</c:v>
                </c:pt>
                <c:pt idx="50">
                  <c:v>2067</c:v>
                </c:pt>
                <c:pt idx="51">
                  <c:v>2068</c:v>
                </c:pt>
                <c:pt idx="52">
                  <c:v>2069</c:v>
                </c:pt>
                <c:pt idx="53">
                  <c:v>2070</c:v>
                </c:pt>
                <c:pt idx="54">
                  <c:v>2071</c:v>
                </c:pt>
                <c:pt idx="55">
                  <c:v>2072</c:v>
                </c:pt>
                <c:pt idx="56">
                  <c:v>2073</c:v>
                </c:pt>
                <c:pt idx="57">
                  <c:v>2074</c:v>
                </c:pt>
                <c:pt idx="58">
                  <c:v>2075</c:v>
                </c:pt>
                <c:pt idx="59">
                  <c:v>2076</c:v>
                </c:pt>
                <c:pt idx="60">
                  <c:v>2077</c:v>
                </c:pt>
                <c:pt idx="61">
                  <c:v>2078</c:v>
                </c:pt>
                <c:pt idx="62">
                  <c:v>2079</c:v>
                </c:pt>
                <c:pt idx="63">
                  <c:v>2080</c:v>
                </c:pt>
                <c:pt idx="64">
                  <c:v>2081</c:v>
                </c:pt>
                <c:pt idx="65">
                  <c:v>2082</c:v>
                </c:pt>
                <c:pt idx="66">
                  <c:v>2083</c:v>
                </c:pt>
                <c:pt idx="67">
                  <c:v>2084</c:v>
                </c:pt>
                <c:pt idx="68">
                  <c:v>2085</c:v>
                </c:pt>
                <c:pt idx="69">
                  <c:v>2086</c:v>
                </c:pt>
                <c:pt idx="70">
                  <c:v>2087</c:v>
                </c:pt>
                <c:pt idx="71">
                  <c:v>2088</c:v>
                </c:pt>
                <c:pt idx="72">
                  <c:v>2089</c:v>
                </c:pt>
                <c:pt idx="73">
                  <c:v>2090</c:v>
                </c:pt>
                <c:pt idx="74">
                  <c:v>2091</c:v>
                </c:pt>
                <c:pt idx="75">
                  <c:v>2092</c:v>
                </c:pt>
                <c:pt idx="76">
                  <c:v>2093</c:v>
                </c:pt>
                <c:pt idx="77">
                  <c:v>2094</c:v>
                </c:pt>
                <c:pt idx="78">
                  <c:v>2095</c:v>
                </c:pt>
                <c:pt idx="79">
                  <c:v>2096</c:v>
                </c:pt>
                <c:pt idx="80">
                  <c:v>2097</c:v>
                </c:pt>
                <c:pt idx="81">
                  <c:v>2098</c:v>
                </c:pt>
                <c:pt idx="82">
                  <c:v>2099</c:v>
                </c:pt>
                <c:pt idx="83">
                  <c:v>2100</c:v>
                </c:pt>
                <c:pt idx="84">
                  <c:v>2101</c:v>
                </c:pt>
                <c:pt idx="85">
                  <c:v>2102</c:v>
                </c:pt>
              </c:numCache>
            </c:numRef>
          </c:xVal>
          <c:yVal>
            <c:numRef>
              <c:f>FPTS_Vickery!$B$5:$B$98</c:f>
              <c:numCache>
                <c:formatCode>0.00</c:formatCode>
                <c:ptCount val="94"/>
                <c:pt idx="0">
                  <c:v>0</c:v>
                </c:pt>
                <c:pt idx="1">
                  <c:v>6.2306113600000002</c:v>
                </c:pt>
                <c:pt idx="2">
                  <c:v>7.4067833599999995</c:v>
                </c:pt>
                <c:pt idx="3">
                  <c:v>8.5829553599999997</c:v>
                </c:pt>
                <c:pt idx="4">
                  <c:v>9.759127359999999</c:v>
                </c:pt>
                <c:pt idx="5">
                  <c:v>10.935299359999998</c:v>
                </c:pt>
                <c:pt idx="6">
                  <c:v>12.111471359999998</c:v>
                </c:pt>
                <c:pt idx="7">
                  <c:v>11.699372129999999</c:v>
                </c:pt>
                <c:pt idx="8">
                  <c:v>11.497378135999998</c:v>
                </c:pt>
                <c:pt idx="9">
                  <c:v>11.295384141999998</c:v>
                </c:pt>
                <c:pt idx="10">
                  <c:v>11.093390147999997</c:v>
                </c:pt>
                <c:pt idx="11">
                  <c:v>10.891396153999997</c:v>
                </c:pt>
                <c:pt idx="12">
                  <c:v>10.689402159999997</c:v>
                </c:pt>
                <c:pt idx="13">
                  <c:v>10.487408165999996</c:v>
                </c:pt>
                <c:pt idx="14">
                  <c:v>10.285414171999996</c:v>
                </c:pt>
                <c:pt idx="15">
                  <c:v>10.083420177999995</c:v>
                </c:pt>
                <c:pt idx="16">
                  <c:v>9.8814261839999951</c:v>
                </c:pt>
                <c:pt idx="17">
                  <c:v>9.67943219</c:v>
                </c:pt>
                <c:pt idx="18">
                  <c:v>9.7937410722222218</c:v>
                </c:pt>
                <c:pt idx="19">
                  <c:v>9.9080499544444436</c:v>
                </c:pt>
                <c:pt idx="20">
                  <c:v>10.022358836666665</c:v>
                </c:pt>
                <c:pt idx="21">
                  <c:v>10.136667718888887</c:v>
                </c:pt>
                <c:pt idx="22">
                  <c:v>10.250976601111109</c:v>
                </c:pt>
                <c:pt idx="23">
                  <c:v>10.365285483333331</c:v>
                </c:pt>
                <c:pt idx="24">
                  <c:v>10.479594365555553</c:v>
                </c:pt>
                <c:pt idx="25">
                  <c:v>10.593903247777774</c:v>
                </c:pt>
                <c:pt idx="26">
                  <c:v>10.70821213</c:v>
                </c:pt>
                <c:pt idx="27">
                  <c:v>10.822521012222222</c:v>
                </c:pt>
                <c:pt idx="28">
                  <c:v>10.936829894444443</c:v>
                </c:pt>
                <c:pt idx="29">
                  <c:v>11.051138776666665</c:v>
                </c:pt>
                <c:pt idx="30">
                  <c:v>11.165447658888887</c:v>
                </c:pt>
                <c:pt idx="31">
                  <c:v>10.310581348751109</c:v>
                </c:pt>
                <c:pt idx="32">
                  <c:v>9.4557150386133308</c:v>
                </c:pt>
                <c:pt idx="33">
                  <c:v>8.6008487284755528</c:v>
                </c:pt>
                <c:pt idx="34">
                  <c:v>7.7459824183377748</c:v>
                </c:pt>
                <c:pt idx="35">
                  <c:v>6.8911161081999968</c:v>
                </c:pt>
                <c:pt idx="36">
                  <c:v>6.0362497980622187</c:v>
                </c:pt>
                <c:pt idx="37">
                  <c:v>5.1813834879244407</c:v>
                </c:pt>
                <c:pt idx="38">
                  <c:v>4.3265171777866627</c:v>
                </c:pt>
                <c:pt idx="39">
                  <c:v>3.4716508676488851</c:v>
                </c:pt>
                <c:pt idx="40">
                  <c:v>2.6167845575111106</c:v>
                </c:pt>
                <c:pt idx="41">
                  <c:v>2.6167845575111106</c:v>
                </c:pt>
                <c:pt idx="42">
                  <c:v>2.6167845575111106</c:v>
                </c:pt>
                <c:pt idx="43">
                  <c:v>2.6167845575111106</c:v>
                </c:pt>
                <c:pt idx="44">
                  <c:v>2.6167845575111106</c:v>
                </c:pt>
                <c:pt idx="45">
                  <c:v>2.6167845575111106</c:v>
                </c:pt>
                <c:pt idx="46">
                  <c:v>2.6167845575111106</c:v>
                </c:pt>
                <c:pt idx="47">
                  <c:v>2.6167845575111106</c:v>
                </c:pt>
                <c:pt idx="48">
                  <c:v>2.6167845575111106</c:v>
                </c:pt>
                <c:pt idx="49">
                  <c:v>2.6167845575111106</c:v>
                </c:pt>
                <c:pt idx="50">
                  <c:v>2.6167845575111106</c:v>
                </c:pt>
                <c:pt idx="51">
                  <c:v>2.6167845575111106</c:v>
                </c:pt>
                <c:pt idx="52">
                  <c:v>2.6167845575111106</c:v>
                </c:pt>
                <c:pt idx="53">
                  <c:v>2.6167845575111106</c:v>
                </c:pt>
                <c:pt idx="54">
                  <c:v>2.6167845575111106</c:v>
                </c:pt>
                <c:pt idx="55">
                  <c:v>2.6167845575111106</c:v>
                </c:pt>
                <c:pt idx="56">
                  <c:v>2.6167845575111106</c:v>
                </c:pt>
                <c:pt idx="57">
                  <c:v>2.6167845575111106</c:v>
                </c:pt>
                <c:pt idx="58">
                  <c:v>2.6167845575111106</c:v>
                </c:pt>
                <c:pt idx="59">
                  <c:v>2.6167845575111106</c:v>
                </c:pt>
                <c:pt idx="60">
                  <c:v>2.6167845575111106</c:v>
                </c:pt>
                <c:pt idx="61">
                  <c:v>2.6167845575111106</c:v>
                </c:pt>
                <c:pt idx="62">
                  <c:v>2.6167845575111106</c:v>
                </c:pt>
                <c:pt idx="63">
                  <c:v>2.6167845575111106</c:v>
                </c:pt>
                <c:pt idx="64">
                  <c:v>2.6167845575111106</c:v>
                </c:pt>
                <c:pt idx="65">
                  <c:v>2.6167845575111106</c:v>
                </c:pt>
                <c:pt idx="66">
                  <c:v>2.6167845575111106</c:v>
                </c:pt>
                <c:pt idx="67">
                  <c:v>2.6167845575111106</c:v>
                </c:pt>
                <c:pt idx="68">
                  <c:v>2.6167845575111106</c:v>
                </c:pt>
                <c:pt idx="69">
                  <c:v>2.6167845575111106</c:v>
                </c:pt>
                <c:pt idx="70">
                  <c:v>2.6167845575111106</c:v>
                </c:pt>
                <c:pt idx="71">
                  <c:v>2.6167845575111106</c:v>
                </c:pt>
                <c:pt idx="72">
                  <c:v>2.6167845575111106</c:v>
                </c:pt>
                <c:pt idx="73">
                  <c:v>2.6167845575111106</c:v>
                </c:pt>
                <c:pt idx="74">
                  <c:v>2.6167845575111106</c:v>
                </c:pt>
                <c:pt idx="75">
                  <c:v>2.6167845575111106</c:v>
                </c:pt>
                <c:pt idx="76">
                  <c:v>2.6167845575111106</c:v>
                </c:pt>
                <c:pt idx="77">
                  <c:v>2.6167845575111106</c:v>
                </c:pt>
                <c:pt idx="78">
                  <c:v>2.6167845575111106</c:v>
                </c:pt>
                <c:pt idx="79">
                  <c:v>2.6167845575111106</c:v>
                </c:pt>
                <c:pt idx="80">
                  <c:v>2.6167845575111106</c:v>
                </c:pt>
                <c:pt idx="81">
                  <c:v>2.6167845575111106</c:v>
                </c:pt>
                <c:pt idx="82">
                  <c:v>2.6167845575111106</c:v>
                </c:pt>
                <c:pt idx="83">
                  <c:v>2.6167845575111106</c:v>
                </c:pt>
                <c:pt idx="84">
                  <c:v>2.6167845575111106</c:v>
                </c:pt>
                <c:pt idx="85">
                  <c:v>2.6167845575111106</c:v>
                </c:pt>
              </c:numCache>
            </c:numRef>
          </c:yVal>
          <c:smooth val="0"/>
        </c:ser>
        <c:dLbls>
          <c:showLegendKey val="0"/>
          <c:showVal val="0"/>
          <c:showCatName val="0"/>
          <c:showSerName val="0"/>
          <c:showPercent val="0"/>
          <c:showBubbleSize val="0"/>
        </c:dLbls>
        <c:axId val="501435184"/>
        <c:axId val="501435576"/>
      </c:scatterChart>
      <c:valAx>
        <c:axId val="501435184"/>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35576"/>
        <c:crosses val="autoZero"/>
        <c:crossBetween val="midCat"/>
      </c:valAx>
      <c:valAx>
        <c:axId val="50143557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Area (km</a:t>
                </a:r>
                <a:r>
                  <a:rPr lang="en-US" baseline="30000">
                    <a:solidFill>
                      <a:schemeClr val="tx1"/>
                    </a:solidFill>
                  </a:rPr>
                  <a:t>2</a:t>
                </a:r>
                <a:r>
                  <a:rPr lang="en-US">
                    <a:solidFill>
                      <a:schemeClr val="tx1"/>
                    </a:solidFill>
                  </a:rPr>
                  <a:t>)</a:t>
                </a:r>
              </a:p>
            </c:rich>
          </c:tx>
          <c:layout>
            <c:manualLayout>
              <c:xMode val="edge"/>
              <c:yMode val="edge"/>
              <c:x val="8.3333333333333332E-3"/>
              <c:y val="0.2836560429946256"/>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01435184"/>
        <c:crosses val="autoZero"/>
        <c:crossBetween val="midCat"/>
      </c:valAx>
      <c:spPr>
        <a:noFill/>
        <a:ln>
          <a:noFill/>
        </a:ln>
        <a:effectLst/>
      </c:spPr>
    </c:plotArea>
    <c:legend>
      <c:legendPos val="b"/>
      <c:layout>
        <c:manualLayout>
          <c:xMode val="edge"/>
          <c:yMode val="edge"/>
          <c:x val="0.38892486876640425"/>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Sunnyside</a:t>
            </a:r>
          </a:p>
        </c:rich>
      </c:tx>
      <c:layout>
        <c:manualLayout>
          <c:xMode val="edge"/>
          <c:yMode val="edge"/>
          <c:x val="0.44308080288919499"/>
          <c:y val="1.2638230647709321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427165354330709"/>
          <c:y val="0.103519050639997"/>
          <c:w val="0.79364501312335944"/>
          <c:h val="0.72741177494993225"/>
        </c:manualLayout>
      </c:layout>
      <c:scatterChart>
        <c:scatterStyle val="lineMarker"/>
        <c:varyColors val="0"/>
        <c:ser>
          <c:idx val="1"/>
          <c:order val="0"/>
          <c:tx>
            <c:strRef>
              <c:f>FPTS_Sunnyside!$B$2</c:f>
              <c:strCache>
                <c:ptCount val="1"/>
                <c:pt idx="0">
                  <c:v>Baseline</c:v>
                </c:pt>
              </c:strCache>
            </c:strRef>
          </c:tx>
          <c:spPr>
            <a:ln w="19050" cap="rnd">
              <a:solidFill>
                <a:srgbClr val="199ED7"/>
              </a:solidFill>
              <a:round/>
            </a:ln>
            <a:effectLst/>
          </c:spPr>
          <c:marker>
            <c:symbol val="none"/>
          </c:marker>
          <c:xVal>
            <c:numRef>
              <c:f>FPTS_Sunnyside!$A$5:$A$100</c:f>
              <c:numCache>
                <c:formatCode>General</c:formatCode>
                <c:ptCount val="9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pt idx="34">
                  <c:v>2041</c:v>
                </c:pt>
                <c:pt idx="35">
                  <c:v>2042</c:v>
                </c:pt>
                <c:pt idx="36">
                  <c:v>2043</c:v>
                </c:pt>
                <c:pt idx="37">
                  <c:v>2044</c:v>
                </c:pt>
                <c:pt idx="38">
                  <c:v>2045</c:v>
                </c:pt>
                <c:pt idx="39">
                  <c:v>2046</c:v>
                </c:pt>
                <c:pt idx="40">
                  <c:v>2047</c:v>
                </c:pt>
                <c:pt idx="41">
                  <c:v>2048</c:v>
                </c:pt>
                <c:pt idx="42">
                  <c:v>2049</c:v>
                </c:pt>
                <c:pt idx="43">
                  <c:v>2050</c:v>
                </c:pt>
                <c:pt idx="44">
                  <c:v>2051</c:v>
                </c:pt>
                <c:pt idx="45">
                  <c:v>2052</c:v>
                </c:pt>
                <c:pt idx="46">
                  <c:v>2053</c:v>
                </c:pt>
                <c:pt idx="47">
                  <c:v>2054</c:v>
                </c:pt>
                <c:pt idx="48">
                  <c:v>2055</c:v>
                </c:pt>
                <c:pt idx="49">
                  <c:v>2056</c:v>
                </c:pt>
                <c:pt idx="50">
                  <c:v>2057</c:v>
                </c:pt>
                <c:pt idx="51">
                  <c:v>2058</c:v>
                </c:pt>
                <c:pt idx="52">
                  <c:v>2059</c:v>
                </c:pt>
                <c:pt idx="53">
                  <c:v>2060</c:v>
                </c:pt>
                <c:pt idx="54">
                  <c:v>2061</c:v>
                </c:pt>
                <c:pt idx="55">
                  <c:v>2062</c:v>
                </c:pt>
                <c:pt idx="56">
                  <c:v>2063</c:v>
                </c:pt>
                <c:pt idx="57">
                  <c:v>2064</c:v>
                </c:pt>
                <c:pt idx="58">
                  <c:v>2065</c:v>
                </c:pt>
                <c:pt idx="59">
                  <c:v>2066</c:v>
                </c:pt>
                <c:pt idx="60">
                  <c:v>2067</c:v>
                </c:pt>
                <c:pt idx="61">
                  <c:v>2068</c:v>
                </c:pt>
                <c:pt idx="62">
                  <c:v>2069</c:v>
                </c:pt>
                <c:pt idx="63">
                  <c:v>2070</c:v>
                </c:pt>
                <c:pt idx="64">
                  <c:v>2071</c:v>
                </c:pt>
                <c:pt idx="65">
                  <c:v>2072</c:v>
                </c:pt>
                <c:pt idx="66">
                  <c:v>2073</c:v>
                </c:pt>
                <c:pt idx="67">
                  <c:v>2074</c:v>
                </c:pt>
                <c:pt idx="68">
                  <c:v>2075</c:v>
                </c:pt>
                <c:pt idx="69">
                  <c:v>2076</c:v>
                </c:pt>
                <c:pt idx="70">
                  <c:v>2077</c:v>
                </c:pt>
                <c:pt idx="71">
                  <c:v>2078</c:v>
                </c:pt>
                <c:pt idx="72">
                  <c:v>2079</c:v>
                </c:pt>
                <c:pt idx="73">
                  <c:v>2080</c:v>
                </c:pt>
                <c:pt idx="74">
                  <c:v>2081</c:v>
                </c:pt>
                <c:pt idx="75">
                  <c:v>2082</c:v>
                </c:pt>
                <c:pt idx="76">
                  <c:v>2083</c:v>
                </c:pt>
                <c:pt idx="77">
                  <c:v>2084</c:v>
                </c:pt>
                <c:pt idx="78">
                  <c:v>2085</c:v>
                </c:pt>
                <c:pt idx="79">
                  <c:v>2086</c:v>
                </c:pt>
                <c:pt idx="80">
                  <c:v>2087</c:v>
                </c:pt>
                <c:pt idx="81">
                  <c:v>2088</c:v>
                </c:pt>
                <c:pt idx="82">
                  <c:v>2089</c:v>
                </c:pt>
                <c:pt idx="83">
                  <c:v>2090</c:v>
                </c:pt>
                <c:pt idx="84">
                  <c:v>2091</c:v>
                </c:pt>
                <c:pt idx="85">
                  <c:v>2092</c:v>
                </c:pt>
                <c:pt idx="86">
                  <c:v>2093</c:v>
                </c:pt>
                <c:pt idx="87">
                  <c:v>2094</c:v>
                </c:pt>
                <c:pt idx="88">
                  <c:v>2095</c:v>
                </c:pt>
                <c:pt idx="89">
                  <c:v>2096</c:v>
                </c:pt>
                <c:pt idx="90">
                  <c:v>2097</c:v>
                </c:pt>
                <c:pt idx="91">
                  <c:v>2098</c:v>
                </c:pt>
                <c:pt idx="92">
                  <c:v>2099</c:v>
                </c:pt>
                <c:pt idx="93">
                  <c:v>2100</c:v>
                </c:pt>
                <c:pt idx="94">
                  <c:v>2101</c:v>
                </c:pt>
                <c:pt idx="95">
                  <c:v>2102</c:v>
                </c:pt>
              </c:numCache>
            </c:numRef>
          </c:xVal>
          <c:yVal>
            <c:numRef>
              <c:f>FPTS_Sunnyside!$B$5:$B$100</c:f>
              <c:numCache>
                <c:formatCode>0.00</c:formatCode>
                <c:ptCount val="96"/>
                <c:pt idx="0" formatCode="General">
                  <c:v>0</c:v>
                </c:pt>
                <c:pt idx="1">
                  <c:v>0.91023554000000007</c:v>
                </c:pt>
                <c:pt idx="2">
                  <c:v>0.95561706999999996</c:v>
                </c:pt>
                <c:pt idx="3">
                  <c:v>1.13674809</c:v>
                </c:pt>
                <c:pt idx="4">
                  <c:v>1.1522661699999999</c:v>
                </c:pt>
                <c:pt idx="5">
                  <c:v>1.2799</c:v>
                </c:pt>
                <c:pt idx="6">
                  <c:v>1.2799</c:v>
                </c:pt>
                <c:pt idx="7">
                  <c:v>1.2799</c:v>
                </c:pt>
                <c:pt idx="8">
                  <c:v>1.2799</c:v>
                </c:pt>
                <c:pt idx="9">
                  <c:v>1.2799</c:v>
                </c:pt>
                <c:pt idx="10">
                  <c:v>1.2799</c:v>
                </c:pt>
                <c:pt idx="11">
                  <c:v>1.2799</c:v>
                </c:pt>
                <c:pt idx="12">
                  <c:v>1.2799</c:v>
                </c:pt>
                <c:pt idx="13">
                  <c:v>1.2799</c:v>
                </c:pt>
                <c:pt idx="14">
                  <c:v>1.2799</c:v>
                </c:pt>
                <c:pt idx="15">
                  <c:v>1.2799</c:v>
                </c:pt>
                <c:pt idx="16">
                  <c:v>1.17238765952</c:v>
                </c:pt>
                <c:pt idx="17">
                  <c:v>1.06487531904</c:v>
                </c:pt>
                <c:pt idx="18">
                  <c:v>0.95736297855999997</c:v>
                </c:pt>
                <c:pt idx="19">
                  <c:v>0.84985063807999994</c:v>
                </c:pt>
                <c:pt idx="20">
                  <c:v>0.74233829759999992</c:v>
                </c:pt>
                <c:pt idx="21">
                  <c:v>0.6348259571199999</c:v>
                </c:pt>
                <c:pt idx="22">
                  <c:v>0.52731361663999987</c:v>
                </c:pt>
                <c:pt idx="23">
                  <c:v>0.41980127615999985</c:v>
                </c:pt>
                <c:pt idx="24">
                  <c:v>0.31228893567999982</c:v>
                </c:pt>
                <c:pt idx="25">
                  <c:v>0.20477659520000002</c:v>
                </c:pt>
                <c:pt idx="26">
                  <c:v>0.20477659520000002</c:v>
                </c:pt>
                <c:pt idx="27">
                  <c:v>0.20477659520000002</c:v>
                </c:pt>
                <c:pt idx="28">
                  <c:v>0.20477659520000002</c:v>
                </c:pt>
                <c:pt idx="29">
                  <c:v>0.20477659520000002</c:v>
                </c:pt>
                <c:pt idx="30">
                  <c:v>0.20477659520000002</c:v>
                </c:pt>
                <c:pt idx="31">
                  <c:v>0.20477659520000002</c:v>
                </c:pt>
                <c:pt idx="32">
                  <c:v>0.20477659520000002</c:v>
                </c:pt>
                <c:pt idx="33">
                  <c:v>0.20477659520000002</c:v>
                </c:pt>
                <c:pt idx="34">
                  <c:v>0.20477659520000002</c:v>
                </c:pt>
                <c:pt idx="35">
                  <c:v>0.20477659520000002</c:v>
                </c:pt>
                <c:pt idx="36">
                  <c:v>0.20477659520000002</c:v>
                </c:pt>
                <c:pt idx="37">
                  <c:v>0.20477659520000002</c:v>
                </c:pt>
                <c:pt idx="38">
                  <c:v>0.20477659520000002</c:v>
                </c:pt>
                <c:pt idx="39">
                  <c:v>0.20477659520000002</c:v>
                </c:pt>
                <c:pt idx="40">
                  <c:v>0.20477659520000002</c:v>
                </c:pt>
                <c:pt idx="41">
                  <c:v>0.20477659520000002</c:v>
                </c:pt>
                <c:pt idx="42">
                  <c:v>0.20477659520000002</c:v>
                </c:pt>
                <c:pt idx="43">
                  <c:v>0.20477659520000002</c:v>
                </c:pt>
                <c:pt idx="44">
                  <c:v>0.20477659520000002</c:v>
                </c:pt>
                <c:pt idx="45">
                  <c:v>0.20477659520000002</c:v>
                </c:pt>
                <c:pt idx="46">
                  <c:v>0.20477659520000002</c:v>
                </c:pt>
                <c:pt idx="47">
                  <c:v>0.20477659520000002</c:v>
                </c:pt>
                <c:pt idx="48">
                  <c:v>0.20477659520000002</c:v>
                </c:pt>
                <c:pt idx="49">
                  <c:v>0.20477659520000002</c:v>
                </c:pt>
                <c:pt idx="50">
                  <c:v>0.20477659520000002</c:v>
                </c:pt>
                <c:pt idx="51">
                  <c:v>0.20477659520000002</c:v>
                </c:pt>
                <c:pt idx="52">
                  <c:v>0.20477659520000002</c:v>
                </c:pt>
                <c:pt idx="53">
                  <c:v>0.20477659520000002</c:v>
                </c:pt>
                <c:pt idx="54">
                  <c:v>0.20477659520000002</c:v>
                </c:pt>
                <c:pt idx="55">
                  <c:v>0.20477659520000002</c:v>
                </c:pt>
                <c:pt idx="56">
                  <c:v>0.20477659520000002</c:v>
                </c:pt>
                <c:pt idx="57">
                  <c:v>0.20477659520000002</c:v>
                </c:pt>
                <c:pt idx="58">
                  <c:v>0.20477659520000002</c:v>
                </c:pt>
                <c:pt idx="59">
                  <c:v>0.20477659520000002</c:v>
                </c:pt>
                <c:pt idx="60">
                  <c:v>0.20477659520000002</c:v>
                </c:pt>
                <c:pt idx="61">
                  <c:v>0.20477659520000002</c:v>
                </c:pt>
                <c:pt idx="62">
                  <c:v>0.20477659520000002</c:v>
                </c:pt>
                <c:pt idx="63">
                  <c:v>0.20477659520000002</c:v>
                </c:pt>
                <c:pt idx="64">
                  <c:v>0.20477659520000002</c:v>
                </c:pt>
                <c:pt idx="65">
                  <c:v>0.20477659520000002</c:v>
                </c:pt>
                <c:pt idx="66">
                  <c:v>0.20477659520000002</c:v>
                </c:pt>
                <c:pt idx="67">
                  <c:v>0.20477659520000002</c:v>
                </c:pt>
                <c:pt idx="68">
                  <c:v>0.20477659520000002</c:v>
                </c:pt>
                <c:pt idx="69">
                  <c:v>0.20477659520000002</c:v>
                </c:pt>
                <c:pt idx="70">
                  <c:v>0.20477659520000002</c:v>
                </c:pt>
                <c:pt idx="71">
                  <c:v>0.20477659520000002</c:v>
                </c:pt>
                <c:pt idx="72">
                  <c:v>0.20477659520000002</c:v>
                </c:pt>
                <c:pt idx="73">
                  <c:v>0.20477659520000002</c:v>
                </c:pt>
                <c:pt idx="74">
                  <c:v>0.20477659520000002</c:v>
                </c:pt>
                <c:pt idx="75">
                  <c:v>0.20477659520000002</c:v>
                </c:pt>
                <c:pt idx="76">
                  <c:v>0.20477659520000002</c:v>
                </c:pt>
                <c:pt idx="77">
                  <c:v>0.20477659520000002</c:v>
                </c:pt>
                <c:pt idx="78">
                  <c:v>0.20477659520000002</c:v>
                </c:pt>
                <c:pt idx="79">
                  <c:v>0.20477659520000002</c:v>
                </c:pt>
                <c:pt idx="80">
                  <c:v>0.20477659520000002</c:v>
                </c:pt>
                <c:pt idx="81">
                  <c:v>0.20477659520000002</c:v>
                </c:pt>
                <c:pt idx="82">
                  <c:v>0.20477659520000002</c:v>
                </c:pt>
                <c:pt idx="83">
                  <c:v>0.20477659520000002</c:v>
                </c:pt>
                <c:pt idx="84">
                  <c:v>0.20477659520000002</c:v>
                </c:pt>
                <c:pt idx="85">
                  <c:v>0.20477659520000002</c:v>
                </c:pt>
                <c:pt idx="86">
                  <c:v>0.20477659520000002</c:v>
                </c:pt>
                <c:pt idx="87">
                  <c:v>0.20477659520000002</c:v>
                </c:pt>
                <c:pt idx="88">
                  <c:v>0.20477659520000002</c:v>
                </c:pt>
                <c:pt idx="89">
                  <c:v>0.20477659520000002</c:v>
                </c:pt>
                <c:pt idx="90">
                  <c:v>0.20477659520000002</c:v>
                </c:pt>
                <c:pt idx="91">
                  <c:v>0.20477659520000002</c:v>
                </c:pt>
                <c:pt idx="92">
                  <c:v>0.20477659520000002</c:v>
                </c:pt>
                <c:pt idx="93">
                  <c:v>0.20477659520000002</c:v>
                </c:pt>
                <c:pt idx="94">
                  <c:v>0.20477659520000002</c:v>
                </c:pt>
                <c:pt idx="95">
                  <c:v>0.20477659520000002</c:v>
                </c:pt>
              </c:numCache>
            </c:numRef>
          </c:yVal>
          <c:smooth val="0"/>
        </c:ser>
        <c:dLbls>
          <c:showLegendKey val="0"/>
          <c:showVal val="0"/>
          <c:showCatName val="0"/>
          <c:showSerName val="0"/>
          <c:showPercent val="0"/>
          <c:showBubbleSize val="0"/>
        </c:dLbls>
        <c:axId val="501430480"/>
        <c:axId val="501432048"/>
      </c:scatterChart>
      <c:valAx>
        <c:axId val="501430480"/>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32048"/>
        <c:crosses val="autoZero"/>
        <c:crossBetween val="midCat"/>
        <c:majorUnit val="20"/>
      </c:valAx>
      <c:valAx>
        <c:axId val="50143204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2.7777777777777779E-3"/>
              <c:y val="0.32811716243802858"/>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30480"/>
        <c:crosses val="autoZero"/>
        <c:crossBetween val="midCat"/>
      </c:valAx>
      <c:spPr>
        <a:noFill/>
        <a:ln>
          <a:noFill/>
        </a:ln>
        <a:effectLst/>
      </c:spPr>
    </c:plotArea>
    <c:legend>
      <c:legendPos val="b"/>
      <c:layout>
        <c:manualLayout>
          <c:xMode val="edge"/>
          <c:yMode val="edge"/>
          <c:x val="0.38577523762532295"/>
          <c:y val="0.90618900125635959"/>
          <c:w val="0.30761614173228341"/>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26</a:t>
            </a:r>
          </a:p>
        </c:rich>
      </c:tx>
      <c:layout>
        <c:manualLayout>
          <c:xMode val="edge"/>
          <c:yMode val="edge"/>
          <c:x val="0.44308080288919499"/>
          <c:y val="1.2638230647709321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427165354330709"/>
          <c:y val="0.103519050639997"/>
          <c:w val="0.79364501312335944"/>
          <c:h val="0.72741177494993225"/>
        </c:manualLayout>
      </c:layout>
      <c:scatterChart>
        <c:scatterStyle val="lineMarker"/>
        <c:varyColors val="0"/>
        <c:ser>
          <c:idx val="1"/>
          <c:order val="0"/>
          <c:tx>
            <c:strRef>
              <c:f>FPTS_Sunnyside!$B$2</c:f>
              <c:strCache>
                <c:ptCount val="1"/>
                <c:pt idx="0">
                  <c:v>Baseline</c:v>
                </c:pt>
              </c:strCache>
            </c:strRef>
          </c:tx>
          <c:spPr>
            <a:ln w="19050" cap="rnd">
              <a:solidFill>
                <a:srgbClr val="199ED7"/>
              </a:solidFill>
              <a:round/>
            </a:ln>
            <a:effectLst/>
          </c:spPr>
          <c:marker>
            <c:symbol val="none"/>
          </c:marker>
          <c:xVal>
            <c:numRef>
              <c:f>FPTS_Sunnyside!$A$5:$A$100</c:f>
              <c:numCache>
                <c:formatCode>General</c:formatCode>
                <c:ptCount val="96"/>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pt idx="17">
                  <c:v>2024</c:v>
                </c:pt>
                <c:pt idx="18">
                  <c:v>2025</c:v>
                </c:pt>
                <c:pt idx="19">
                  <c:v>2026</c:v>
                </c:pt>
                <c:pt idx="20">
                  <c:v>2027</c:v>
                </c:pt>
                <c:pt idx="21">
                  <c:v>2028</c:v>
                </c:pt>
                <c:pt idx="22">
                  <c:v>2029</c:v>
                </c:pt>
                <c:pt idx="23">
                  <c:v>2030</c:v>
                </c:pt>
                <c:pt idx="24">
                  <c:v>2031</c:v>
                </c:pt>
                <c:pt idx="25">
                  <c:v>2032</c:v>
                </c:pt>
                <c:pt idx="26">
                  <c:v>2033</c:v>
                </c:pt>
                <c:pt idx="27">
                  <c:v>2034</c:v>
                </c:pt>
                <c:pt idx="28">
                  <c:v>2035</c:v>
                </c:pt>
                <c:pt idx="29">
                  <c:v>2036</c:v>
                </c:pt>
                <c:pt idx="30">
                  <c:v>2037</c:v>
                </c:pt>
                <c:pt idx="31">
                  <c:v>2038</c:v>
                </c:pt>
                <c:pt idx="32">
                  <c:v>2039</c:v>
                </c:pt>
                <c:pt idx="33">
                  <c:v>2040</c:v>
                </c:pt>
                <c:pt idx="34">
                  <c:v>2041</c:v>
                </c:pt>
                <c:pt idx="35">
                  <c:v>2042</c:v>
                </c:pt>
                <c:pt idx="36">
                  <c:v>2043</c:v>
                </c:pt>
                <c:pt idx="37">
                  <c:v>2044</c:v>
                </c:pt>
                <c:pt idx="38">
                  <c:v>2045</c:v>
                </c:pt>
                <c:pt idx="39">
                  <c:v>2046</c:v>
                </c:pt>
                <c:pt idx="40">
                  <c:v>2047</c:v>
                </c:pt>
                <c:pt idx="41">
                  <c:v>2048</c:v>
                </c:pt>
                <c:pt idx="42">
                  <c:v>2049</c:v>
                </c:pt>
                <c:pt idx="43">
                  <c:v>2050</c:v>
                </c:pt>
                <c:pt idx="44">
                  <c:v>2051</c:v>
                </c:pt>
                <c:pt idx="45">
                  <c:v>2052</c:v>
                </c:pt>
                <c:pt idx="46">
                  <c:v>2053</c:v>
                </c:pt>
                <c:pt idx="47">
                  <c:v>2054</c:v>
                </c:pt>
                <c:pt idx="48">
                  <c:v>2055</c:v>
                </c:pt>
                <c:pt idx="49">
                  <c:v>2056</c:v>
                </c:pt>
                <c:pt idx="50">
                  <c:v>2057</c:v>
                </c:pt>
                <c:pt idx="51">
                  <c:v>2058</c:v>
                </c:pt>
                <c:pt idx="52">
                  <c:v>2059</c:v>
                </c:pt>
                <c:pt idx="53">
                  <c:v>2060</c:v>
                </c:pt>
                <c:pt idx="54">
                  <c:v>2061</c:v>
                </c:pt>
                <c:pt idx="55">
                  <c:v>2062</c:v>
                </c:pt>
                <c:pt idx="56">
                  <c:v>2063</c:v>
                </c:pt>
                <c:pt idx="57">
                  <c:v>2064</c:v>
                </c:pt>
                <c:pt idx="58">
                  <c:v>2065</c:v>
                </c:pt>
                <c:pt idx="59">
                  <c:v>2066</c:v>
                </c:pt>
                <c:pt idx="60">
                  <c:v>2067</c:v>
                </c:pt>
                <c:pt idx="61">
                  <c:v>2068</c:v>
                </c:pt>
                <c:pt idx="62">
                  <c:v>2069</c:v>
                </c:pt>
                <c:pt idx="63">
                  <c:v>2070</c:v>
                </c:pt>
                <c:pt idx="64">
                  <c:v>2071</c:v>
                </c:pt>
                <c:pt idx="65">
                  <c:v>2072</c:v>
                </c:pt>
                <c:pt idx="66">
                  <c:v>2073</c:v>
                </c:pt>
                <c:pt idx="67">
                  <c:v>2074</c:v>
                </c:pt>
                <c:pt idx="68">
                  <c:v>2075</c:v>
                </c:pt>
                <c:pt idx="69">
                  <c:v>2076</c:v>
                </c:pt>
                <c:pt idx="70">
                  <c:v>2077</c:v>
                </c:pt>
                <c:pt idx="71">
                  <c:v>2078</c:v>
                </c:pt>
                <c:pt idx="72">
                  <c:v>2079</c:v>
                </c:pt>
                <c:pt idx="73">
                  <c:v>2080</c:v>
                </c:pt>
                <c:pt idx="74">
                  <c:v>2081</c:v>
                </c:pt>
                <c:pt idx="75">
                  <c:v>2082</c:v>
                </c:pt>
                <c:pt idx="76">
                  <c:v>2083</c:v>
                </c:pt>
                <c:pt idx="77">
                  <c:v>2084</c:v>
                </c:pt>
                <c:pt idx="78">
                  <c:v>2085</c:v>
                </c:pt>
                <c:pt idx="79">
                  <c:v>2086</c:v>
                </c:pt>
                <c:pt idx="80">
                  <c:v>2087</c:v>
                </c:pt>
                <c:pt idx="81">
                  <c:v>2088</c:v>
                </c:pt>
                <c:pt idx="82">
                  <c:v>2089</c:v>
                </c:pt>
                <c:pt idx="83">
                  <c:v>2090</c:v>
                </c:pt>
                <c:pt idx="84">
                  <c:v>2091</c:v>
                </c:pt>
                <c:pt idx="85">
                  <c:v>2092</c:v>
                </c:pt>
                <c:pt idx="86">
                  <c:v>2093</c:v>
                </c:pt>
                <c:pt idx="87">
                  <c:v>2094</c:v>
                </c:pt>
                <c:pt idx="88">
                  <c:v>2095</c:v>
                </c:pt>
                <c:pt idx="89">
                  <c:v>2096</c:v>
                </c:pt>
                <c:pt idx="90">
                  <c:v>2097</c:v>
                </c:pt>
                <c:pt idx="91">
                  <c:v>2098</c:v>
                </c:pt>
                <c:pt idx="92">
                  <c:v>2099</c:v>
                </c:pt>
                <c:pt idx="93">
                  <c:v>2100</c:v>
                </c:pt>
                <c:pt idx="94">
                  <c:v>2101</c:v>
                </c:pt>
                <c:pt idx="95">
                  <c:v>2102</c:v>
                </c:pt>
              </c:numCache>
            </c:numRef>
          </c:xVal>
          <c:yVal>
            <c:numRef>
              <c:f>FPTS_Sunnyside!$B$5:$B$100</c:f>
              <c:numCache>
                <c:formatCode>0.00</c:formatCode>
                <c:ptCount val="96"/>
                <c:pt idx="0" formatCode="General">
                  <c:v>0</c:v>
                </c:pt>
                <c:pt idx="1">
                  <c:v>0.91023554000000007</c:v>
                </c:pt>
                <c:pt idx="2">
                  <c:v>0.95561706999999996</c:v>
                </c:pt>
                <c:pt idx="3">
                  <c:v>1.13674809</c:v>
                </c:pt>
                <c:pt idx="4">
                  <c:v>1.1522661699999999</c:v>
                </c:pt>
                <c:pt idx="5">
                  <c:v>1.2799</c:v>
                </c:pt>
                <c:pt idx="6">
                  <c:v>1.2799</c:v>
                </c:pt>
                <c:pt idx="7">
                  <c:v>1.2799</c:v>
                </c:pt>
                <c:pt idx="8">
                  <c:v>1.2799</c:v>
                </c:pt>
                <c:pt idx="9">
                  <c:v>1.2799</c:v>
                </c:pt>
                <c:pt idx="10">
                  <c:v>1.2799</c:v>
                </c:pt>
                <c:pt idx="11">
                  <c:v>1.2799</c:v>
                </c:pt>
                <c:pt idx="12">
                  <c:v>1.2799</c:v>
                </c:pt>
                <c:pt idx="13">
                  <c:v>1.2799</c:v>
                </c:pt>
                <c:pt idx="14">
                  <c:v>1.2799</c:v>
                </c:pt>
                <c:pt idx="15">
                  <c:v>1.2799</c:v>
                </c:pt>
                <c:pt idx="16">
                  <c:v>1.17238765952</c:v>
                </c:pt>
                <c:pt idx="17">
                  <c:v>1.06487531904</c:v>
                </c:pt>
                <c:pt idx="18">
                  <c:v>0.95736297855999997</c:v>
                </c:pt>
                <c:pt idx="19">
                  <c:v>0.84985063807999994</c:v>
                </c:pt>
                <c:pt idx="20">
                  <c:v>0.74233829759999992</c:v>
                </c:pt>
                <c:pt idx="21">
                  <c:v>0.6348259571199999</c:v>
                </c:pt>
                <c:pt idx="22">
                  <c:v>0.52731361663999987</c:v>
                </c:pt>
                <c:pt idx="23">
                  <c:v>0.41980127615999985</c:v>
                </c:pt>
                <c:pt idx="24">
                  <c:v>0.31228893567999982</c:v>
                </c:pt>
                <c:pt idx="25">
                  <c:v>0.20477659520000002</c:v>
                </c:pt>
                <c:pt idx="26">
                  <c:v>0.20477659520000002</c:v>
                </c:pt>
                <c:pt idx="27">
                  <c:v>0.20477659520000002</c:v>
                </c:pt>
                <c:pt idx="28">
                  <c:v>0.20477659520000002</c:v>
                </c:pt>
                <c:pt idx="29">
                  <c:v>0.20477659520000002</c:v>
                </c:pt>
                <c:pt idx="30">
                  <c:v>0.20477659520000002</c:v>
                </c:pt>
                <c:pt idx="31">
                  <c:v>0.20477659520000002</c:v>
                </c:pt>
                <c:pt idx="32">
                  <c:v>0.20477659520000002</c:v>
                </c:pt>
                <c:pt idx="33">
                  <c:v>0.20477659520000002</c:v>
                </c:pt>
                <c:pt idx="34">
                  <c:v>0.20477659520000002</c:v>
                </c:pt>
                <c:pt idx="35">
                  <c:v>0.20477659520000002</c:v>
                </c:pt>
                <c:pt idx="36">
                  <c:v>0.20477659520000002</c:v>
                </c:pt>
                <c:pt idx="37">
                  <c:v>0.20477659520000002</c:v>
                </c:pt>
                <c:pt idx="38">
                  <c:v>0.20477659520000002</c:v>
                </c:pt>
                <c:pt idx="39">
                  <c:v>0.20477659520000002</c:v>
                </c:pt>
                <c:pt idx="40">
                  <c:v>0.20477659520000002</c:v>
                </c:pt>
                <c:pt idx="41">
                  <c:v>0.20477659520000002</c:v>
                </c:pt>
                <c:pt idx="42">
                  <c:v>0.20477659520000002</c:v>
                </c:pt>
                <c:pt idx="43">
                  <c:v>0.20477659520000002</c:v>
                </c:pt>
                <c:pt idx="44">
                  <c:v>0.20477659520000002</c:v>
                </c:pt>
                <c:pt idx="45">
                  <c:v>0.20477659520000002</c:v>
                </c:pt>
                <c:pt idx="46">
                  <c:v>0.20477659520000002</c:v>
                </c:pt>
                <c:pt idx="47">
                  <c:v>0.20477659520000002</c:v>
                </c:pt>
                <c:pt idx="48">
                  <c:v>0.20477659520000002</c:v>
                </c:pt>
                <c:pt idx="49">
                  <c:v>0.20477659520000002</c:v>
                </c:pt>
                <c:pt idx="50">
                  <c:v>0.20477659520000002</c:v>
                </c:pt>
                <c:pt idx="51">
                  <c:v>0.20477659520000002</c:v>
                </c:pt>
                <c:pt idx="52">
                  <c:v>0.20477659520000002</c:v>
                </c:pt>
                <c:pt idx="53">
                  <c:v>0.20477659520000002</c:v>
                </c:pt>
                <c:pt idx="54">
                  <c:v>0.20477659520000002</c:v>
                </c:pt>
                <c:pt idx="55">
                  <c:v>0.20477659520000002</c:v>
                </c:pt>
                <c:pt idx="56">
                  <c:v>0.20477659520000002</c:v>
                </c:pt>
                <c:pt idx="57">
                  <c:v>0.20477659520000002</c:v>
                </c:pt>
                <c:pt idx="58">
                  <c:v>0.20477659520000002</c:v>
                </c:pt>
                <c:pt idx="59">
                  <c:v>0.20477659520000002</c:v>
                </c:pt>
                <c:pt idx="60">
                  <c:v>0.20477659520000002</c:v>
                </c:pt>
                <c:pt idx="61">
                  <c:v>0.20477659520000002</c:v>
                </c:pt>
                <c:pt idx="62">
                  <c:v>0.20477659520000002</c:v>
                </c:pt>
                <c:pt idx="63">
                  <c:v>0.20477659520000002</c:v>
                </c:pt>
                <c:pt idx="64">
                  <c:v>0.20477659520000002</c:v>
                </c:pt>
                <c:pt idx="65">
                  <c:v>0.20477659520000002</c:v>
                </c:pt>
                <c:pt idx="66">
                  <c:v>0.20477659520000002</c:v>
                </c:pt>
                <c:pt idx="67">
                  <c:v>0.20477659520000002</c:v>
                </c:pt>
                <c:pt idx="68">
                  <c:v>0.20477659520000002</c:v>
                </c:pt>
                <c:pt idx="69">
                  <c:v>0.20477659520000002</c:v>
                </c:pt>
                <c:pt idx="70">
                  <c:v>0.20477659520000002</c:v>
                </c:pt>
                <c:pt idx="71">
                  <c:v>0.20477659520000002</c:v>
                </c:pt>
                <c:pt idx="72">
                  <c:v>0.20477659520000002</c:v>
                </c:pt>
                <c:pt idx="73">
                  <c:v>0.20477659520000002</c:v>
                </c:pt>
                <c:pt idx="74">
                  <c:v>0.20477659520000002</c:v>
                </c:pt>
                <c:pt idx="75">
                  <c:v>0.20477659520000002</c:v>
                </c:pt>
                <c:pt idx="76">
                  <c:v>0.20477659520000002</c:v>
                </c:pt>
                <c:pt idx="77">
                  <c:v>0.20477659520000002</c:v>
                </c:pt>
                <c:pt idx="78">
                  <c:v>0.20477659520000002</c:v>
                </c:pt>
                <c:pt idx="79">
                  <c:v>0.20477659520000002</c:v>
                </c:pt>
                <c:pt idx="80">
                  <c:v>0.20477659520000002</c:v>
                </c:pt>
                <c:pt idx="81">
                  <c:v>0.20477659520000002</c:v>
                </c:pt>
                <c:pt idx="82">
                  <c:v>0.20477659520000002</c:v>
                </c:pt>
                <c:pt idx="83">
                  <c:v>0.20477659520000002</c:v>
                </c:pt>
                <c:pt idx="84">
                  <c:v>0.20477659520000002</c:v>
                </c:pt>
                <c:pt idx="85">
                  <c:v>0.20477659520000002</c:v>
                </c:pt>
                <c:pt idx="86">
                  <c:v>0.20477659520000002</c:v>
                </c:pt>
                <c:pt idx="87">
                  <c:v>0.20477659520000002</c:v>
                </c:pt>
                <c:pt idx="88">
                  <c:v>0.20477659520000002</c:v>
                </c:pt>
                <c:pt idx="89">
                  <c:v>0.20477659520000002</c:v>
                </c:pt>
                <c:pt idx="90">
                  <c:v>0.20477659520000002</c:v>
                </c:pt>
                <c:pt idx="91">
                  <c:v>0.20477659520000002</c:v>
                </c:pt>
                <c:pt idx="92">
                  <c:v>0.20477659520000002</c:v>
                </c:pt>
                <c:pt idx="93">
                  <c:v>0.20477659520000002</c:v>
                </c:pt>
                <c:pt idx="94">
                  <c:v>0.20477659520000002</c:v>
                </c:pt>
                <c:pt idx="95">
                  <c:v>0.20477659520000002</c:v>
                </c:pt>
              </c:numCache>
            </c:numRef>
          </c:yVal>
          <c:smooth val="0"/>
        </c:ser>
        <c:dLbls>
          <c:showLegendKey val="0"/>
          <c:showVal val="0"/>
          <c:showCatName val="0"/>
          <c:showSerName val="0"/>
          <c:showPercent val="0"/>
          <c:showBubbleSize val="0"/>
        </c:dLbls>
        <c:axId val="501437928"/>
        <c:axId val="501441848"/>
      </c:scatterChart>
      <c:valAx>
        <c:axId val="501437928"/>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1848"/>
        <c:crosses val="autoZero"/>
        <c:crossBetween val="midCat"/>
        <c:majorUnit val="20"/>
      </c:valAx>
      <c:valAx>
        <c:axId val="50144184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2.7777777777777779E-3"/>
              <c:y val="0.32811716243802858"/>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37928"/>
        <c:crosses val="autoZero"/>
        <c:crossBetween val="midCat"/>
      </c:valAx>
      <c:spPr>
        <a:noFill/>
        <a:ln>
          <a:noFill/>
        </a:ln>
        <a:effectLst/>
      </c:spPr>
    </c:plotArea>
    <c:legend>
      <c:legendPos val="b"/>
      <c:layout>
        <c:manualLayout>
          <c:xMode val="edge"/>
          <c:yMode val="edge"/>
          <c:x val="0.38577523762532295"/>
          <c:y val="0.90618900125635959"/>
          <c:w val="0.30761614173228341"/>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Werris Creek</a:t>
            </a:r>
          </a:p>
        </c:rich>
      </c:tx>
      <c:layout>
        <c:manualLayout>
          <c:xMode val="edge"/>
          <c:yMode val="edge"/>
          <c:x val="0.2448819701056332"/>
          <c:y val="1.3888909819286943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606725721784776"/>
          <c:y val="9.7638888888888886E-2"/>
          <c:w val="0.81184934771960227"/>
          <c:h val="0.72259553680191901"/>
        </c:manualLayout>
      </c:layout>
      <c:scatterChart>
        <c:scatterStyle val="lineMarker"/>
        <c:varyColors val="0"/>
        <c:ser>
          <c:idx val="1"/>
          <c:order val="0"/>
          <c:tx>
            <c:strRef>
              <c:f>FPTS_WerrisCk!$F$2</c:f>
              <c:strCache>
                <c:ptCount val="1"/>
                <c:pt idx="0">
                  <c:v>Baseline</c:v>
                </c:pt>
              </c:strCache>
            </c:strRef>
          </c:tx>
          <c:spPr>
            <a:ln w="19050" cap="rnd">
              <a:solidFill>
                <a:srgbClr val="239ED7"/>
              </a:solidFill>
              <a:round/>
            </a:ln>
            <a:effectLst/>
          </c:spPr>
          <c:marker>
            <c:symbol val="none"/>
          </c:marker>
          <c:xVal>
            <c:numRef>
              <c:f>FPTS_WerrisCk!$A$6:$A$103</c:f>
              <c:numCache>
                <c:formatCode>General</c:formatCode>
                <c:ptCount val="9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pt idx="56">
                  <c:v>2061</c:v>
                </c:pt>
                <c:pt idx="57">
                  <c:v>2062</c:v>
                </c:pt>
                <c:pt idx="58">
                  <c:v>2063</c:v>
                </c:pt>
                <c:pt idx="59">
                  <c:v>2064</c:v>
                </c:pt>
                <c:pt idx="60">
                  <c:v>2065</c:v>
                </c:pt>
                <c:pt idx="61">
                  <c:v>2066</c:v>
                </c:pt>
                <c:pt idx="62">
                  <c:v>2067</c:v>
                </c:pt>
                <c:pt idx="63">
                  <c:v>2068</c:v>
                </c:pt>
                <c:pt idx="64">
                  <c:v>2069</c:v>
                </c:pt>
                <c:pt idx="65">
                  <c:v>2070</c:v>
                </c:pt>
                <c:pt idx="66">
                  <c:v>2071</c:v>
                </c:pt>
                <c:pt idx="67">
                  <c:v>2072</c:v>
                </c:pt>
                <c:pt idx="68">
                  <c:v>2073</c:v>
                </c:pt>
                <c:pt idx="69">
                  <c:v>2074</c:v>
                </c:pt>
                <c:pt idx="70">
                  <c:v>2075</c:v>
                </c:pt>
                <c:pt idx="71">
                  <c:v>2076</c:v>
                </c:pt>
                <c:pt idx="72">
                  <c:v>2077</c:v>
                </c:pt>
                <c:pt idx="73">
                  <c:v>2078</c:v>
                </c:pt>
                <c:pt idx="74">
                  <c:v>2079</c:v>
                </c:pt>
                <c:pt idx="75">
                  <c:v>2080</c:v>
                </c:pt>
                <c:pt idx="76">
                  <c:v>2081</c:v>
                </c:pt>
                <c:pt idx="77">
                  <c:v>2082</c:v>
                </c:pt>
                <c:pt idx="78">
                  <c:v>2083</c:v>
                </c:pt>
                <c:pt idx="79">
                  <c:v>2084</c:v>
                </c:pt>
                <c:pt idx="80">
                  <c:v>2085</c:v>
                </c:pt>
                <c:pt idx="81">
                  <c:v>2086</c:v>
                </c:pt>
                <c:pt idx="82">
                  <c:v>2087</c:v>
                </c:pt>
                <c:pt idx="83">
                  <c:v>2088</c:v>
                </c:pt>
                <c:pt idx="84">
                  <c:v>2089</c:v>
                </c:pt>
                <c:pt idx="85">
                  <c:v>2090</c:v>
                </c:pt>
                <c:pt idx="86">
                  <c:v>2091</c:v>
                </c:pt>
                <c:pt idx="87">
                  <c:v>2092</c:v>
                </c:pt>
                <c:pt idx="88">
                  <c:v>2093</c:v>
                </c:pt>
                <c:pt idx="89">
                  <c:v>2094</c:v>
                </c:pt>
                <c:pt idx="90">
                  <c:v>2095</c:v>
                </c:pt>
                <c:pt idx="91">
                  <c:v>2096</c:v>
                </c:pt>
                <c:pt idx="92">
                  <c:v>2097</c:v>
                </c:pt>
                <c:pt idx="93">
                  <c:v>2098</c:v>
                </c:pt>
                <c:pt idx="94">
                  <c:v>2099</c:v>
                </c:pt>
                <c:pt idx="95">
                  <c:v>2100</c:v>
                </c:pt>
                <c:pt idx="96">
                  <c:v>2101</c:v>
                </c:pt>
                <c:pt idx="97">
                  <c:v>2102</c:v>
                </c:pt>
              </c:numCache>
            </c:numRef>
          </c:xVal>
          <c:yVal>
            <c:numRef>
              <c:f>FPTS_WerrisCk!$F$6:$F$103</c:f>
              <c:numCache>
                <c:formatCode>0.00</c:formatCode>
                <c:ptCount val="98"/>
                <c:pt idx="0">
                  <c:v>4.0856254999999999</c:v>
                </c:pt>
                <c:pt idx="1">
                  <c:v>5.3599674449999997</c:v>
                </c:pt>
                <c:pt idx="2">
                  <c:v>5.48938989</c:v>
                </c:pt>
                <c:pt idx="3">
                  <c:v>5.6188123349999994</c:v>
                </c:pt>
                <c:pt idx="4">
                  <c:v>5.7482347799999998</c:v>
                </c:pt>
                <c:pt idx="5">
                  <c:v>5.8776572249999992</c:v>
                </c:pt>
                <c:pt idx="6">
                  <c:v>6.0070796699999995</c:v>
                </c:pt>
                <c:pt idx="7">
                  <c:v>6.0773285657999994</c:v>
                </c:pt>
                <c:pt idx="8">
                  <c:v>6.1475774615999992</c:v>
                </c:pt>
                <c:pt idx="9">
                  <c:v>6.2178263573999999</c:v>
                </c:pt>
                <c:pt idx="10">
                  <c:v>6.2880752531999997</c:v>
                </c:pt>
                <c:pt idx="11">
                  <c:v>6.3583241490000004</c:v>
                </c:pt>
                <c:pt idx="12">
                  <c:v>6.4351303436666658</c:v>
                </c:pt>
                <c:pt idx="13">
                  <c:v>6.5119365383333321</c:v>
                </c:pt>
                <c:pt idx="14">
                  <c:v>6.5887427330000001</c:v>
                </c:pt>
                <c:pt idx="15">
                  <c:v>6.6694232449999999</c:v>
                </c:pt>
                <c:pt idx="16">
                  <c:v>6.6694232449999999</c:v>
                </c:pt>
                <c:pt idx="17">
                  <c:v>6.6694232449999999</c:v>
                </c:pt>
                <c:pt idx="18">
                  <c:v>6.6694232449999999</c:v>
                </c:pt>
                <c:pt idx="19">
                  <c:v>6.6694232449999999</c:v>
                </c:pt>
                <c:pt idx="20">
                  <c:v>6.6694232449999999</c:v>
                </c:pt>
                <c:pt idx="21">
                  <c:v>6.6694232449999999</c:v>
                </c:pt>
                <c:pt idx="22">
                  <c:v>6.6694232449999999</c:v>
                </c:pt>
                <c:pt idx="23">
                  <c:v>6.6694232449999999</c:v>
                </c:pt>
                <c:pt idx="24">
                  <c:v>6.6694232449999999</c:v>
                </c:pt>
                <c:pt idx="25">
                  <c:v>6.6694232449999999</c:v>
                </c:pt>
                <c:pt idx="26">
                  <c:v>6.1091916924199996</c:v>
                </c:pt>
                <c:pt idx="27">
                  <c:v>5.5489601398399993</c:v>
                </c:pt>
                <c:pt idx="28">
                  <c:v>4.9887285872599989</c:v>
                </c:pt>
                <c:pt idx="29">
                  <c:v>4.4284970346799994</c:v>
                </c:pt>
                <c:pt idx="30">
                  <c:v>3.8682654820999991</c:v>
                </c:pt>
                <c:pt idx="31">
                  <c:v>3.3080339295199988</c:v>
                </c:pt>
                <c:pt idx="32">
                  <c:v>2.7478023769399988</c:v>
                </c:pt>
                <c:pt idx="33">
                  <c:v>2.1875708243599989</c:v>
                </c:pt>
                <c:pt idx="34">
                  <c:v>1.6273392717799986</c:v>
                </c:pt>
                <c:pt idx="35">
                  <c:v>1.0671077192</c:v>
                </c:pt>
                <c:pt idx="36">
                  <c:v>1.0671077192</c:v>
                </c:pt>
                <c:pt idx="37">
                  <c:v>1.0671077192</c:v>
                </c:pt>
                <c:pt idx="38">
                  <c:v>1.0671077192</c:v>
                </c:pt>
                <c:pt idx="39">
                  <c:v>1.0671077192</c:v>
                </c:pt>
                <c:pt idx="40">
                  <c:v>1.0671077192</c:v>
                </c:pt>
                <c:pt idx="41">
                  <c:v>1.0671077192</c:v>
                </c:pt>
                <c:pt idx="42">
                  <c:v>1.0671077192</c:v>
                </c:pt>
                <c:pt idx="43">
                  <c:v>1.0671077192</c:v>
                </c:pt>
                <c:pt idx="44">
                  <c:v>1.0671077192</c:v>
                </c:pt>
                <c:pt idx="45">
                  <c:v>1.0671077192</c:v>
                </c:pt>
                <c:pt idx="46">
                  <c:v>1.0671077192</c:v>
                </c:pt>
                <c:pt idx="47">
                  <c:v>1.0671077192</c:v>
                </c:pt>
                <c:pt idx="48">
                  <c:v>1.0671077192</c:v>
                </c:pt>
                <c:pt idx="49">
                  <c:v>1.0671077192</c:v>
                </c:pt>
                <c:pt idx="50">
                  <c:v>1.0671077192</c:v>
                </c:pt>
                <c:pt idx="51">
                  <c:v>1.0671077192</c:v>
                </c:pt>
                <c:pt idx="52">
                  <c:v>1.0671077192</c:v>
                </c:pt>
                <c:pt idx="53">
                  <c:v>1.0671077192</c:v>
                </c:pt>
                <c:pt idx="54">
                  <c:v>1.0671077192</c:v>
                </c:pt>
                <c:pt idx="55">
                  <c:v>1.0671077192</c:v>
                </c:pt>
                <c:pt idx="56">
                  <c:v>1.0671077192</c:v>
                </c:pt>
                <c:pt idx="57">
                  <c:v>1.0671077192</c:v>
                </c:pt>
                <c:pt idx="58">
                  <c:v>1.0671077192</c:v>
                </c:pt>
                <c:pt idx="59">
                  <c:v>1.0671077192</c:v>
                </c:pt>
                <c:pt idx="60">
                  <c:v>1.0671077192</c:v>
                </c:pt>
                <c:pt idx="61">
                  <c:v>1.0671077192</c:v>
                </c:pt>
                <c:pt idx="62">
                  <c:v>1.0671077192</c:v>
                </c:pt>
                <c:pt idx="63">
                  <c:v>1.0671077192</c:v>
                </c:pt>
                <c:pt idx="64">
                  <c:v>1.0671077192</c:v>
                </c:pt>
                <c:pt idx="65">
                  <c:v>1.0671077192</c:v>
                </c:pt>
                <c:pt idx="66">
                  <c:v>1.0671077192</c:v>
                </c:pt>
                <c:pt idx="67">
                  <c:v>1.0671077192</c:v>
                </c:pt>
                <c:pt idx="68">
                  <c:v>1.0671077192</c:v>
                </c:pt>
                <c:pt idx="69">
                  <c:v>1.0671077192</c:v>
                </c:pt>
                <c:pt idx="70">
                  <c:v>1.0671077192</c:v>
                </c:pt>
                <c:pt idx="71">
                  <c:v>1.0671077192</c:v>
                </c:pt>
                <c:pt idx="72">
                  <c:v>1.0671077192</c:v>
                </c:pt>
                <c:pt idx="73">
                  <c:v>1.0671077192</c:v>
                </c:pt>
                <c:pt idx="74">
                  <c:v>1.0671077192</c:v>
                </c:pt>
                <c:pt idx="75">
                  <c:v>1.0671077192</c:v>
                </c:pt>
                <c:pt idx="76">
                  <c:v>1.0671077192</c:v>
                </c:pt>
                <c:pt idx="77">
                  <c:v>1.0671077192</c:v>
                </c:pt>
                <c:pt idx="78">
                  <c:v>1.0671077192</c:v>
                </c:pt>
                <c:pt idx="79">
                  <c:v>1.0671077192</c:v>
                </c:pt>
                <c:pt idx="80">
                  <c:v>1.0671077192</c:v>
                </c:pt>
                <c:pt idx="81">
                  <c:v>1.0671077192</c:v>
                </c:pt>
                <c:pt idx="82">
                  <c:v>1.0671077192</c:v>
                </c:pt>
                <c:pt idx="83">
                  <c:v>1.0671077192</c:v>
                </c:pt>
                <c:pt idx="84">
                  <c:v>1.0671077192</c:v>
                </c:pt>
                <c:pt idx="85">
                  <c:v>1.0671077192</c:v>
                </c:pt>
                <c:pt idx="86">
                  <c:v>1.0671077192</c:v>
                </c:pt>
                <c:pt idx="87">
                  <c:v>1.0671077192</c:v>
                </c:pt>
                <c:pt idx="88">
                  <c:v>1.0671077192</c:v>
                </c:pt>
                <c:pt idx="89">
                  <c:v>1.0671077192</c:v>
                </c:pt>
                <c:pt idx="90">
                  <c:v>1.0671077192</c:v>
                </c:pt>
                <c:pt idx="91">
                  <c:v>1.0671077192</c:v>
                </c:pt>
                <c:pt idx="92">
                  <c:v>1.0671077192</c:v>
                </c:pt>
                <c:pt idx="93">
                  <c:v>1.0671077192</c:v>
                </c:pt>
                <c:pt idx="94">
                  <c:v>1.0671077192</c:v>
                </c:pt>
                <c:pt idx="95">
                  <c:v>1.0671077192</c:v>
                </c:pt>
                <c:pt idx="96">
                  <c:v>1.0671077192</c:v>
                </c:pt>
                <c:pt idx="97">
                  <c:v>1.0671077192</c:v>
                </c:pt>
              </c:numCache>
            </c:numRef>
          </c:yVal>
          <c:smooth val="0"/>
        </c:ser>
        <c:dLbls>
          <c:showLegendKey val="0"/>
          <c:showVal val="0"/>
          <c:showCatName val="0"/>
          <c:showSerName val="0"/>
          <c:showPercent val="0"/>
          <c:showBubbleSize val="0"/>
        </c:dLbls>
        <c:axId val="501441456"/>
        <c:axId val="501442240"/>
      </c:scatterChart>
      <c:valAx>
        <c:axId val="501441456"/>
        <c:scaling>
          <c:orientation val="minMax"/>
          <c:max val="2120"/>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2240"/>
        <c:crosses val="autoZero"/>
        <c:crossBetween val="midCat"/>
        <c:majorUnit val="20"/>
      </c:valAx>
      <c:valAx>
        <c:axId val="50144224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80168792707E-3"/>
              <c:y val="0.3222469200919262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1456"/>
        <c:crosses val="autoZero"/>
        <c:crossBetween val="midCat"/>
      </c:valAx>
      <c:spPr>
        <a:noFill/>
        <a:ln>
          <a:noFill/>
        </a:ln>
        <a:effectLst/>
      </c:spPr>
    </c:plotArea>
    <c:legend>
      <c:legendPos val="b"/>
      <c:layout>
        <c:manualLayout>
          <c:xMode val="edge"/>
          <c:yMode val="edge"/>
          <c:x val="0.16865687948060351"/>
          <c:y val="0.922011154855643"/>
          <c:w val="0.74185260559468691"/>
          <c:h val="6.8729585885097699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33</a:t>
            </a:r>
          </a:p>
        </c:rich>
      </c:tx>
      <c:layout>
        <c:manualLayout>
          <c:xMode val="edge"/>
          <c:yMode val="edge"/>
          <c:x val="0.42211723534558182"/>
          <c:y val="1.904761904761904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653018372703411"/>
          <c:y val="0.11201407115777194"/>
          <c:w val="0.79138648293963254"/>
          <c:h val="0.6983362079740032"/>
        </c:manualLayout>
      </c:layout>
      <c:scatterChart>
        <c:scatterStyle val="lineMarker"/>
        <c:varyColors val="0"/>
        <c:ser>
          <c:idx val="1"/>
          <c:order val="0"/>
          <c:tx>
            <c:strRef>
              <c:f>FPTS_WerrisCk!$B$2</c:f>
              <c:strCache>
                <c:ptCount val="1"/>
                <c:pt idx="0">
                  <c:v>Baseline</c:v>
                </c:pt>
              </c:strCache>
            </c:strRef>
          </c:tx>
          <c:spPr>
            <a:ln w="19050" cap="rnd">
              <a:solidFill>
                <a:srgbClr val="239ED7"/>
              </a:solidFill>
              <a:round/>
            </a:ln>
            <a:effectLst/>
          </c:spPr>
          <c:marker>
            <c:symbol val="none"/>
          </c:marker>
          <c:xVal>
            <c:numRef>
              <c:f>FPTS_WerrisCk!$A$6:$A$103</c:f>
              <c:numCache>
                <c:formatCode>General</c:formatCode>
                <c:ptCount val="98"/>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pt idx="24">
                  <c:v>2029</c:v>
                </c:pt>
                <c:pt idx="25">
                  <c:v>2030</c:v>
                </c:pt>
                <c:pt idx="26">
                  <c:v>2031</c:v>
                </c:pt>
                <c:pt idx="27">
                  <c:v>2032</c:v>
                </c:pt>
                <c:pt idx="28">
                  <c:v>2033</c:v>
                </c:pt>
                <c:pt idx="29">
                  <c:v>2034</c:v>
                </c:pt>
                <c:pt idx="30">
                  <c:v>2035</c:v>
                </c:pt>
                <c:pt idx="31">
                  <c:v>2036</c:v>
                </c:pt>
                <c:pt idx="32">
                  <c:v>2037</c:v>
                </c:pt>
                <c:pt idx="33">
                  <c:v>2038</c:v>
                </c:pt>
                <c:pt idx="34">
                  <c:v>2039</c:v>
                </c:pt>
                <c:pt idx="35">
                  <c:v>2040</c:v>
                </c:pt>
                <c:pt idx="36">
                  <c:v>2041</c:v>
                </c:pt>
                <c:pt idx="37">
                  <c:v>2042</c:v>
                </c:pt>
                <c:pt idx="38">
                  <c:v>2043</c:v>
                </c:pt>
                <c:pt idx="39">
                  <c:v>2044</c:v>
                </c:pt>
                <c:pt idx="40">
                  <c:v>2045</c:v>
                </c:pt>
                <c:pt idx="41">
                  <c:v>2046</c:v>
                </c:pt>
                <c:pt idx="42">
                  <c:v>2047</c:v>
                </c:pt>
                <c:pt idx="43">
                  <c:v>2048</c:v>
                </c:pt>
                <c:pt idx="44">
                  <c:v>2049</c:v>
                </c:pt>
                <c:pt idx="45">
                  <c:v>2050</c:v>
                </c:pt>
                <c:pt idx="46">
                  <c:v>2051</c:v>
                </c:pt>
                <c:pt idx="47">
                  <c:v>2052</c:v>
                </c:pt>
                <c:pt idx="48">
                  <c:v>2053</c:v>
                </c:pt>
                <c:pt idx="49">
                  <c:v>2054</c:v>
                </c:pt>
                <c:pt idx="50">
                  <c:v>2055</c:v>
                </c:pt>
                <c:pt idx="51">
                  <c:v>2056</c:v>
                </c:pt>
                <c:pt idx="52">
                  <c:v>2057</c:v>
                </c:pt>
                <c:pt idx="53">
                  <c:v>2058</c:v>
                </c:pt>
                <c:pt idx="54">
                  <c:v>2059</c:v>
                </c:pt>
                <c:pt idx="55">
                  <c:v>2060</c:v>
                </c:pt>
                <c:pt idx="56">
                  <c:v>2061</c:v>
                </c:pt>
                <c:pt idx="57">
                  <c:v>2062</c:v>
                </c:pt>
                <c:pt idx="58">
                  <c:v>2063</c:v>
                </c:pt>
                <c:pt idx="59">
                  <c:v>2064</c:v>
                </c:pt>
                <c:pt idx="60">
                  <c:v>2065</c:v>
                </c:pt>
                <c:pt idx="61">
                  <c:v>2066</c:v>
                </c:pt>
                <c:pt idx="62">
                  <c:v>2067</c:v>
                </c:pt>
                <c:pt idx="63">
                  <c:v>2068</c:v>
                </c:pt>
                <c:pt idx="64">
                  <c:v>2069</c:v>
                </c:pt>
                <c:pt idx="65">
                  <c:v>2070</c:v>
                </c:pt>
                <c:pt idx="66">
                  <c:v>2071</c:v>
                </c:pt>
                <c:pt idx="67">
                  <c:v>2072</c:v>
                </c:pt>
                <c:pt idx="68">
                  <c:v>2073</c:v>
                </c:pt>
                <c:pt idx="69">
                  <c:v>2074</c:v>
                </c:pt>
                <c:pt idx="70">
                  <c:v>2075</c:v>
                </c:pt>
                <c:pt idx="71">
                  <c:v>2076</c:v>
                </c:pt>
                <c:pt idx="72">
                  <c:v>2077</c:v>
                </c:pt>
                <c:pt idx="73">
                  <c:v>2078</c:v>
                </c:pt>
                <c:pt idx="74">
                  <c:v>2079</c:v>
                </c:pt>
                <c:pt idx="75">
                  <c:v>2080</c:v>
                </c:pt>
                <c:pt idx="76">
                  <c:v>2081</c:v>
                </c:pt>
                <c:pt idx="77">
                  <c:v>2082</c:v>
                </c:pt>
                <c:pt idx="78">
                  <c:v>2083</c:v>
                </c:pt>
                <c:pt idx="79">
                  <c:v>2084</c:v>
                </c:pt>
                <c:pt idx="80">
                  <c:v>2085</c:v>
                </c:pt>
                <c:pt idx="81">
                  <c:v>2086</c:v>
                </c:pt>
                <c:pt idx="82">
                  <c:v>2087</c:v>
                </c:pt>
                <c:pt idx="83">
                  <c:v>2088</c:v>
                </c:pt>
                <c:pt idx="84">
                  <c:v>2089</c:v>
                </c:pt>
                <c:pt idx="85">
                  <c:v>2090</c:v>
                </c:pt>
                <c:pt idx="86">
                  <c:v>2091</c:v>
                </c:pt>
                <c:pt idx="87">
                  <c:v>2092</c:v>
                </c:pt>
                <c:pt idx="88">
                  <c:v>2093</c:v>
                </c:pt>
                <c:pt idx="89">
                  <c:v>2094</c:v>
                </c:pt>
                <c:pt idx="90">
                  <c:v>2095</c:v>
                </c:pt>
                <c:pt idx="91">
                  <c:v>2096</c:v>
                </c:pt>
                <c:pt idx="92">
                  <c:v>2097</c:v>
                </c:pt>
                <c:pt idx="93">
                  <c:v>2098</c:v>
                </c:pt>
                <c:pt idx="94">
                  <c:v>2099</c:v>
                </c:pt>
                <c:pt idx="95">
                  <c:v>2100</c:v>
                </c:pt>
                <c:pt idx="96">
                  <c:v>2101</c:v>
                </c:pt>
                <c:pt idx="97">
                  <c:v>2102</c:v>
                </c:pt>
              </c:numCache>
            </c:numRef>
          </c:xVal>
          <c:yVal>
            <c:numRef>
              <c:f>FPTS_WerrisCk!$D$6:$D$103</c:f>
              <c:numCache>
                <c:formatCode>0.00</c:formatCode>
                <c:ptCount val="98"/>
                <c:pt idx="0">
                  <c:v>0</c:v>
                </c:pt>
                <c:pt idx="1">
                  <c:v>1.22714725</c:v>
                </c:pt>
                <c:pt idx="2">
                  <c:v>1.309375</c:v>
                </c:pt>
                <c:pt idx="3">
                  <c:v>1.3916027499999999</c:v>
                </c:pt>
                <c:pt idx="4">
                  <c:v>1.4738304999999998</c:v>
                </c:pt>
                <c:pt idx="5">
                  <c:v>1.5560582499999998</c:v>
                </c:pt>
                <c:pt idx="6">
                  <c:v>1.6382859999999999</c:v>
                </c:pt>
                <c:pt idx="7">
                  <c:v>1.7033232</c:v>
                </c:pt>
                <c:pt idx="8">
                  <c:v>1.7683604000000002</c:v>
                </c:pt>
                <c:pt idx="9">
                  <c:v>1.8333976000000003</c:v>
                </c:pt>
                <c:pt idx="10">
                  <c:v>1.8984348000000004</c:v>
                </c:pt>
                <c:pt idx="11">
                  <c:v>1.9634720000000001</c:v>
                </c:pt>
                <c:pt idx="12">
                  <c:v>2.0423789999999999</c:v>
                </c:pt>
                <c:pt idx="13">
                  <c:v>2.121286</c:v>
                </c:pt>
                <c:pt idx="14">
                  <c:v>2.2001930000000001</c:v>
                </c:pt>
                <c:pt idx="15">
                  <c:v>2.2817759999999998</c:v>
                </c:pt>
                <c:pt idx="16">
                  <c:v>2.2817759999999998</c:v>
                </c:pt>
                <c:pt idx="17">
                  <c:v>2.2817759999999998</c:v>
                </c:pt>
                <c:pt idx="18">
                  <c:v>2.2817759999999998</c:v>
                </c:pt>
                <c:pt idx="19">
                  <c:v>2.2817759999999998</c:v>
                </c:pt>
                <c:pt idx="20">
                  <c:v>2.2817759999999998</c:v>
                </c:pt>
                <c:pt idx="21">
                  <c:v>2.2817759999999998</c:v>
                </c:pt>
                <c:pt idx="22">
                  <c:v>2.2817759999999998</c:v>
                </c:pt>
                <c:pt idx="23">
                  <c:v>2.2817759999999998</c:v>
                </c:pt>
                <c:pt idx="24">
                  <c:v>2.2817759999999998</c:v>
                </c:pt>
                <c:pt idx="25">
                  <c:v>2.2817759999999998</c:v>
                </c:pt>
                <c:pt idx="26">
                  <c:v>2.0901068159999996</c:v>
                </c:pt>
                <c:pt idx="27">
                  <c:v>1.8984376319999996</c:v>
                </c:pt>
                <c:pt idx="28">
                  <c:v>1.7067684479999996</c:v>
                </c:pt>
                <c:pt idx="29">
                  <c:v>1.5150992639999996</c:v>
                </c:pt>
                <c:pt idx="30">
                  <c:v>1.3234300799999996</c:v>
                </c:pt>
                <c:pt idx="31">
                  <c:v>1.1317608959999996</c:v>
                </c:pt>
                <c:pt idx="32">
                  <c:v>0.94009171199999964</c:v>
                </c:pt>
                <c:pt idx="33">
                  <c:v>0.74842252799999964</c:v>
                </c:pt>
                <c:pt idx="34">
                  <c:v>0.55675334399999965</c:v>
                </c:pt>
                <c:pt idx="35">
                  <c:v>0.36508415999999999</c:v>
                </c:pt>
                <c:pt idx="36">
                  <c:v>0.36508415999999999</c:v>
                </c:pt>
                <c:pt idx="37">
                  <c:v>0.36508415999999999</c:v>
                </c:pt>
                <c:pt idx="38">
                  <c:v>0.36508415999999999</c:v>
                </c:pt>
                <c:pt idx="39">
                  <c:v>0.36508415999999999</c:v>
                </c:pt>
                <c:pt idx="40">
                  <c:v>0.36508415999999999</c:v>
                </c:pt>
                <c:pt idx="41">
                  <c:v>0.36508415999999999</c:v>
                </c:pt>
                <c:pt idx="42">
                  <c:v>0.36508415999999999</c:v>
                </c:pt>
                <c:pt idx="43">
                  <c:v>0.36508415999999999</c:v>
                </c:pt>
                <c:pt idx="44">
                  <c:v>0.36508415999999999</c:v>
                </c:pt>
                <c:pt idx="45">
                  <c:v>0.36508415999999999</c:v>
                </c:pt>
                <c:pt idx="46">
                  <c:v>0.36508415999999999</c:v>
                </c:pt>
                <c:pt idx="47">
                  <c:v>0.36508415999999999</c:v>
                </c:pt>
                <c:pt idx="48">
                  <c:v>0.36508415999999999</c:v>
                </c:pt>
                <c:pt idx="49">
                  <c:v>0.36508415999999999</c:v>
                </c:pt>
                <c:pt idx="50">
                  <c:v>0.36508415999999999</c:v>
                </c:pt>
                <c:pt idx="51">
                  <c:v>0.36508415999999999</c:v>
                </c:pt>
                <c:pt idx="52">
                  <c:v>0.36508415999999999</c:v>
                </c:pt>
                <c:pt idx="53">
                  <c:v>0.36508415999999999</c:v>
                </c:pt>
                <c:pt idx="54">
                  <c:v>0.36508415999999999</c:v>
                </c:pt>
                <c:pt idx="55">
                  <c:v>0.36508415999999999</c:v>
                </c:pt>
                <c:pt idx="56">
                  <c:v>0.36508415999999999</c:v>
                </c:pt>
                <c:pt idx="57">
                  <c:v>0.36508415999999999</c:v>
                </c:pt>
                <c:pt idx="58">
                  <c:v>0.36508415999999999</c:v>
                </c:pt>
                <c:pt idx="59">
                  <c:v>0.36508415999999999</c:v>
                </c:pt>
                <c:pt idx="60">
                  <c:v>0.36508415999999999</c:v>
                </c:pt>
                <c:pt idx="61">
                  <c:v>0.36508415999999999</c:v>
                </c:pt>
                <c:pt idx="62">
                  <c:v>0.36508415999999999</c:v>
                </c:pt>
                <c:pt idx="63">
                  <c:v>0.36508415999999999</c:v>
                </c:pt>
                <c:pt idx="64">
                  <c:v>0.36508415999999999</c:v>
                </c:pt>
                <c:pt idx="65">
                  <c:v>0.36508415999999999</c:v>
                </c:pt>
                <c:pt idx="66">
                  <c:v>0.36508415999999999</c:v>
                </c:pt>
                <c:pt idx="67">
                  <c:v>0.36508415999999999</c:v>
                </c:pt>
                <c:pt idx="68">
                  <c:v>0.36508415999999999</c:v>
                </c:pt>
                <c:pt idx="69">
                  <c:v>0.36508415999999999</c:v>
                </c:pt>
                <c:pt idx="70">
                  <c:v>0.36508415999999999</c:v>
                </c:pt>
                <c:pt idx="71">
                  <c:v>0.36508415999999999</c:v>
                </c:pt>
                <c:pt idx="72">
                  <c:v>0.36508415999999999</c:v>
                </c:pt>
                <c:pt idx="73">
                  <c:v>0.36508415999999999</c:v>
                </c:pt>
                <c:pt idx="74">
                  <c:v>0.36508415999999999</c:v>
                </c:pt>
                <c:pt idx="75">
                  <c:v>0.36508415999999999</c:v>
                </c:pt>
                <c:pt idx="76">
                  <c:v>0.36508415999999999</c:v>
                </c:pt>
                <c:pt idx="77">
                  <c:v>0.36508415999999999</c:v>
                </c:pt>
                <c:pt idx="78">
                  <c:v>0.36508415999999999</c:v>
                </c:pt>
                <c:pt idx="79">
                  <c:v>0.36508415999999999</c:v>
                </c:pt>
                <c:pt idx="80">
                  <c:v>0.36508415999999999</c:v>
                </c:pt>
                <c:pt idx="81">
                  <c:v>0.36508415999999999</c:v>
                </c:pt>
                <c:pt idx="82">
                  <c:v>0.36508415999999999</c:v>
                </c:pt>
                <c:pt idx="83">
                  <c:v>0.36508415999999999</c:v>
                </c:pt>
                <c:pt idx="84">
                  <c:v>0.36508415999999999</c:v>
                </c:pt>
                <c:pt idx="85">
                  <c:v>0.36508415999999999</c:v>
                </c:pt>
                <c:pt idx="86">
                  <c:v>0.36508415999999999</c:v>
                </c:pt>
                <c:pt idx="87">
                  <c:v>0.36508415999999999</c:v>
                </c:pt>
                <c:pt idx="88">
                  <c:v>0.36508415999999999</c:v>
                </c:pt>
                <c:pt idx="89">
                  <c:v>0.36508415999999999</c:v>
                </c:pt>
                <c:pt idx="90">
                  <c:v>0.36508415999999999</c:v>
                </c:pt>
                <c:pt idx="91">
                  <c:v>0.36508415999999999</c:v>
                </c:pt>
                <c:pt idx="92">
                  <c:v>0.36508415999999999</c:v>
                </c:pt>
                <c:pt idx="93">
                  <c:v>0.36508415999999999</c:v>
                </c:pt>
                <c:pt idx="94">
                  <c:v>0.36508415999999999</c:v>
                </c:pt>
                <c:pt idx="95">
                  <c:v>0.36508415999999999</c:v>
                </c:pt>
                <c:pt idx="96">
                  <c:v>0.36508415999999999</c:v>
                </c:pt>
                <c:pt idx="97">
                  <c:v>0.36508415999999999</c:v>
                </c:pt>
              </c:numCache>
            </c:numRef>
          </c:yVal>
          <c:smooth val="0"/>
        </c:ser>
        <c:dLbls>
          <c:showLegendKey val="0"/>
          <c:showVal val="0"/>
          <c:showCatName val="0"/>
          <c:showSerName val="0"/>
          <c:showPercent val="0"/>
          <c:showBubbleSize val="0"/>
        </c:dLbls>
        <c:axId val="501443024"/>
        <c:axId val="501443416"/>
      </c:scatterChart>
      <c:valAx>
        <c:axId val="501443024"/>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3416"/>
        <c:crosses val="autoZero"/>
        <c:crossBetween val="midCat"/>
      </c:valAx>
      <c:valAx>
        <c:axId val="50144341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8.3332507964806284E-3"/>
              <c:y val="0.33863067116610424"/>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3024"/>
        <c:crosses val="autoZero"/>
        <c:crossBetween val="midCat"/>
      </c:valAx>
      <c:spPr>
        <a:noFill/>
        <a:ln>
          <a:noFill/>
        </a:ln>
        <a:effectLst/>
      </c:spPr>
    </c:plotArea>
    <c:legend>
      <c:legendPos val="b"/>
      <c:layout>
        <c:manualLayout>
          <c:xMode val="edge"/>
          <c:yMode val="edge"/>
          <c:x val="0.3296912729658793"/>
          <c:y val="0.91724934383202095"/>
          <c:w val="0.33645045931758527"/>
          <c:h val="6.8729585885097699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35</a:t>
            </a:r>
          </a:p>
        </c:rich>
      </c:tx>
      <c:layout>
        <c:manualLayout>
          <c:xMode val="edge"/>
          <c:yMode val="edge"/>
          <c:x val="0.43187500000000001"/>
          <c:y val="1.904761904761904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569685039370079"/>
          <c:y val="0.10275481189851267"/>
          <c:w val="0.81221981627296591"/>
          <c:h val="0.72941632295962999"/>
        </c:manualLayout>
      </c:layout>
      <c:scatterChart>
        <c:scatterStyle val="lineMarker"/>
        <c:varyColors val="0"/>
        <c:ser>
          <c:idx val="1"/>
          <c:order val="0"/>
          <c:tx>
            <c:strRef>
              <c:f>FPTS_WerrisCk!$B$2</c:f>
              <c:strCache>
                <c:ptCount val="1"/>
                <c:pt idx="0">
                  <c:v>Baseline</c:v>
                </c:pt>
              </c:strCache>
            </c:strRef>
          </c:tx>
          <c:spPr>
            <a:ln w="19050" cap="rnd">
              <a:solidFill>
                <a:srgbClr val="239ED7"/>
              </a:solidFill>
              <a:round/>
            </a:ln>
            <a:effectLst/>
          </c:spPr>
          <c:marker>
            <c:symbol val="none"/>
          </c:marker>
          <c:xVal>
            <c:numRef>
              <c:f>FPTS_WerrisCk!$A$5:$A$103</c:f>
              <c:numCache>
                <c:formatCode>General</c:formatCode>
                <c:ptCount val="99"/>
                <c:pt idx="0">
                  <c:v>2004</c:v>
                </c:pt>
                <c:pt idx="1">
                  <c:v>2005</c:v>
                </c:pt>
                <c:pt idx="2">
                  <c:v>2006</c:v>
                </c:pt>
                <c:pt idx="3">
                  <c:v>2007</c:v>
                </c:pt>
                <c:pt idx="4">
                  <c:v>2008</c:v>
                </c:pt>
                <c:pt idx="5">
                  <c:v>2009</c:v>
                </c:pt>
                <c:pt idx="6">
                  <c:v>2010</c:v>
                </c:pt>
                <c:pt idx="7">
                  <c:v>2011</c:v>
                </c:pt>
                <c:pt idx="8">
                  <c:v>2012</c:v>
                </c:pt>
                <c:pt idx="9">
                  <c:v>2013</c:v>
                </c:pt>
                <c:pt idx="10">
                  <c:v>2014</c:v>
                </c:pt>
                <c:pt idx="11">
                  <c:v>2015</c:v>
                </c:pt>
                <c:pt idx="12">
                  <c:v>2016</c:v>
                </c:pt>
                <c:pt idx="13">
                  <c:v>2017</c:v>
                </c:pt>
                <c:pt idx="14">
                  <c:v>2018</c:v>
                </c:pt>
                <c:pt idx="15">
                  <c:v>2019</c:v>
                </c:pt>
                <c:pt idx="16">
                  <c:v>2020</c:v>
                </c:pt>
                <c:pt idx="17">
                  <c:v>2021</c:v>
                </c:pt>
                <c:pt idx="18">
                  <c:v>2022</c:v>
                </c:pt>
                <c:pt idx="19">
                  <c:v>2023</c:v>
                </c:pt>
                <c:pt idx="20">
                  <c:v>2024</c:v>
                </c:pt>
                <c:pt idx="21">
                  <c:v>2025</c:v>
                </c:pt>
                <c:pt idx="22">
                  <c:v>2026</c:v>
                </c:pt>
                <c:pt idx="23">
                  <c:v>2027</c:v>
                </c:pt>
                <c:pt idx="24">
                  <c:v>2028</c:v>
                </c:pt>
                <c:pt idx="25">
                  <c:v>2029</c:v>
                </c:pt>
                <c:pt idx="26">
                  <c:v>2030</c:v>
                </c:pt>
                <c:pt idx="27">
                  <c:v>2031</c:v>
                </c:pt>
                <c:pt idx="28">
                  <c:v>2032</c:v>
                </c:pt>
                <c:pt idx="29">
                  <c:v>2033</c:v>
                </c:pt>
                <c:pt idx="30">
                  <c:v>2034</c:v>
                </c:pt>
                <c:pt idx="31">
                  <c:v>2035</c:v>
                </c:pt>
                <c:pt idx="32">
                  <c:v>2036</c:v>
                </c:pt>
                <c:pt idx="33">
                  <c:v>2037</c:v>
                </c:pt>
                <c:pt idx="34">
                  <c:v>2038</c:v>
                </c:pt>
                <c:pt idx="35">
                  <c:v>2039</c:v>
                </c:pt>
                <c:pt idx="36">
                  <c:v>2040</c:v>
                </c:pt>
                <c:pt idx="37">
                  <c:v>2041</c:v>
                </c:pt>
                <c:pt idx="38">
                  <c:v>2042</c:v>
                </c:pt>
                <c:pt idx="39">
                  <c:v>2043</c:v>
                </c:pt>
                <c:pt idx="40">
                  <c:v>2044</c:v>
                </c:pt>
                <c:pt idx="41">
                  <c:v>2045</c:v>
                </c:pt>
                <c:pt idx="42">
                  <c:v>2046</c:v>
                </c:pt>
                <c:pt idx="43">
                  <c:v>2047</c:v>
                </c:pt>
                <c:pt idx="44">
                  <c:v>2048</c:v>
                </c:pt>
                <c:pt idx="45">
                  <c:v>2049</c:v>
                </c:pt>
                <c:pt idx="46">
                  <c:v>2050</c:v>
                </c:pt>
                <c:pt idx="47">
                  <c:v>2051</c:v>
                </c:pt>
                <c:pt idx="48">
                  <c:v>2052</c:v>
                </c:pt>
                <c:pt idx="49">
                  <c:v>2053</c:v>
                </c:pt>
                <c:pt idx="50">
                  <c:v>2054</c:v>
                </c:pt>
                <c:pt idx="51">
                  <c:v>2055</c:v>
                </c:pt>
                <c:pt idx="52">
                  <c:v>2056</c:v>
                </c:pt>
                <c:pt idx="53">
                  <c:v>2057</c:v>
                </c:pt>
                <c:pt idx="54">
                  <c:v>2058</c:v>
                </c:pt>
                <c:pt idx="55">
                  <c:v>2059</c:v>
                </c:pt>
                <c:pt idx="56">
                  <c:v>2060</c:v>
                </c:pt>
                <c:pt idx="57">
                  <c:v>2061</c:v>
                </c:pt>
                <c:pt idx="58">
                  <c:v>2062</c:v>
                </c:pt>
                <c:pt idx="59">
                  <c:v>2063</c:v>
                </c:pt>
                <c:pt idx="60">
                  <c:v>2064</c:v>
                </c:pt>
                <c:pt idx="61">
                  <c:v>2065</c:v>
                </c:pt>
                <c:pt idx="62">
                  <c:v>2066</c:v>
                </c:pt>
                <c:pt idx="63">
                  <c:v>2067</c:v>
                </c:pt>
                <c:pt idx="64">
                  <c:v>2068</c:v>
                </c:pt>
                <c:pt idx="65">
                  <c:v>2069</c:v>
                </c:pt>
                <c:pt idx="66">
                  <c:v>2070</c:v>
                </c:pt>
                <c:pt idx="67">
                  <c:v>2071</c:v>
                </c:pt>
                <c:pt idx="68">
                  <c:v>2072</c:v>
                </c:pt>
                <c:pt idx="69">
                  <c:v>2073</c:v>
                </c:pt>
                <c:pt idx="70">
                  <c:v>2074</c:v>
                </c:pt>
                <c:pt idx="71">
                  <c:v>2075</c:v>
                </c:pt>
                <c:pt idx="72">
                  <c:v>2076</c:v>
                </c:pt>
                <c:pt idx="73">
                  <c:v>2077</c:v>
                </c:pt>
                <c:pt idx="74">
                  <c:v>2078</c:v>
                </c:pt>
                <c:pt idx="75">
                  <c:v>2079</c:v>
                </c:pt>
                <c:pt idx="76">
                  <c:v>2080</c:v>
                </c:pt>
                <c:pt idx="77">
                  <c:v>2081</c:v>
                </c:pt>
                <c:pt idx="78">
                  <c:v>2082</c:v>
                </c:pt>
                <c:pt idx="79">
                  <c:v>2083</c:v>
                </c:pt>
                <c:pt idx="80">
                  <c:v>2084</c:v>
                </c:pt>
                <c:pt idx="81">
                  <c:v>2085</c:v>
                </c:pt>
                <c:pt idx="82">
                  <c:v>2086</c:v>
                </c:pt>
                <c:pt idx="83">
                  <c:v>2087</c:v>
                </c:pt>
                <c:pt idx="84">
                  <c:v>2088</c:v>
                </c:pt>
                <c:pt idx="85">
                  <c:v>2089</c:v>
                </c:pt>
                <c:pt idx="86">
                  <c:v>2090</c:v>
                </c:pt>
                <c:pt idx="87">
                  <c:v>2091</c:v>
                </c:pt>
                <c:pt idx="88">
                  <c:v>2092</c:v>
                </c:pt>
                <c:pt idx="89">
                  <c:v>2093</c:v>
                </c:pt>
                <c:pt idx="90">
                  <c:v>2094</c:v>
                </c:pt>
                <c:pt idx="91">
                  <c:v>2095</c:v>
                </c:pt>
                <c:pt idx="92">
                  <c:v>2096</c:v>
                </c:pt>
                <c:pt idx="93">
                  <c:v>2097</c:v>
                </c:pt>
                <c:pt idx="94">
                  <c:v>2098</c:v>
                </c:pt>
                <c:pt idx="95">
                  <c:v>2099</c:v>
                </c:pt>
                <c:pt idx="96">
                  <c:v>2100</c:v>
                </c:pt>
                <c:pt idx="97">
                  <c:v>2101</c:v>
                </c:pt>
                <c:pt idx="98">
                  <c:v>2102</c:v>
                </c:pt>
              </c:numCache>
            </c:numRef>
          </c:xVal>
          <c:yVal>
            <c:numRef>
              <c:f>FPTS_WerrisCk!$B$5:$B$103</c:f>
              <c:numCache>
                <c:formatCode>0.00</c:formatCode>
                <c:ptCount val="99"/>
                <c:pt idx="0" formatCode="General">
                  <c:v>0</c:v>
                </c:pt>
                <c:pt idx="1">
                  <c:v>4.0856254999999999</c:v>
                </c:pt>
                <c:pt idx="2">
                  <c:v>4.1328201949999999</c:v>
                </c:pt>
                <c:pt idx="3">
                  <c:v>4.1800148899999998</c:v>
                </c:pt>
                <c:pt idx="4">
                  <c:v>4.2272095849999998</c:v>
                </c:pt>
                <c:pt idx="5">
                  <c:v>4.2744042799999997</c:v>
                </c:pt>
                <c:pt idx="6">
                  <c:v>4.3215989749999997</c:v>
                </c:pt>
                <c:pt idx="7">
                  <c:v>4.3687936699999996</c:v>
                </c:pt>
                <c:pt idx="8">
                  <c:v>4.3740053657999995</c:v>
                </c:pt>
                <c:pt idx="9">
                  <c:v>4.3792170615999995</c:v>
                </c:pt>
                <c:pt idx="10">
                  <c:v>4.3844287573999994</c:v>
                </c:pt>
                <c:pt idx="11">
                  <c:v>4.3896404531999993</c:v>
                </c:pt>
                <c:pt idx="12">
                  <c:v>4.3948521490000001</c:v>
                </c:pt>
                <c:pt idx="13">
                  <c:v>4.3927513436666663</c:v>
                </c:pt>
                <c:pt idx="14">
                  <c:v>4.3906505383333325</c:v>
                </c:pt>
                <c:pt idx="15">
                  <c:v>4.3885497329999996</c:v>
                </c:pt>
                <c:pt idx="16">
                  <c:v>4.3876472450000001</c:v>
                </c:pt>
                <c:pt idx="17">
                  <c:v>4.3876472450000001</c:v>
                </c:pt>
                <c:pt idx="18">
                  <c:v>4.3876472450000001</c:v>
                </c:pt>
                <c:pt idx="19">
                  <c:v>4.3876472450000001</c:v>
                </c:pt>
                <c:pt idx="20">
                  <c:v>4.3876472450000001</c:v>
                </c:pt>
                <c:pt idx="21">
                  <c:v>4.3876472450000001</c:v>
                </c:pt>
                <c:pt idx="22">
                  <c:v>4.3876472450000001</c:v>
                </c:pt>
                <c:pt idx="23">
                  <c:v>4.3876472450000001</c:v>
                </c:pt>
                <c:pt idx="24">
                  <c:v>4.3876472450000001</c:v>
                </c:pt>
                <c:pt idx="25">
                  <c:v>4.3876472450000001</c:v>
                </c:pt>
                <c:pt idx="26">
                  <c:v>4.3876472450000001</c:v>
                </c:pt>
                <c:pt idx="27">
                  <c:v>4.01908487642</c:v>
                </c:pt>
                <c:pt idx="28">
                  <c:v>3.6505225078399999</c:v>
                </c:pt>
                <c:pt idx="29">
                  <c:v>3.2819601392599997</c:v>
                </c:pt>
                <c:pt idx="30">
                  <c:v>2.9133977706799996</c:v>
                </c:pt>
                <c:pt idx="31">
                  <c:v>2.5448354020999995</c:v>
                </c:pt>
                <c:pt idx="32">
                  <c:v>2.1762730335199993</c:v>
                </c:pt>
                <c:pt idx="33">
                  <c:v>1.8077106649399992</c:v>
                </c:pt>
                <c:pt idx="34">
                  <c:v>1.4391482963599991</c:v>
                </c:pt>
                <c:pt idx="35">
                  <c:v>1.0705859277799989</c:v>
                </c:pt>
                <c:pt idx="36">
                  <c:v>0.70202355920000004</c:v>
                </c:pt>
                <c:pt idx="37">
                  <c:v>0.70202355920000004</c:v>
                </c:pt>
                <c:pt idx="38">
                  <c:v>0.70202355920000004</c:v>
                </c:pt>
                <c:pt idx="39">
                  <c:v>0.70202355920000004</c:v>
                </c:pt>
                <c:pt idx="40">
                  <c:v>0.70202355920000004</c:v>
                </c:pt>
                <c:pt idx="41">
                  <c:v>0.70202355920000004</c:v>
                </c:pt>
                <c:pt idx="42">
                  <c:v>0.70202355920000004</c:v>
                </c:pt>
                <c:pt idx="43">
                  <c:v>0.70202355920000004</c:v>
                </c:pt>
                <c:pt idx="44">
                  <c:v>0.70202355920000004</c:v>
                </c:pt>
                <c:pt idx="45">
                  <c:v>0.70202355920000004</c:v>
                </c:pt>
                <c:pt idx="46">
                  <c:v>0.70202355920000004</c:v>
                </c:pt>
                <c:pt idx="47">
                  <c:v>0.70202355920000004</c:v>
                </c:pt>
                <c:pt idx="48">
                  <c:v>0.70202355920000004</c:v>
                </c:pt>
                <c:pt idx="49">
                  <c:v>0.70202355920000004</c:v>
                </c:pt>
                <c:pt idx="50">
                  <c:v>0.70202355920000004</c:v>
                </c:pt>
                <c:pt idx="51">
                  <c:v>0.70202355920000004</c:v>
                </c:pt>
                <c:pt idx="52">
                  <c:v>0.70202355920000004</c:v>
                </c:pt>
                <c:pt idx="53">
                  <c:v>0.70202355920000004</c:v>
                </c:pt>
                <c:pt idx="54">
                  <c:v>0.70202355920000004</c:v>
                </c:pt>
                <c:pt idx="55">
                  <c:v>0.70202355920000004</c:v>
                </c:pt>
                <c:pt idx="56">
                  <c:v>0.70202355920000004</c:v>
                </c:pt>
                <c:pt idx="57">
                  <c:v>0.70202355920000004</c:v>
                </c:pt>
                <c:pt idx="58">
                  <c:v>0.70202355920000004</c:v>
                </c:pt>
                <c:pt idx="59">
                  <c:v>0.70202355920000004</c:v>
                </c:pt>
                <c:pt idx="60">
                  <c:v>0.70202355920000004</c:v>
                </c:pt>
                <c:pt idx="61">
                  <c:v>0.70202355920000004</c:v>
                </c:pt>
                <c:pt idx="62">
                  <c:v>0.70202355920000004</c:v>
                </c:pt>
                <c:pt idx="63">
                  <c:v>0.70202355920000004</c:v>
                </c:pt>
                <c:pt idx="64">
                  <c:v>0.70202355920000004</c:v>
                </c:pt>
                <c:pt idx="65">
                  <c:v>0.70202355920000004</c:v>
                </c:pt>
                <c:pt idx="66">
                  <c:v>0.70202355920000004</c:v>
                </c:pt>
                <c:pt idx="67">
                  <c:v>0.70202355920000004</c:v>
                </c:pt>
                <c:pt idx="68">
                  <c:v>0.70202355920000004</c:v>
                </c:pt>
                <c:pt idx="69">
                  <c:v>0.70202355920000004</c:v>
                </c:pt>
                <c:pt idx="70">
                  <c:v>0.70202355920000004</c:v>
                </c:pt>
                <c:pt idx="71">
                  <c:v>0.70202355920000004</c:v>
                </c:pt>
                <c:pt idx="72">
                  <c:v>0.70202355920000004</c:v>
                </c:pt>
                <c:pt idx="73">
                  <c:v>0.70202355920000004</c:v>
                </c:pt>
                <c:pt idx="74">
                  <c:v>0.70202355920000004</c:v>
                </c:pt>
                <c:pt idx="75">
                  <c:v>0.70202355920000004</c:v>
                </c:pt>
                <c:pt idx="76">
                  <c:v>0.70202355920000004</c:v>
                </c:pt>
                <c:pt idx="77">
                  <c:v>0.70202355920000004</c:v>
                </c:pt>
                <c:pt idx="78">
                  <c:v>0.70202355920000004</c:v>
                </c:pt>
                <c:pt idx="79">
                  <c:v>0.70202355920000004</c:v>
                </c:pt>
                <c:pt idx="80">
                  <c:v>0.70202355920000004</c:v>
                </c:pt>
                <c:pt idx="81">
                  <c:v>0.70202355920000004</c:v>
                </c:pt>
                <c:pt idx="82">
                  <c:v>0.70202355920000004</c:v>
                </c:pt>
                <c:pt idx="83">
                  <c:v>0.70202355920000004</c:v>
                </c:pt>
                <c:pt idx="84">
                  <c:v>0.70202355920000004</c:v>
                </c:pt>
                <c:pt idx="85">
                  <c:v>0.70202355920000004</c:v>
                </c:pt>
                <c:pt idx="86">
                  <c:v>0.70202355920000004</c:v>
                </c:pt>
                <c:pt idx="87">
                  <c:v>0.70202355920000004</c:v>
                </c:pt>
                <c:pt idx="88">
                  <c:v>0.70202355920000004</c:v>
                </c:pt>
                <c:pt idx="89">
                  <c:v>0.70202355920000004</c:v>
                </c:pt>
                <c:pt idx="90">
                  <c:v>0.70202355920000004</c:v>
                </c:pt>
                <c:pt idx="91">
                  <c:v>0.70202355920000004</c:v>
                </c:pt>
                <c:pt idx="92">
                  <c:v>0.70202355920000004</c:v>
                </c:pt>
                <c:pt idx="93">
                  <c:v>0.70202355920000004</c:v>
                </c:pt>
                <c:pt idx="94">
                  <c:v>0.70202355920000004</c:v>
                </c:pt>
                <c:pt idx="95">
                  <c:v>0.70202355920000004</c:v>
                </c:pt>
                <c:pt idx="96">
                  <c:v>0.70202355920000004</c:v>
                </c:pt>
                <c:pt idx="97">
                  <c:v>0.70202355920000004</c:v>
                </c:pt>
                <c:pt idx="98">
                  <c:v>0.70202355920000004</c:v>
                </c:pt>
              </c:numCache>
            </c:numRef>
          </c:yVal>
          <c:smooth val="0"/>
        </c:ser>
        <c:dLbls>
          <c:showLegendKey val="0"/>
          <c:showVal val="0"/>
          <c:showCatName val="0"/>
          <c:showSerName val="0"/>
          <c:showPercent val="0"/>
          <c:showBubbleSize val="0"/>
        </c:dLbls>
        <c:axId val="501441064"/>
        <c:axId val="417082712"/>
      </c:scatterChart>
      <c:valAx>
        <c:axId val="501441064"/>
        <c:scaling>
          <c:orientation val="minMax"/>
          <c:min val="2000"/>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82712"/>
        <c:crosses val="autoZero"/>
        <c:crossBetween val="midCat"/>
        <c:majorUnit val="20"/>
      </c:valAx>
      <c:valAx>
        <c:axId val="41708271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1.1111220472440946E-2"/>
              <c:y val="0.3390616172978377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01441064"/>
        <c:crosses val="autoZero"/>
        <c:crossBetween val="midCat"/>
        <c:majorUnit val="1"/>
        <c:minorUnit val="0.5"/>
      </c:valAx>
      <c:spPr>
        <a:noFill/>
        <a:ln>
          <a:noFill/>
        </a:ln>
        <a:effectLst/>
      </c:spPr>
    </c:plotArea>
    <c:legend>
      <c:legendPos val="b"/>
      <c:layout>
        <c:manualLayout>
          <c:xMode val="edge"/>
          <c:yMode val="edge"/>
          <c:x val="0.35909153543307093"/>
          <c:y val="0.91724494726967798"/>
          <c:w val="0.28598359580052496"/>
          <c:h val="7.812554680664916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9384405630021441"/>
          <c:y val="1.2879821629682816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010211088041081"/>
          <c:y val="0.11005807582563967"/>
          <c:w val="0.7959906965350404"/>
          <c:h val="0.7083475949468504"/>
        </c:manualLayout>
      </c:layout>
      <c:scatterChart>
        <c:scatterStyle val="lineMarker"/>
        <c:varyColors val="0"/>
        <c:ser>
          <c:idx val="0"/>
          <c:order val="0"/>
          <c:tx>
            <c:strRef>
              <c:f>FPTS_Rocglen!$B$3</c:f>
              <c:strCache>
                <c:ptCount val="1"/>
                <c:pt idx="0">
                  <c:v>RocglenNA1</c:v>
                </c:pt>
              </c:strCache>
            </c:strRef>
          </c:tx>
          <c:spPr>
            <a:ln w="19050" cap="rnd">
              <a:solidFill>
                <a:srgbClr val="CF6F0A"/>
              </a:solidFill>
              <a:round/>
            </a:ln>
            <a:effectLst/>
          </c:spPr>
          <c:marker>
            <c:symbol val="none"/>
          </c:marker>
          <c:xVal>
            <c:numRef>
              <c:f>FPTS_Rocglen!$A$5:$A$98</c:f>
              <c:numCache>
                <c:formatCode>General</c:formatCode>
                <c:ptCount val="94"/>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FPTS_Rocglen!$B$5:$B$98</c:f>
              <c:numCache>
                <c:formatCode>0.00</c:formatCode>
                <c:ptCount val="94"/>
                <c:pt idx="0">
                  <c:v>2.9252166600000002</c:v>
                </c:pt>
                <c:pt idx="1">
                  <c:v>3.040418345</c:v>
                </c:pt>
                <c:pt idx="2">
                  <c:v>3.1556200300000001</c:v>
                </c:pt>
                <c:pt idx="3">
                  <c:v>3.2708217150000003</c:v>
                </c:pt>
                <c:pt idx="4">
                  <c:v>3.3860234</c:v>
                </c:pt>
                <c:pt idx="5">
                  <c:v>3.3860234</c:v>
                </c:pt>
                <c:pt idx="6">
                  <c:v>3.3860234</c:v>
                </c:pt>
                <c:pt idx="7">
                  <c:v>3.3860234</c:v>
                </c:pt>
                <c:pt idx="8">
                  <c:v>3.3860234</c:v>
                </c:pt>
                <c:pt idx="9">
                  <c:v>3.3860234</c:v>
                </c:pt>
                <c:pt idx="10">
                  <c:v>3.3860234</c:v>
                </c:pt>
                <c:pt idx="11">
                  <c:v>2.90106419</c:v>
                </c:pt>
                <c:pt idx="12">
                  <c:v>2.7532937099999999</c:v>
                </c:pt>
                <c:pt idx="13">
                  <c:v>2.6055232300000002</c:v>
                </c:pt>
                <c:pt idx="14">
                  <c:v>2.4802742733333334</c:v>
                </c:pt>
                <c:pt idx="15">
                  <c:v>2.3550253166666666</c:v>
                </c:pt>
                <c:pt idx="16">
                  <c:v>2.2297763599999998</c:v>
                </c:pt>
                <c:pt idx="17">
                  <c:v>2.0200156199999997</c:v>
                </c:pt>
                <c:pt idx="18">
                  <c:v>1.8102548799999998</c:v>
                </c:pt>
                <c:pt idx="19">
                  <c:v>1.6004941399999999</c:v>
                </c:pt>
                <c:pt idx="20">
                  <c:v>1.3907334</c:v>
                </c:pt>
                <c:pt idx="21">
                  <c:v>1.2516600600000001</c:v>
                </c:pt>
                <c:pt idx="22">
                  <c:v>1.1125867200000001</c:v>
                </c:pt>
                <c:pt idx="23">
                  <c:v>0.97351338000000021</c:v>
                </c:pt>
                <c:pt idx="24">
                  <c:v>0.83444004000000027</c:v>
                </c:pt>
                <c:pt idx="25">
                  <c:v>0.69536670000000034</c:v>
                </c:pt>
                <c:pt idx="26">
                  <c:v>0.5562933600000004</c:v>
                </c:pt>
                <c:pt idx="27">
                  <c:v>0.41722002000000041</c:v>
                </c:pt>
                <c:pt idx="28">
                  <c:v>0.27814668000000042</c:v>
                </c:pt>
                <c:pt idx="29">
                  <c:v>0.13907334000000043</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numCache>
            </c:numRef>
          </c:yVal>
          <c:smooth val="0"/>
        </c:ser>
        <c:dLbls>
          <c:showLegendKey val="0"/>
          <c:showVal val="0"/>
          <c:showCatName val="0"/>
          <c:showSerName val="0"/>
          <c:showPercent val="0"/>
          <c:showBubbleSize val="0"/>
        </c:dLbls>
        <c:axId val="417081536"/>
        <c:axId val="417079968"/>
      </c:scatterChart>
      <c:valAx>
        <c:axId val="41708153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9968"/>
        <c:crosses val="autoZero"/>
        <c:crossBetween val="midCat"/>
      </c:valAx>
      <c:valAx>
        <c:axId val="417079968"/>
        <c:scaling>
          <c:orientation val="minMax"/>
        </c:scaling>
        <c:delete val="0"/>
        <c:axPos val="l"/>
        <c:majorGridlines>
          <c:spPr>
            <a:ln w="6350" cap="flat" cmpd="sng" algn="ctr">
              <a:solidFill>
                <a:srgbClr val="C2C2C2"/>
              </a:solidFill>
              <a:round/>
            </a:ln>
            <a:effectLst/>
          </c:spPr>
        </c:majorGridlines>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81536"/>
        <c:crosses val="autoZero"/>
        <c:crossBetween val="midCat"/>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Rocglen</a:t>
            </a:r>
          </a:p>
        </c:rich>
      </c:tx>
      <c:layout>
        <c:manualLayout>
          <c:xMode val="edge"/>
          <c:yMode val="edge"/>
          <c:x val="0.4228452751817237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148116480331344"/>
          <c:y val="0.11072640672752636"/>
          <c:w val="0.79571523543750722"/>
          <c:h val="0.7079885825959128"/>
        </c:manualLayout>
      </c:layout>
      <c:scatterChart>
        <c:scatterStyle val="lineMarker"/>
        <c:varyColors val="0"/>
        <c:ser>
          <c:idx val="1"/>
          <c:order val="0"/>
          <c:tx>
            <c:strRef>
              <c:f>FPTS_Rocglen!$B$1</c:f>
              <c:strCache>
                <c:ptCount val="1"/>
                <c:pt idx="0">
                  <c:v>Baseline</c:v>
                </c:pt>
              </c:strCache>
            </c:strRef>
          </c:tx>
          <c:spPr>
            <a:ln w="19050" cap="rnd">
              <a:solidFill>
                <a:srgbClr val="239ED7"/>
              </a:solidFill>
              <a:round/>
            </a:ln>
            <a:effectLst/>
          </c:spPr>
          <c:marker>
            <c:symbol val="none"/>
          </c:marker>
          <c:xVal>
            <c:numRef>
              <c:f>FPTS_Rocglen!$A$4:$A$99</c:f>
              <c:numCache>
                <c:formatCode>General</c:formatCode>
                <c:ptCount val="9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pt idx="18">
                  <c:v>2026</c:v>
                </c:pt>
                <c:pt idx="19">
                  <c:v>2027</c:v>
                </c:pt>
                <c:pt idx="20">
                  <c:v>2028</c:v>
                </c:pt>
                <c:pt idx="21">
                  <c:v>2029</c:v>
                </c:pt>
                <c:pt idx="22">
                  <c:v>2030</c:v>
                </c:pt>
                <c:pt idx="23">
                  <c:v>2031</c:v>
                </c:pt>
                <c:pt idx="24">
                  <c:v>2032</c:v>
                </c:pt>
                <c:pt idx="25">
                  <c:v>2033</c:v>
                </c:pt>
                <c:pt idx="26">
                  <c:v>2034</c:v>
                </c:pt>
                <c:pt idx="27">
                  <c:v>2035</c:v>
                </c:pt>
                <c:pt idx="28">
                  <c:v>2036</c:v>
                </c:pt>
                <c:pt idx="29">
                  <c:v>2037</c:v>
                </c:pt>
                <c:pt idx="30">
                  <c:v>2038</c:v>
                </c:pt>
                <c:pt idx="31">
                  <c:v>2039</c:v>
                </c:pt>
                <c:pt idx="32">
                  <c:v>2040</c:v>
                </c:pt>
                <c:pt idx="33">
                  <c:v>2041</c:v>
                </c:pt>
                <c:pt idx="34">
                  <c:v>2042</c:v>
                </c:pt>
                <c:pt idx="35">
                  <c:v>2043</c:v>
                </c:pt>
                <c:pt idx="36">
                  <c:v>2044</c:v>
                </c:pt>
                <c:pt idx="37">
                  <c:v>2045</c:v>
                </c:pt>
                <c:pt idx="38">
                  <c:v>2046</c:v>
                </c:pt>
                <c:pt idx="39">
                  <c:v>2047</c:v>
                </c:pt>
                <c:pt idx="40">
                  <c:v>2048</c:v>
                </c:pt>
                <c:pt idx="41">
                  <c:v>2049</c:v>
                </c:pt>
                <c:pt idx="42">
                  <c:v>2050</c:v>
                </c:pt>
                <c:pt idx="43">
                  <c:v>2051</c:v>
                </c:pt>
                <c:pt idx="44">
                  <c:v>2052</c:v>
                </c:pt>
                <c:pt idx="45">
                  <c:v>2053</c:v>
                </c:pt>
                <c:pt idx="46">
                  <c:v>2054</c:v>
                </c:pt>
                <c:pt idx="47">
                  <c:v>2055</c:v>
                </c:pt>
                <c:pt idx="48">
                  <c:v>2056</c:v>
                </c:pt>
                <c:pt idx="49">
                  <c:v>2057</c:v>
                </c:pt>
                <c:pt idx="50">
                  <c:v>2058</c:v>
                </c:pt>
                <c:pt idx="51">
                  <c:v>2059</c:v>
                </c:pt>
                <c:pt idx="52">
                  <c:v>2060</c:v>
                </c:pt>
                <c:pt idx="53">
                  <c:v>2061</c:v>
                </c:pt>
                <c:pt idx="54">
                  <c:v>2062</c:v>
                </c:pt>
                <c:pt idx="55">
                  <c:v>2063</c:v>
                </c:pt>
                <c:pt idx="56">
                  <c:v>2064</c:v>
                </c:pt>
                <c:pt idx="57">
                  <c:v>2065</c:v>
                </c:pt>
                <c:pt idx="58">
                  <c:v>2066</c:v>
                </c:pt>
                <c:pt idx="59">
                  <c:v>2067</c:v>
                </c:pt>
                <c:pt idx="60">
                  <c:v>2068</c:v>
                </c:pt>
                <c:pt idx="61">
                  <c:v>2069</c:v>
                </c:pt>
                <c:pt idx="62">
                  <c:v>2070</c:v>
                </c:pt>
                <c:pt idx="63">
                  <c:v>2071</c:v>
                </c:pt>
                <c:pt idx="64">
                  <c:v>2072</c:v>
                </c:pt>
                <c:pt idx="65">
                  <c:v>2073</c:v>
                </c:pt>
                <c:pt idx="66">
                  <c:v>2074</c:v>
                </c:pt>
                <c:pt idx="67">
                  <c:v>2075</c:v>
                </c:pt>
                <c:pt idx="68">
                  <c:v>2076</c:v>
                </c:pt>
                <c:pt idx="69">
                  <c:v>2077</c:v>
                </c:pt>
                <c:pt idx="70">
                  <c:v>2078</c:v>
                </c:pt>
                <c:pt idx="71">
                  <c:v>2079</c:v>
                </c:pt>
                <c:pt idx="72">
                  <c:v>2080</c:v>
                </c:pt>
                <c:pt idx="73">
                  <c:v>2081</c:v>
                </c:pt>
                <c:pt idx="74">
                  <c:v>2082</c:v>
                </c:pt>
                <c:pt idx="75">
                  <c:v>2083</c:v>
                </c:pt>
                <c:pt idx="76">
                  <c:v>2084</c:v>
                </c:pt>
                <c:pt idx="77">
                  <c:v>2085</c:v>
                </c:pt>
                <c:pt idx="78">
                  <c:v>2086</c:v>
                </c:pt>
                <c:pt idx="79">
                  <c:v>2087</c:v>
                </c:pt>
                <c:pt idx="80">
                  <c:v>2088</c:v>
                </c:pt>
                <c:pt idx="81">
                  <c:v>2089</c:v>
                </c:pt>
                <c:pt idx="82">
                  <c:v>2090</c:v>
                </c:pt>
                <c:pt idx="83">
                  <c:v>2091</c:v>
                </c:pt>
                <c:pt idx="84">
                  <c:v>2092</c:v>
                </c:pt>
                <c:pt idx="85">
                  <c:v>2093</c:v>
                </c:pt>
                <c:pt idx="86">
                  <c:v>2094</c:v>
                </c:pt>
                <c:pt idx="87">
                  <c:v>2095</c:v>
                </c:pt>
                <c:pt idx="88">
                  <c:v>2096</c:v>
                </c:pt>
                <c:pt idx="89">
                  <c:v>2097</c:v>
                </c:pt>
                <c:pt idx="90">
                  <c:v>2098</c:v>
                </c:pt>
                <c:pt idx="91">
                  <c:v>2099</c:v>
                </c:pt>
                <c:pt idx="92">
                  <c:v>2100</c:v>
                </c:pt>
                <c:pt idx="93">
                  <c:v>2101</c:v>
                </c:pt>
                <c:pt idx="94">
                  <c:v>2102</c:v>
                </c:pt>
              </c:numCache>
            </c:numRef>
          </c:xVal>
          <c:yVal>
            <c:numRef>
              <c:f>FPTS_Rocglen!$B$4:$B$99</c:f>
              <c:numCache>
                <c:formatCode>0.00</c:formatCode>
                <c:ptCount val="96"/>
                <c:pt idx="0" formatCode="General">
                  <c:v>0</c:v>
                </c:pt>
                <c:pt idx="1">
                  <c:v>2.9252166600000002</c:v>
                </c:pt>
                <c:pt idx="2">
                  <c:v>3.040418345</c:v>
                </c:pt>
                <c:pt idx="3">
                  <c:v>3.1556200300000001</c:v>
                </c:pt>
                <c:pt idx="4">
                  <c:v>3.2708217150000003</c:v>
                </c:pt>
                <c:pt idx="5">
                  <c:v>3.3860234</c:v>
                </c:pt>
                <c:pt idx="6">
                  <c:v>3.3860234</c:v>
                </c:pt>
                <c:pt idx="7">
                  <c:v>3.3860234</c:v>
                </c:pt>
                <c:pt idx="8">
                  <c:v>3.3860234</c:v>
                </c:pt>
                <c:pt idx="9">
                  <c:v>3.3860234</c:v>
                </c:pt>
                <c:pt idx="10">
                  <c:v>3.3860234</c:v>
                </c:pt>
                <c:pt idx="11">
                  <c:v>3.3860234</c:v>
                </c:pt>
                <c:pt idx="12">
                  <c:v>2.90106419</c:v>
                </c:pt>
                <c:pt idx="13">
                  <c:v>2.7532937099999999</c:v>
                </c:pt>
                <c:pt idx="14">
                  <c:v>2.6055232300000002</c:v>
                </c:pt>
                <c:pt idx="15">
                  <c:v>2.4802742733333334</c:v>
                </c:pt>
                <c:pt idx="16">
                  <c:v>2.3550253166666666</c:v>
                </c:pt>
                <c:pt idx="17">
                  <c:v>2.2297763599999998</c:v>
                </c:pt>
                <c:pt idx="18">
                  <c:v>2.0200156199999997</c:v>
                </c:pt>
                <c:pt idx="19">
                  <c:v>1.8102548799999998</c:v>
                </c:pt>
                <c:pt idx="20">
                  <c:v>1.6004941399999999</c:v>
                </c:pt>
                <c:pt idx="21">
                  <c:v>1.3907334</c:v>
                </c:pt>
                <c:pt idx="22">
                  <c:v>1.2516600600000001</c:v>
                </c:pt>
                <c:pt idx="23">
                  <c:v>1.1125867200000001</c:v>
                </c:pt>
                <c:pt idx="24">
                  <c:v>0.97351338000000021</c:v>
                </c:pt>
                <c:pt idx="25">
                  <c:v>0.83444004000000027</c:v>
                </c:pt>
                <c:pt idx="26">
                  <c:v>0.69536670000000034</c:v>
                </c:pt>
                <c:pt idx="27">
                  <c:v>0.5562933600000004</c:v>
                </c:pt>
                <c:pt idx="28">
                  <c:v>0.41722002000000041</c:v>
                </c:pt>
                <c:pt idx="29">
                  <c:v>0.27814668000000042</c:v>
                </c:pt>
                <c:pt idx="30">
                  <c:v>0.13907334000000043</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numCache>
            </c:numRef>
          </c:yVal>
          <c:smooth val="0"/>
        </c:ser>
        <c:dLbls>
          <c:showLegendKey val="0"/>
          <c:showVal val="0"/>
          <c:showCatName val="0"/>
          <c:showSerName val="0"/>
          <c:showPercent val="0"/>
          <c:showBubbleSize val="0"/>
        </c:dLbls>
        <c:axId val="417078792"/>
        <c:axId val="417074088"/>
      </c:scatterChart>
      <c:valAx>
        <c:axId val="41707879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4088"/>
        <c:crosses val="autoZero"/>
        <c:crossBetween val="midCat"/>
        <c:majorUnit val="20"/>
      </c:valAx>
      <c:valAx>
        <c:axId val="41707408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6.9574787983608648E-3"/>
              <c:y val="0.3102667897855914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8792"/>
        <c:crosses val="autoZero"/>
        <c:crossBetween val="midCat"/>
      </c:valAx>
      <c:spPr>
        <a:noFill/>
        <a:ln>
          <a:noFill/>
        </a:ln>
        <a:effectLst/>
      </c:spPr>
    </c:plotArea>
    <c:legend>
      <c:legendPos val="b"/>
      <c:layout>
        <c:manualLayout>
          <c:xMode val="edge"/>
          <c:yMode val="edge"/>
          <c:x val="0.36406210905879755"/>
          <c:y val="0.89285639295088104"/>
          <c:w val="0.27187578188240491"/>
          <c:h val="0.1071436070491188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Node 30</a:t>
            </a:r>
          </a:p>
        </c:rich>
      </c:tx>
      <c:layout>
        <c:manualLayout>
          <c:xMode val="edge"/>
          <c:yMode val="edge"/>
          <c:x val="0.4228452751817237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148116480331344"/>
          <c:y val="0.11072640672752636"/>
          <c:w val="0.79571523543750722"/>
          <c:h val="0.7079885825959128"/>
        </c:manualLayout>
      </c:layout>
      <c:scatterChart>
        <c:scatterStyle val="lineMarker"/>
        <c:varyColors val="0"/>
        <c:ser>
          <c:idx val="1"/>
          <c:order val="0"/>
          <c:tx>
            <c:strRef>
              <c:f>FPTS_Rocglen!$B$1</c:f>
              <c:strCache>
                <c:ptCount val="1"/>
                <c:pt idx="0">
                  <c:v>Baseline</c:v>
                </c:pt>
              </c:strCache>
            </c:strRef>
          </c:tx>
          <c:spPr>
            <a:ln w="19050" cap="rnd">
              <a:solidFill>
                <a:srgbClr val="239ED7"/>
              </a:solidFill>
              <a:round/>
            </a:ln>
            <a:effectLst/>
          </c:spPr>
          <c:marker>
            <c:symbol val="none"/>
          </c:marker>
          <c:xVal>
            <c:numRef>
              <c:f>FPTS_Rocglen!$A$4:$A$99</c:f>
              <c:numCache>
                <c:formatCode>General</c:formatCode>
                <c:ptCount val="96"/>
                <c:pt idx="0">
                  <c:v>2008</c:v>
                </c:pt>
                <c:pt idx="1">
                  <c:v>2009</c:v>
                </c:pt>
                <c:pt idx="2">
                  <c:v>2010</c:v>
                </c:pt>
                <c:pt idx="3">
                  <c:v>2011</c:v>
                </c:pt>
                <c:pt idx="4">
                  <c:v>2012</c:v>
                </c:pt>
                <c:pt idx="5">
                  <c:v>2013</c:v>
                </c:pt>
                <c:pt idx="6">
                  <c:v>2014</c:v>
                </c:pt>
                <c:pt idx="7">
                  <c:v>2015</c:v>
                </c:pt>
                <c:pt idx="8">
                  <c:v>2016</c:v>
                </c:pt>
                <c:pt idx="9">
                  <c:v>2017</c:v>
                </c:pt>
                <c:pt idx="10">
                  <c:v>2018</c:v>
                </c:pt>
                <c:pt idx="11">
                  <c:v>2019</c:v>
                </c:pt>
                <c:pt idx="12">
                  <c:v>2020</c:v>
                </c:pt>
                <c:pt idx="13">
                  <c:v>2021</c:v>
                </c:pt>
                <c:pt idx="14">
                  <c:v>2022</c:v>
                </c:pt>
                <c:pt idx="15">
                  <c:v>2023</c:v>
                </c:pt>
                <c:pt idx="16">
                  <c:v>2024</c:v>
                </c:pt>
                <c:pt idx="17">
                  <c:v>2025</c:v>
                </c:pt>
                <c:pt idx="18">
                  <c:v>2026</c:v>
                </c:pt>
                <c:pt idx="19">
                  <c:v>2027</c:v>
                </c:pt>
                <c:pt idx="20">
                  <c:v>2028</c:v>
                </c:pt>
                <c:pt idx="21">
                  <c:v>2029</c:v>
                </c:pt>
                <c:pt idx="22">
                  <c:v>2030</c:v>
                </c:pt>
                <c:pt idx="23">
                  <c:v>2031</c:v>
                </c:pt>
                <c:pt idx="24">
                  <c:v>2032</c:v>
                </c:pt>
                <c:pt idx="25">
                  <c:v>2033</c:v>
                </c:pt>
                <c:pt idx="26">
                  <c:v>2034</c:v>
                </c:pt>
                <c:pt idx="27">
                  <c:v>2035</c:v>
                </c:pt>
                <c:pt idx="28">
                  <c:v>2036</c:v>
                </c:pt>
                <c:pt idx="29">
                  <c:v>2037</c:v>
                </c:pt>
                <c:pt idx="30">
                  <c:v>2038</c:v>
                </c:pt>
                <c:pt idx="31">
                  <c:v>2039</c:v>
                </c:pt>
                <c:pt idx="32">
                  <c:v>2040</c:v>
                </c:pt>
                <c:pt idx="33">
                  <c:v>2041</c:v>
                </c:pt>
                <c:pt idx="34">
                  <c:v>2042</c:v>
                </c:pt>
                <c:pt idx="35">
                  <c:v>2043</c:v>
                </c:pt>
                <c:pt idx="36">
                  <c:v>2044</c:v>
                </c:pt>
                <c:pt idx="37">
                  <c:v>2045</c:v>
                </c:pt>
                <c:pt idx="38">
                  <c:v>2046</c:v>
                </c:pt>
                <c:pt idx="39">
                  <c:v>2047</c:v>
                </c:pt>
                <c:pt idx="40">
                  <c:v>2048</c:v>
                </c:pt>
                <c:pt idx="41">
                  <c:v>2049</c:v>
                </c:pt>
                <c:pt idx="42">
                  <c:v>2050</c:v>
                </c:pt>
                <c:pt idx="43">
                  <c:v>2051</c:v>
                </c:pt>
                <c:pt idx="44">
                  <c:v>2052</c:v>
                </c:pt>
                <c:pt idx="45">
                  <c:v>2053</c:v>
                </c:pt>
                <c:pt idx="46">
                  <c:v>2054</c:v>
                </c:pt>
                <c:pt idx="47">
                  <c:v>2055</c:v>
                </c:pt>
                <c:pt idx="48">
                  <c:v>2056</c:v>
                </c:pt>
                <c:pt idx="49">
                  <c:v>2057</c:v>
                </c:pt>
                <c:pt idx="50">
                  <c:v>2058</c:v>
                </c:pt>
                <c:pt idx="51">
                  <c:v>2059</c:v>
                </c:pt>
                <c:pt idx="52">
                  <c:v>2060</c:v>
                </c:pt>
                <c:pt idx="53">
                  <c:v>2061</c:v>
                </c:pt>
                <c:pt idx="54">
                  <c:v>2062</c:v>
                </c:pt>
                <c:pt idx="55">
                  <c:v>2063</c:v>
                </c:pt>
                <c:pt idx="56">
                  <c:v>2064</c:v>
                </c:pt>
                <c:pt idx="57">
                  <c:v>2065</c:v>
                </c:pt>
                <c:pt idx="58">
                  <c:v>2066</c:v>
                </c:pt>
                <c:pt idx="59">
                  <c:v>2067</c:v>
                </c:pt>
                <c:pt idx="60">
                  <c:v>2068</c:v>
                </c:pt>
                <c:pt idx="61">
                  <c:v>2069</c:v>
                </c:pt>
                <c:pt idx="62">
                  <c:v>2070</c:v>
                </c:pt>
                <c:pt idx="63">
                  <c:v>2071</c:v>
                </c:pt>
                <c:pt idx="64">
                  <c:v>2072</c:v>
                </c:pt>
                <c:pt idx="65">
                  <c:v>2073</c:v>
                </c:pt>
                <c:pt idx="66">
                  <c:v>2074</c:v>
                </c:pt>
                <c:pt idx="67">
                  <c:v>2075</c:v>
                </c:pt>
                <c:pt idx="68">
                  <c:v>2076</c:v>
                </c:pt>
                <c:pt idx="69">
                  <c:v>2077</c:v>
                </c:pt>
                <c:pt idx="70">
                  <c:v>2078</c:v>
                </c:pt>
                <c:pt idx="71">
                  <c:v>2079</c:v>
                </c:pt>
                <c:pt idx="72">
                  <c:v>2080</c:v>
                </c:pt>
                <c:pt idx="73">
                  <c:v>2081</c:v>
                </c:pt>
                <c:pt idx="74">
                  <c:v>2082</c:v>
                </c:pt>
                <c:pt idx="75">
                  <c:v>2083</c:v>
                </c:pt>
                <c:pt idx="76">
                  <c:v>2084</c:v>
                </c:pt>
                <c:pt idx="77">
                  <c:v>2085</c:v>
                </c:pt>
                <c:pt idx="78">
                  <c:v>2086</c:v>
                </c:pt>
                <c:pt idx="79">
                  <c:v>2087</c:v>
                </c:pt>
                <c:pt idx="80">
                  <c:v>2088</c:v>
                </c:pt>
                <c:pt idx="81">
                  <c:v>2089</c:v>
                </c:pt>
                <c:pt idx="82">
                  <c:v>2090</c:v>
                </c:pt>
                <c:pt idx="83">
                  <c:v>2091</c:v>
                </c:pt>
                <c:pt idx="84">
                  <c:v>2092</c:v>
                </c:pt>
                <c:pt idx="85">
                  <c:v>2093</c:v>
                </c:pt>
                <c:pt idx="86">
                  <c:v>2094</c:v>
                </c:pt>
                <c:pt idx="87">
                  <c:v>2095</c:v>
                </c:pt>
                <c:pt idx="88">
                  <c:v>2096</c:v>
                </c:pt>
                <c:pt idx="89">
                  <c:v>2097</c:v>
                </c:pt>
                <c:pt idx="90">
                  <c:v>2098</c:v>
                </c:pt>
                <c:pt idx="91">
                  <c:v>2099</c:v>
                </c:pt>
                <c:pt idx="92">
                  <c:v>2100</c:v>
                </c:pt>
                <c:pt idx="93">
                  <c:v>2101</c:v>
                </c:pt>
                <c:pt idx="94">
                  <c:v>2102</c:v>
                </c:pt>
              </c:numCache>
            </c:numRef>
          </c:xVal>
          <c:yVal>
            <c:numRef>
              <c:f>FPTS_Rocglen!$B$4:$B$99</c:f>
              <c:numCache>
                <c:formatCode>0.00</c:formatCode>
                <c:ptCount val="96"/>
                <c:pt idx="0" formatCode="General">
                  <c:v>0</c:v>
                </c:pt>
                <c:pt idx="1">
                  <c:v>2.9252166600000002</c:v>
                </c:pt>
                <c:pt idx="2">
                  <c:v>3.040418345</c:v>
                </c:pt>
                <c:pt idx="3">
                  <c:v>3.1556200300000001</c:v>
                </c:pt>
                <c:pt idx="4">
                  <c:v>3.2708217150000003</c:v>
                </c:pt>
                <c:pt idx="5">
                  <c:v>3.3860234</c:v>
                </c:pt>
                <c:pt idx="6">
                  <c:v>3.3860234</c:v>
                </c:pt>
                <c:pt idx="7">
                  <c:v>3.3860234</c:v>
                </c:pt>
                <c:pt idx="8">
                  <c:v>3.3860234</c:v>
                </c:pt>
                <c:pt idx="9">
                  <c:v>3.3860234</c:v>
                </c:pt>
                <c:pt idx="10">
                  <c:v>3.3860234</c:v>
                </c:pt>
                <c:pt idx="11">
                  <c:v>3.3860234</c:v>
                </c:pt>
                <c:pt idx="12">
                  <c:v>2.90106419</c:v>
                </c:pt>
                <c:pt idx="13">
                  <c:v>2.7532937099999999</c:v>
                </c:pt>
                <c:pt idx="14">
                  <c:v>2.6055232300000002</c:v>
                </c:pt>
                <c:pt idx="15">
                  <c:v>2.4802742733333334</c:v>
                </c:pt>
                <c:pt idx="16">
                  <c:v>2.3550253166666666</c:v>
                </c:pt>
                <c:pt idx="17">
                  <c:v>2.2297763599999998</c:v>
                </c:pt>
                <c:pt idx="18">
                  <c:v>2.0200156199999997</c:v>
                </c:pt>
                <c:pt idx="19">
                  <c:v>1.8102548799999998</c:v>
                </c:pt>
                <c:pt idx="20">
                  <c:v>1.6004941399999999</c:v>
                </c:pt>
                <c:pt idx="21">
                  <c:v>1.3907334</c:v>
                </c:pt>
                <c:pt idx="22">
                  <c:v>1.2516600600000001</c:v>
                </c:pt>
                <c:pt idx="23">
                  <c:v>1.1125867200000001</c:v>
                </c:pt>
                <c:pt idx="24">
                  <c:v>0.97351338000000021</c:v>
                </c:pt>
                <c:pt idx="25">
                  <c:v>0.83444004000000027</c:v>
                </c:pt>
                <c:pt idx="26">
                  <c:v>0.69536670000000034</c:v>
                </c:pt>
                <c:pt idx="27">
                  <c:v>0.5562933600000004</c:v>
                </c:pt>
                <c:pt idx="28">
                  <c:v>0.41722002000000041</c:v>
                </c:pt>
                <c:pt idx="29">
                  <c:v>0.27814668000000042</c:v>
                </c:pt>
                <c:pt idx="30">
                  <c:v>0.13907334000000043</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numCache>
            </c:numRef>
          </c:yVal>
          <c:smooth val="0"/>
        </c:ser>
        <c:dLbls>
          <c:showLegendKey val="0"/>
          <c:showVal val="0"/>
          <c:showCatName val="0"/>
          <c:showSerName val="0"/>
          <c:showPercent val="0"/>
          <c:showBubbleSize val="0"/>
        </c:dLbls>
        <c:axId val="417076832"/>
        <c:axId val="417068208"/>
      </c:scatterChart>
      <c:valAx>
        <c:axId val="41707683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68208"/>
        <c:crosses val="autoZero"/>
        <c:crossBetween val="midCat"/>
        <c:majorUnit val="20"/>
      </c:valAx>
      <c:valAx>
        <c:axId val="41706820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6.9574787983608648E-3"/>
              <c:y val="0.3102667897855914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6832"/>
        <c:crosses val="autoZero"/>
        <c:crossBetween val="midCat"/>
      </c:valAx>
      <c:spPr>
        <a:noFill/>
        <a:ln>
          <a:noFill/>
        </a:ln>
        <a:effectLst/>
      </c:spPr>
    </c:plotArea>
    <c:legend>
      <c:legendPos val="b"/>
      <c:layout>
        <c:manualLayout>
          <c:xMode val="edge"/>
          <c:yMode val="edge"/>
          <c:x val="0.36406210905879755"/>
          <c:y val="0.89285639295088104"/>
          <c:w val="0.27187578188240491"/>
          <c:h val="0.1071436070491188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baseline="0">
                <a:solidFill>
                  <a:schemeClr val="tx1"/>
                </a:solidFill>
                <a:latin typeface="Arial" panose="020B0604020202020204" pitchFamily="34" charset="0"/>
                <a:cs typeface="Arial" panose="020B0604020202020204" pitchFamily="34" charset="0"/>
              </a:rPr>
              <a:t>Caroona</a:t>
            </a:r>
          </a:p>
        </c:rich>
      </c:tx>
      <c:layout>
        <c:manualLayout>
          <c:xMode val="edge"/>
          <c:yMode val="edge"/>
          <c:x val="0.41912209249705856"/>
          <c:y val="1.581032036067261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222364837624138"/>
          <c:y val="0.10226851851851852"/>
          <c:w val="0.79549839969063429"/>
          <c:h val="0.71971568147283016"/>
        </c:manualLayout>
      </c:layout>
      <c:scatterChart>
        <c:scatterStyle val="lineMarker"/>
        <c:varyColors val="0"/>
        <c:ser>
          <c:idx val="1"/>
          <c:order val="0"/>
          <c:tx>
            <c:strRef>
              <c:f>FPTS_Caroona!$D$2</c:f>
              <c:strCache>
                <c:ptCount val="1"/>
                <c:pt idx="0">
                  <c:v>CRDP</c:v>
                </c:pt>
              </c:strCache>
            </c:strRef>
          </c:tx>
          <c:spPr>
            <a:ln w="19050" cap="rnd">
              <a:solidFill>
                <a:srgbClr val="CF6F0A"/>
              </a:solidFill>
              <a:round/>
            </a:ln>
            <a:effectLst/>
          </c:spPr>
          <c:marker>
            <c:symbol val="none"/>
          </c:marker>
          <c:xVal>
            <c:numRef>
              <c:f>FPTS_Caroona!$A$5:$A$87</c:f>
              <c:numCache>
                <c:formatCode>General</c:formatCode>
                <c:ptCount val="83"/>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pt idx="81">
                  <c:v>2101</c:v>
                </c:pt>
                <c:pt idx="82">
                  <c:v>2102</c:v>
                </c:pt>
              </c:numCache>
            </c:numRef>
          </c:xVal>
          <c:yVal>
            <c:numRef>
              <c:f>FPTS_Caroona!$B$5:$B$87</c:f>
              <c:numCache>
                <c:formatCode>0.00</c:formatCode>
                <c:ptCount val="83"/>
                <c:pt idx="0">
                  <c:v>0.72680520400000181</c:v>
                </c:pt>
                <c:pt idx="1">
                  <c:v>2.9703977180000014</c:v>
                </c:pt>
                <c:pt idx="2">
                  <c:v>5.2139902320000004</c:v>
                </c:pt>
                <c:pt idx="3">
                  <c:v>7.4575827459999999</c:v>
                </c:pt>
                <c:pt idx="4">
                  <c:v>9.7011752599999994</c:v>
                </c:pt>
                <c:pt idx="5">
                  <c:v>11.944767774000001</c:v>
                </c:pt>
                <c:pt idx="6">
                  <c:v>14.188360287999998</c:v>
                </c:pt>
                <c:pt idx="7">
                  <c:v>16.431952801999998</c:v>
                </c:pt>
                <c:pt idx="8">
                  <c:v>18.675545315999997</c:v>
                </c:pt>
                <c:pt idx="9">
                  <c:v>20.919137829999997</c:v>
                </c:pt>
                <c:pt idx="10">
                  <c:v>23.586767179999999</c:v>
                </c:pt>
                <c:pt idx="11">
                  <c:v>26.254396530000001</c:v>
                </c:pt>
                <c:pt idx="12">
                  <c:v>28.922025880000003</c:v>
                </c:pt>
                <c:pt idx="13">
                  <c:v>31.589655230000005</c:v>
                </c:pt>
                <c:pt idx="14">
                  <c:v>34.257284579999997</c:v>
                </c:pt>
                <c:pt idx="15">
                  <c:v>38.017641412000003</c:v>
                </c:pt>
                <c:pt idx="16">
                  <c:v>41.777998244000003</c:v>
                </c:pt>
                <c:pt idx="17">
                  <c:v>45.538355076000002</c:v>
                </c:pt>
                <c:pt idx="18">
                  <c:v>49.298711908000008</c:v>
                </c:pt>
                <c:pt idx="19">
                  <c:v>53.059068740000001</c:v>
                </c:pt>
                <c:pt idx="20">
                  <c:v>56.475779878000004</c:v>
                </c:pt>
                <c:pt idx="21">
                  <c:v>59.892491016000008</c:v>
                </c:pt>
                <c:pt idx="22">
                  <c:v>63.309202154000012</c:v>
                </c:pt>
                <c:pt idx="23">
                  <c:v>66.725913292000016</c:v>
                </c:pt>
                <c:pt idx="24">
                  <c:v>70.142624430000012</c:v>
                </c:pt>
                <c:pt idx="25">
                  <c:v>71.723418988000006</c:v>
                </c:pt>
                <c:pt idx="26">
                  <c:v>73.304213546</c:v>
                </c:pt>
                <c:pt idx="27">
                  <c:v>74.885008104000008</c:v>
                </c:pt>
                <c:pt idx="28">
                  <c:v>76.465802662000002</c:v>
                </c:pt>
                <c:pt idx="29">
                  <c:v>78.046597219999995</c:v>
                </c:pt>
                <c:pt idx="30">
                  <c:v>78.046597219999995</c:v>
                </c:pt>
                <c:pt idx="31">
                  <c:v>78.046597219999995</c:v>
                </c:pt>
                <c:pt idx="32">
                  <c:v>78.046597219999995</c:v>
                </c:pt>
                <c:pt idx="33">
                  <c:v>78.046597219999995</c:v>
                </c:pt>
                <c:pt idx="34">
                  <c:v>78.046597219999995</c:v>
                </c:pt>
                <c:pt idx="35">
                  <c:v>78.046597219999995</c:v>
                </c:pt>
                <c:pt idx="36">
                  <c:v>78.046597219999995</c:v>
                </c:pt>
                <c:pt idx="37">
                  <c:v>78.046597219999995</c:v>
                </c:pt>
                <c:pt idx="38">
                  <c:v>78.046597219999995</c:v>
                </c:pt>
                <c:pt idx="39">
                  <c:v>78.046597219999995</c:v>
                </c:pt>
                <c:pt idx="40">
                  <c:v>78.046597219999995</c:v>
                </c:pt>
                <c:pt idx="41">
                  <c:v>78.046597219999995</c:v>
                </c:pt>
                <c:pt idx="42">
                  <c:v>78.046597219999995</c:v>
                </c:pt>
                <c:pt idx="43">
                  <c:v>78.046597219999995</c:v>
                </c:pt>
                <c:pt idx="44">
                  <c:v>78.046597219999995</c:v>
                </c:pt>
                <c:pt idx="45">
                  <c:v>78.046597219999995</c:v>
                </c:pt>
                <c:pt idx="46">
                  <c:v>78.046597219999995</c:v>
                </c:pt>
                <c:pt idx="47">
                  <c:v>78.046597219999995</c:v>
                </c:pt>
                <c:pt idx="48">
                  <c:v>78.046597219999995</c:v>
                </c:pt>
                <c:pt idx="49">
                  <c:v>78.046597219999995</c:v>
                </c:pt>
                <c:pt idx="50">
                  <c:v>78.046597219999995</c:v>
                </c:pt>
                <c:pt idx="51">
                  <c:v>78.046597219999995</c:v>
                </c:pt>
                <c:pt idx="52">
                  <c:v>78.046597219999995</c:v>
                </c:pt>
                <c:pt idx="53">
                  <c:v>78.046597219999995</c:v>
                </c:pt>
                <c:pt idx="54">
                  <c:v>78.046597219999995</c:v>
                </c:pt>
                <c:pt idx="55">
                  <c:v>78.046597219999995</c:v>
                </c:pt>
                <c:pt idx="56">
                  <c:v>78.046597219999995</c:v>
                </c:pt>
                <c:pt idx="57">
                  <c:v>78.046597219999995</c:v>
                </c:pt>
                <c:pt idx="58">
                  <c:v>78.046597219999995</c:v>
                </c:pt>
                <c:pt idx="59">
                  <c:v>78.046597219999995</c:v>
                </c:pt>
                <c:pt idx="60">
                  <c:v>78.046597219999995</c:v>
                </c:pt>
                <c:pt idx="61">
                  <c:v>78.046597219999995</c:v>
                </c:pt>
                <c:pt idx="62">
                  <c:v>78.046597219999995</c:v>
                </c:pt>
                <c:pt idx="63">
                  <c:v>78.046597219999995</c:v>
                </c:pt>
                <c:pt idx="64">
                  <c:v>78.046597219999995</c:v>
                </c:pt>
                <c:pt idx="65">
                  <c:v>78.046597219999995</c:v>
                </c:pt>
                <c:pt idx="66">
                  <c:v>78.046597219999995</c:v>
                </c:pt>
                <c:pt idx="67">
                  <c:v>78.046597219999995</c:v>
                </c:pt>
                <c:pt idx="68">
                  <c:v>78.046597219999995</c:v>
                </c:pt>
                <c:pt idx="69">
                  <c:v>78.046597219999995</c:v>
                </c:pt>
                <c:pt idx="70">
                  <c:v>78.046597219999995</c:v>
                </c:pt>
                <c:pt idx="71">
                  <c:v>78.046597219999995</c:v>
                </c:pt>
                <c:pt idx="72">
                  <c:v>78.046597219999995</c:v>
                </c:pt>
                <c:pt idx="73">
                  <c:v>78.046597219999995</c:v>
                </c:pt>
                <c:pt idx="74">
                  <c:v>78.046597219999995</c:v>
                </c:pt>
                <c:pt idx="75">
                  <c:v>78.046597219999995</c:v>
                </c:pt>
                <c:pt idx="76">
                  <c:v>78.046597219999995</c:v>
                </c:pt>
                <c:pt idx="77">
                  <c:v>78.046597219999995</c:v>
                </c:pt>
                <c:pt idx="78">
                  <c:v>78.046597219999995</c:v>
                </c:pt>
                <c:pt idx="79">
                  <c:v>78.046597219999995</c:v>
                </c:pt>
                <c:pt idx="80">
                  <c:v>78.046597219999995</c:v>
                </c:pt>
                <c:pt idx="81">
                  <c:v>78.046597219999995</c:v>
                </c:pt>
                <c:pt idx="82">
                  <c:v>78.046597219999995</c:v>
                </c:pt>
              </c:numCache>
            </c:numRef>
          </c:yVal>
          <c:smooth val="0"/>
        </c:ser>
        <c:dLbls>
          <c:showLegendKey val="0"/>
          <c:showVal val="0"/>
          <c:showCatName val="0"/>
          <c:showSerName val="0"/>
          <c:showPercent val="0"/>
          <c:showBubbleSize val="0"/>
        </c:dLbls>
        <c:axId val="417074872"/>
        <c:axId val="417075264"/>
      </c:scatterChart>
      <c:valAx>
        <c:axId val="41707487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5264"/>
        <c:crossesAt val="0"/>
        <c:crossBetween val="midCat"/>
      </c:valAx>
      <c:valAx>
        <c:axId val="41707526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2.7777092126807039E-3"/>
              <c:y val="0.316584661367089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4872"/>
        <c:crosses val="autoZero"/>
        <c:crossBetween val="midCat"/>
      </c:valAx>
      <c:spPr>
        <a:noFill/>
        <a:ln>
          <a:noFill/>
        </a:ln>
        <a:effectLst/>
      </c:spPr>
    </c:plotArea>
    <c:legend>
      <c:legendPos val="b"/>
      <c:layout>
        <c:manualLayout>
          <c:xMode val="edge"/>
          <c:yMode val="edge"/>
          <c:x val="0.38298389817260303"/>
          <c:y val="0.91649227641011277"/>
          <c:w val="0.23403187454232799"/>
          <c:h val="7.82376313632732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800" baseline="0">
                <a:solidFill>
                  <a:schemeClr val="tx1"/>
                </a:solidFill>
                <a:latin typeface="Arial" panose="020B0604020202020204" pitchFamily="34" charset="0"/>
                <a:cs typeface="Arial" panose="020B0604020202020204" pitchFamily="34" charset="0"/>
              </a:rPr>
              <a:t>Node 35</a:t>
            </a:r>
          </a:p>
        </c:rich>
      </c:tx>
      <c:layout>
        <c:manualLayout>
          <c:xMode val="edge"/>
          <c:yMode val="edge"/>
          <c:x val="0.41912209249705856"/>
          <c:y val="1.5810320360672619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4222364837624138"/>
          <c:y val="0.10226851851851852"/>
          <c:w val="0.79549839969063429"/>
          <c:h val="0.71971568147283016"/>
        </c:manualLayout>
      </c:layout>
      <c:scatterChart>
        <c:scatterStyle val="lineMarker"/>
        <c:varyColors val="0"/>
        <c:ser>
          <c:idx val="1"/>
          <c:order val="0"/>
          <c:tx>
            <c:strRef>
              <c:f>FPTS_Caroona!$C$2</c:f>
              <c:strCache>
                <c:ptCount val="1"/>
                <c:pt idx="0">
                  <c:v>ACRD</c:v>
                </c:pt>
              </c:strCache>
            </c:strRef>
          </c:tx>
          <c:spPr>
            <a:ln w="19050" cap="rnd">
              <a:solidFill>
                <a:srgbClr val="2E8824"/>
              </a:solidFill>
              <a:round/>
            </a:ln>
            <a:effectLst/>
          </c:spPr>
          <c:marker>
            <c:symbol val="none"/>
          </c:marker>
          <c:xVal>
            <c:numRef>
              <c:f>FPTS_Caroona!$A$5:$A$87</c:f>
              <c:numCache>
                <c:formatCode>General</c:formatCode>
                <c:ptCount val="83"/>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pt idx="81">
                  <c:v>2101</c:v>
                </c:pt>
                <c:pt idx="82">
                  <c:v>2102</c:v>
                </c:pt>
              </c:numCache>
            </c:numRef>
          </c:xVal>
          <c:yVal>
            <c:numRef>
              <c:f>FPTS_Caroona!$B$5:$B$87</c:f>
              <c:numCache>
                <c:formatCode>0.00</c:formatCode>
                <c:ptCount val="83"/>
                <c:pt idx="0">
                  <c:v>0.72680520400000181</c:v>
                </c:pt>
                <c:pt idx="1">
                  <c:v>2.9703977180000014</c:v>
                </c:pt>
                <c:pt idx="2">
                  <c:v>5.2139902320000004</c:v>
                </c:pt>
                <c:pt idx="3">
                  <c:v>7.4575827459999999</c:v>
                </c:pt>
                <c:pt idx="4">
                  <c:v>9.7011752599999994</c:v>
                </c:pt>
                <c:pt idx="5">
                  <c:v>11.944767774000001</c:v>
                </c:pt>
                <c:pt idx="6">
                  <c:v>14.188360287999998</c:v>
                </c:pt>
                <c:pt idx="7">
                  <c:v>16.431952801999998</c:v>
                </c:pt>
                <c:pt idx="8">
                  <c:v>18.675545315999997</c:v>
                </c:pt>
                <c:pt idx="9">
                  <c:v>20.919137829999997</c:v>
                </c:pt>
                <c:pt idx="10">
                  <c:v>23.586767179999999</c:v>
                </c:pt>
                <c:pt idx="11">
                  <c:v>26.254396530000001</c:v>
                </c:pt>
                <c:pt idx="12">
                  <c:v>28.922025880000003</c:v>
                </c:pt>
                <c:pt idx="13">
                  <c:v>31.589655230000005</c:v>
                </c:pt>
                <c:pt idx="14">
                  <c:v>34.257284579999997</c:v>
                </c:pt>
                <c:pt idx="15">
                  <c:v>38.017641412000003</c:v>
                </c:pt>
                <c:pt idx="16">
                  <c:v>41.777998244000003</c:v>
                </c:pt>
                <c:pt idx="17">
                  <c:v>45.538355076000002</c:v>
                </c:pt>
                <c:pt idx="18">
                  <c:v>49.298711908000008</c:v>
                </c:pt>
                <c:pt idx="19">
                  <c:v>53.059068740000001</c:v>
                </c:pt>
                <c:pt idx="20">
                  <c:v>56.475779878000004</c:v>
                </c:pt>
                <c:pt idx="21">
                  <c:v>59.892491016000008</c:v>
                </c:pt>
                <c:pt idx="22">
                  <c:v>63.309202154000012</c:v>
                </c:pt>
                <c:pt idx="23">
                  <c:v>66.725913292000016</c:v>
                </c:pt>
                <c:pt idx="24">
                  <c:v>70.142624430000012</c:v>
                </c:pt>
                <c:pt idx="25">
                  <c:v>71.723418988000006</c:v>
                </c:pt>
                <c:pt idx="26">
                  <c:v>73.304213546</c:v>
                </c:pt>
                <c:pt idx="27">
                  <c:v>74.885008104000008</c:v>
                </c:pt>
                <c:pt idx="28">
                  <c:v>76.465802662000002</c:v>
                </c:pt>
                <c:pt idx="29">
                  <c:v>78.046597219999995</c:v>
                </c:pt>
                <c:pt idx="30">
                  <c:v>78.046597219999995</c:v>
                </c:pt>
                <c:pt idx="31">
                  <c:v>78.046597219999995</c:v>
                </c:pt>
                <c:pt idx="32">
                  <c:v>78.046597219999995</c:v>
                </c:pt>
                <c:pt idx="33">
                  <c:v>78.046597219999995</c:v>
                </c:pt>
                <c:pt idx="34">
                  <c:v>78.046597219999995</c:v>
                </c:pt>
                <c:pt idx="35">
                  <c:v>78.046597219999995</c:v>
                </c:pt>
                <c:pt idx="36">
                  <c:v>78.046597219999995</c:v>
                </c:pt>
                <c:pt idx="37">
                  <c:v>78.046597219999995</c:v>
                </c:pt>
                <c:pt idx="38">
                  <c:v>78.046597219999995</c:v>
                </c:pt>
                <c:pt idx="39">
                  <c:v>78.046597219999995</c:v>
                </c:pt>
                <c:pt idx="40">
                  <c:v>78.046597219999995</c:v>
                </c:pt>
                <c:pt idx="41">
                  <c:v>78.046597219999995</c:v>
                </c:pt>
                <c:pt idx="42">
                  <c:v>78.046597219999995</c:v>
                </c:pt>
                <c:pt idx="43">
                  <c:v>78.046597219999995</c:v>
                </c:pt>
                <c:pt idx="44">
                  <c:v>78.046597219999995</c:v>
                </c:pt>
                <c:pt idx="45">
                  <c:v>78.046597219999995</c:v>
                </c:pt>
                <c:pt idx="46">
                  <c:v>78.046597219999995</c:v>
                </c:pt>
                <c:pt idx="47">
                  <c:v>78.046597219999995</c:v>
                </c:pt>
                <c:pt idx="48">
                  <c:v>78.046597219999995</c:v>
                </c:pt>
                <c:pt idx="49">
                  <c:v>78.046597219999995</c:v>
                </c:pt>
                <c:pt idx="50">
                  <c:v>78.046597219999995</c:v>
                </c:pt>
                <c:pt idx="51">
                  <c:v>78.046597219999995</c:v>
                </c:pt>
                <c:pt idx="52">
                  <c:v>78.046597219999995</c:v>
                </c:pt>
                <c:pt idx="53">
                  <c:v>78.046597219999995</c:v>
                </c:pt>
                <c:pt idx="54">
                  <c:v>78.046597219999995</c:v>
                </c:pt>
                <c:pt idx="55">
                  <c:v>78.046597219999995</c:v>
                </c:pt>
                <c:pt idx="56">
                  <c:v>78.046597219999995</c:v>
                </c:pt>
                <c:pt idx="57">
                  <c:v>78.046597219999995</c:v>
                </c:pt>
                <c:pt idx="58">
                  <c:v>78.046597219999995</c:v>
                </c:pt>
                <c:pt idx="59">
                  <c:v>78.046597219999995</c:v>
                </c:pt>
                <c:pt idx="60">
                  <c:v>78.046597219999995</c:v>
                </c:pt>
                <c:pt idx="61">
                  <c:v>78.046597219999995</c:v>
                </c:pt>
                <c:pt idx="62">
                  <c:v>78.046597219999995</c:v>
                </c:pt>
                <c:pt idx="63">
                  <c:v>78.046597219999995</c:v>
                </c:pt>
                <c:pt idx="64">
                  <c:v>78.046597219999995</c:v>
                </c:pt>
                <c:pt idx="65">
                  <c:v>78.046597219999995</c:v>
                </c:pt>
                <c:pt idx="66">
                  <c:v>78.046597219999995</c:v>
                </c:pt>
                <c:pt idx="67">
                  <c:v>78.046597219999995</c:v>
                </c:pt>
                <c:pt idx="68">
                  <c:v>78.046597219999995</c:v>
                </c:pt>
                <c:pt idx="69">
                  <c:v>78.046597219999995</c:v>
                </c:pt>
                <c:pt idx="70">
                  <c:v>78.046597219999995</c:v>
                </c:pt>
                <c:pt idx="71">
                  <c:v>78.046597219999995</c:v>
                </c:pt>
                <c:pt idx="72">
                  <c:v>78.046597219999995</c:v>
                </c:pt>
                <c:pt idx="73">
                  <c:v>78.046597219999995</c:v>
                </c:pt>
                <c:pt idx="74">
                  <c:v>78.046597219999995</c:v>
                </c:pt>
                <c:pt idx="75">
                  <c:v>78.046597219999995</c:v>
                </c:pt>
                <c:pt idx="76">
                  <c:v>78.046597219999995</c:v>
                </c:pt>
                <c:pt idx="77">
                  <c:v>78.046597219999995</c:v>
                </c:pt>
                <c:pt idx="78">
                  <c:v>78.046597219999995</c:v>
                </c:pt>
                <c:pt idx="79">
                  <c:v>78.046597219999995</c:v>
                </c:pt>
                <c:pt idx="80">
                  <c:v>78.046597219999995</c:v>
                </c:pt>
                <c:pt idx="81">
                  <c:v>78.046597219999995</c:v>
                </c:pt>
                <c:pt idx="82">
                  <c:v>78.046597219999995</c:v>
                </c:pt>
              </c:numCache>
            </c:numRef>
          </c:yVal>
          <c:smooth val="0"/>
        </c:ser>
        <c:dLbls>
          <c:showLegendKey val="0"/>
          <c:showVal val="0"/>
          <c:showCatName val="0"/>
          <c:showSerName val="0"/>
          <c:showPercent val="0"/>
          <c:showBubbleSize val="0"/>
        </c:dLbls>
        <c:axId val="417075656"/>
        <c:axId val="417072912"/>
      </c:scatterChart>
      <c:valAx>
        <c:axId val="41707565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2912"/>
        <c:crossesAt val="0"/>
        <c:crossBetween val="midCat"/>
      </c:valAx>
      <c:valAx>
        <c:axId val="41707291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2.7777092126807039E-3"/>
              <c:y val="0.3165846613670899"/>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5656"/>
        <c:crosses val="autoZero"/>
        <c:crossBetween val="midCat"/>
      </c:valAx>
      <c:spPr>
        <a:noFill/>
        <a:ln>
          <a:noFill/>
        </a:ln>
        <a:effectLst/>
      </c:spPr>
    </c:plotArea>
    <c:legend>
      <c:legendPos val="b"/>
      <c:layout>
        <c:manualLayout>
          <c:xMode val="edge"/>
          <c:yMode val="edge"/>
          <c:x val="0.38298389817260303"/>
          <c:y val="0.91649227641011277"/>
          <c:w val="0.23403187454232799"/>
          <c:h val="7.82376313632732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20</a:t>
            </a:r>
          </a:p>
        </c:rich>
      </c:tx>
      <c:layout>
        <c:manualLayout>
          <c:xMode val="edge"/>
          <c:yMode val="edge"/>
          <c:x val="0.4226040026246719"/>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762270341207352"/>
          <c:y val="9.7109861267341585E-2"/>
          <c:w val="0.81029396325459313"/>
          <c:h val="0.72133333333333338"/>
        </c:manualLayout>
      </c:layout>
      <c:scatterChart>
        <c:scatterStyle val="lineMarker"/>
        <c:varyColors val="0"/>
        <c:ser>
          <c:idx val="1"/>
          <c:order val="0"/>
          <c:tx>
            <c:strRef>
              <c:f>FPTS_NarrabriS!$C$2</c:f>
              <c:strCache>
                <c:ptCount val="1"/>
                <c:pt idx="0">
                  <c:v>ACRD</c:v>
                </c:pt>
              </c:strCache>
            </c:strRef>
          </c:tx>
          <c:spPr>
            <a:ln w="19050" cap="rnd">
              <a:solidFill>
                <a:srgbClr val="2E8824"/>
              </a:solidFill>
              <a:round/>
            </a:ln>
            <a:effectLst/>
          </c:spPr>
          <c:marker>
            <c:symbol val="none"/>
          </c:marker>
          <c:xVal>
            <c:numRef>
              <c:f>FPTS_NarrabriS!$A$5:$A$101</c:f>
              <c:numCache>
                <c:formatCode>General</c:formatCode>
                <c:ptCount val="97"/>
                <c:pt idx="0">
                  <c:v>2030</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pt idx="15">
                  <c:v>2045</c:v>
                </c:pt>
                <c:pt idx="16">
                  <c:v>2046</c:v>
                </c:pt>
                <c:pt idx="17">
                  <c:v>2047</c:v>
                </c:pt>
                <c:pt idx="18">
                  <c:v>2048</c:v>
                </c:pt>
                <c:pt idx="19">
                  <c:v>2049</c:v>
                </c:pt>
                <c:pt idx="20">
                  <c:v>2050</c:v>
                </c:pt>
                <c:pt idx="21">
                  <c:v>2051</c:v>
                </c:pt>
                <c:pt idx="22">
                  <c:v>2052</c:v>
                </c:pt>
                <c:pt idx="23">
                  <c:v>2053</c:v>
                </c:pt>
                <c:pt idx="24">
                  <c:v>2054</c:v>
                </c:pt>
                <c:pt idx="25">
                  <c:v>2055</c:v>
                </c:pt>
                <c:pt idx="26">
                  <c:v>2056</c:v>
                </c:pt>
                <c:pt idx="27">
                  <c:v>2057</c:v>
                </c:pt>
                <c:pt idx="28">
                  <c:v>2058</c:v>
                </c:pt>
                <c:pt idx="29">
                  <c:v>2059</c:v>
                </c:pt>
                <c:pt idx="30">
                  <c:v>2060</c:v>
                </c:pt>
                <c:pt idx="31">
                  <c:v>2061</c:v>
                </c:pt>
                <c:pt idx="32">
                  <c:v>2062</c:v>
                </c:pt>
                <c:pt idx="33">
                  <c:v>2063</c:v>
                </c:pt>
                <c:pt idx="34">
                  <c:v>2064</c:v>
                </c:pt>
                <c:pt idx="35">
                  <c:v>2065</c:v>
                </c:pt>
                <c:pt idx="36">
                  <c:v>2066</c:v>
                </c:pt>
                <c:pt idx="37">
                  <c:v>2067</c:v>
                </c:pt>
                <c:pt idx="38">
                  <c:v>2068</c:v>
                </c:pt>
                <c:pt idx="39">
                  <c:v>2069</c:v>
                </c:pt>
                <c:pt idx="40">
                  <c:v>2070</c:v>
                </c:pt>
                <c:pt idx="41">
                  <c:v>2071</c:v>
                </c:pt>
                <c:pt idx="42">
                  <c:v>2072</c:v>
                </c:pt>
                <c:pt idx="43">
                  <c:v>2073</c:v>
                </c:pt>
                <c:pt idx="44">
                  <c:v>2074</c:v>
                </c:pt>
                <c:pt idx="45">
                  <c:v>2075</c:v>
                </c:pt>
                <c:pt idx="46">
                  <c:v>2076</c:v>
                </c:pt>
                <c:pt idx="47">
                  <c:v>2077</c:v>
                </c:pt>
                <c:pt idx="48">
                  <c:v>2078</c:v>
                </c:pt>
                <c:pt idx="49">
                  <c:v>2079</c:v>
                </c:pt>
                <c:pt idx="50">
                  <c:v>2080</c:v>
                </c:pt>
                <c:pt idx="51">
                  <c:v>2081</c:v>
                </c:pt>
                <c:pt idx="52">
                  <c:v>2082</c:v>
                </c:pt>
                <c:pt idx="53">
                  <c:v>2083</c:v>
                </c:pt>
                <c:pt idx="54">
                  <c:v>2084</c:v>
                </c:pt>
                <c:pt idx="55">
                  <c:v>2085</c:v>
                </c:pt>
                <c:pt idx="56">
                  <c:v>2086</c:v>
                </c:pt>
                <c:pt idx="57">
                  <c:v>2087</c:v>
                </c:pt>
                <c:pt idx="58">
                  <c:v>2088</c:v>
                </c:pt>
                <c:pt idx="59">
                  <c:v>2089</c:v>
                </c:pt>
                <c:pt idx="60">
                  <c:v>2090</c:v>
                </c:pt>
                <c:pt idx="61">
                  <c:v>2091</c:v>
                </c:pt>
                <c:pt idx="62">
                  <c:v>2092</c:v>
                </c:pt>
                <c:pt idx="63">
                  <c:v>2093</c:v>
                </c:pt>
                <c:pt idx="64">
                  <c:v>2094</c:v>
                </c:pt>
                <c:pt idx="65">
                  <c:v>2095</c:v>
                </c:pt>
                <c:pt idx="66">
                  <c:v>2096</c:v>
                </c:pt>
                <c:pt idx="67">
                  <c:v>2097</c:v>
                </c:pt>
                <c:pt idx="68">
                  <c:v>2098</c:v>
                </c:pt>
                <c:pt idx="69">
                  <c:v>2099</c:v>
                </c:pt>
                <c:pt idx="70">
                  <c:v>2100</c:v>
                </c:pt>
                <c:pt idx="71">
                  <c:v>2101</c:v>
                </c:pt>
                <c:pt idx="72">
                  <c:v>2102</c:v>
                </c:pt>
              </c:numCache>
            </c:numRef>
          </c:xVal>
          <c:yVal>
            <c:numRef>
              <c:f>FPTS_NarrabriS!$B$5:$B$101</c:f>
              <c:numCache>
                <c:formatCode>0.00</c:formatCode>
                <c:ptCount val="97"/>
                <c:pt idx="0">
                  <c:v>0.38832388000000001</c:v>
                </c:pt>
                <c:pt idx="1">
                  <c:v>1.5265871000000002</c:v>
                </c:pt>
                <c:pt idx="2">
                  <c:v>2.6345057200000004</c:v>
                </c:pt>
                <c:pt idx="3">
                  <c:v>3.7639518200000004</c:v>
                </c:pt>
                <c:pt idx="4">
                  <c:v>4.9097849300000007</c:v>
                </c:pt>
                <c:pt idx="5">
                  <c:v>6.0739290300000013</c:v>
                </c:pt>
                <c:pt idx="6">
                  <c:v>7.219037000000001</c:v>
                </c:pt>
                <c:pt idx="7">
                  <c:v>8.3855891300000014</c:v>
                </c:pt>
                <c:pt idx="8">
                  <c:v>9.5685006399999999</c:v>
                </c:pt>
                <c:pt idx="9">
                  <c:v>10.744188550000001</c:v>
                </c:pt>
                <c:pt idx="10">
                  <c:v>11.92428849</c:v>
                </c:pt>
                <c:pt idx="11">
                  <c:v>13.08433986</c:v>
                </c:pt>
                <c:pt idx="12">
                  <c:v>13.709927499999999</c:v>
                </c:pt>
                <c:pt idx="13">
                  <c:v>14.38587927</c:v>
                </c:pt>
                <c:pt idx="14">
                  <c:v>15.12577894</c:v>
                </c:pt>
                <c:pt idx="15">
                  <c:v>15.963072629999999</c:v>
                </c:pt>
                <c:pt idx="16">
                  <c:v>17.012952909999999</c:v>
                </c:pt>
                <c:pt idx="17">
                  <c:v>18.046011030000003</c:v>
                </c:pt>
                <c:pt idx="18">
                  <c:v>19.036352650000001</c:v>
                </c:pt>
                <c:pt idx="19">
                  <c:v>19.98591519</c:v>
                </c:pt>
                <c:pt idx="20">
                  <c:v>20.983514150000001</c:v>
                </c:pt>
                <c:pt idx="21">
                  <c:v>21.82407546</c:v>
                </c:pt>
                <c:pt idx="22">
                  <c:v>22.668652050000002</c:v>
                </c:pt>
                <c:pt idx="23">
                  <c:v>23.493056490000001</c:v>
                </c:pt>
                <c:pt idx="24">
                  <c:v>24.245462270000004</c:v>
                </c:pt>
                <c:pt idx="25">
                  <c:v>24.245462270000004</c:v>
                </c:pt>
                <c:pt idx="26">
                  <c:v>24.245462270000004</c:v>
                </c:pt>
                <c:pt idx="27">
                  <c:v>24.245462270000004</c:v>
                </c:pt>
                <c:pt idx="28">
                  <c:v>24.245462270000004</c:v>
                </c:pt>
                <c:pt idx="29">
                  <c:v>24.245462270000004</c:v>
                </c:pt>
                <c:pt idx="30">
                  <c:v>24.245462270000004</c:v>
                </c:pt>
                <c:pt idx="31">
                  <c:v>24.245462270000004</c:v>
                </c:pt>
                <c:pt idx="32">
                  <c:v>24.245462270000004</c:v>
                </c:pt>
                <c:pt idx="33">
                  <c:v>24.245462270000004</c:v>
                </c:pt>
                <c:pt idx="34">
                  <c:v>24.245462270000004</c:v>
                </c:pt>
                <c:pt idx="35">
                  <c:v>24.245462270000004</c:v>
                </c:pt>
                <c:pt idx="36">
                  <c:v>24.245462270000004</c:v>
                </c:pt>
                <c:pt idx="37">
                  <c:v>24.245462270000004</c:v>
                </c:pt>
                <c:pt idx="38">
                  <c:v>24.245462270000004</c:v>
                </c:pt>
                <c:pt idx="39">
                  <c:v>24.245462270000004</c:v>
                </c:pt>
                <c:pt idx="40">
                  <c:v>24.245462270000004</c:v>
                </c:pt>
                <c:pt idx="41">
                  <c:v>24.245462270000004</c:v>
                </c:pt>
                <c:pt idx="42">
                  <c:v>24.245462270000004</c:v>
                </c:pt>
                <c:pt idx="43">
                  <c:v>24.245462270000004</c:v>
                </c:pt>
                <c:pt idx="44">
                  <c:v>24.245462270000004</c:v>
                </c:pt>
                <c:pt idx="45">
                  <c:v>24.245462270000004</c:v>
                </c:pt>
                <c:pt idx="46">
                  <c:v>24.245462270000004</c:v>
                </c:pt>
                <c:pt idx="47">
                  <c:v>24.245462270000004</c:v>
                </c:pt>
                <c:pt idx="48">
                  <c:v>24.245462270000004</c:v>
                </c:pt>
                <c:pt idx="49">
                  <c:v>24.245462270000004</c:v>
                </c:pt>
                <c:pt idx="50">
                  <c:v>24.245462270000004</c:v>
                </c:pt>
                <c:pt idx="51">
                  <c:v>24.245462270000004</c:v>
                </c:pt>
                <c:pt idx="52">
                  <c:v>24.245462270000004</c:v>
                </c:pt>
                <c:pt idx="53">
                  <c:v>24.245462270000004</c:v>
                </c:pt>
                <c:pt idx="54">
                  <c:v>24.245462270000004</c:v>
                </c:pt>
                <c:pt idx="55">
                  <c:v>24.245462270000004</c:v>
                </c:pt>
                <c:pt idx="56">
                  <c:v>24.245462270000004</c:v>
                </c:pt>
                <c:pt idx="57">
                  <c:v>24.245462270000004</c:v>
                </c:pt>
                <c:pt idx="58">
                  <c:v>24.245462270000004</c:v>
                </c:pt>
                <c:pt idx="59">
                  <c:v>24.245462270000004</c:v>
                </c:pt>
                <c:pt idx="60">
                  <c:v>24.245462270000004</c:v>
                </c:pt>
                <c:pt idx="61">
                  <c:v>24.245462270000004</c:v>
                </c:pt>
                <c:pt idx="62">
                  <c:v>24.245462270000004</c:v>
                </c:pt>
                <c:pt idx="63">
                  <c:v>24.245462270000004</c:v>
                </c:pt>
                <c:pt idx="64">
                  <c:v>24.245462270000004</c:v>
                </c:pt>
                <c:pt idx="65">
                  <c:v>24.245462270000004</c:v>
                </c:pt>
                <c:pt idx="66">
                  <c:v>24.245462270000004</c:v>
                </c:pt>
                <c:pt idx="67">
                  <c:v>24.245462270000004</c:v>
                </c:pt>
                <c:pt idx="68">
                  <c:v>24.245462270000004</c:v>
                </c:pt>
                <c:pt idx="69">
                  <c:v>24.245462270000004</c:v>
                </c:pt>
                <c:pt idx="70">
                  <c:v>24.245462270000004</c:v>
                </c:pt>
                <c:pt idx="71">
                  <c:v>24.245462270000004</c:v>
                </c:pt>
                <c:pt idx="72">
                  <c:v>24.245462270000004</c:v>
                </c:pt>
              </c:numCache>
            </c:numRef>
          </c:yVal>
          <c:smooth val="0"/>
        </c:ser>
        <c:dLbls>
          <c:showLegendKey val="0"/>
          <c:showVal val="0"/>
          <c:showCatName val="0"/>
          <c:showSerName val="0"/>
          <c:showPercent val="0"/>
          <c:showBubbleSize val="0"/>
        </c:dLbls>
        <c:axId val="417069384"/>
        <c:axId val="417077224"/>
      </c:scatterChart>
      <c:valAx>
        <c:axId val="417069384"/>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7224"/>
        <c:crosses val="autoZero"/>
        <c:crossBetween val="midCat"/>
      </c:valAx>
      <c:valAx>
        <c:axId val="41707722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7988251468566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6350"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69384"/>
        <c:crosses val="autoZero"/>
        <c:crossBetween val="midCat"/>
      </c:valAx>
      <c:spPr>
        <a:noFill/>
        <a:ln>
          <a:noFill/>
        </a:ln>
        <a:effectLst/>
      </c:spPr>
    </c:plotArea>
    <c:legend>
      <c:legendPos val="b"/>
      <c:layout>
        <c:manualLayout>
          <c:xMode val="edge"/>
          <c:yMode val="edge"/>
          <c:x val="0.38892486876640425"/>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Narrabri South</a:t>
            </a:r>
          </a:p>
        </c:rich>
      </c:tx>
      <c:layout>
        <c:manualLayout>
          <c:xMode val="edge"/>
          <c:yMode val="edge"/>
          <c:x val="0.4226040026246719"/>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762270341207352"/>
          <c:y val="9.7109861267341585E-2"/>
          <c:w val="0.81029396325459313"/>
          <c:h val="0.72133333333333338"/>
        </c:manualLayout>
      </c:layout>
      <c:scatterChart>
        <c:scatterStyle val="lineMarker"/>
        <c:varyColors val="0"/>
        <c:ser>
          <c:idx val="1"/>
          <c:order val="0"/>
          <c:tx>
            <c:strRef>
              <c:f>FPTS_NarrabriS!$D$2</c:f>
              <c:strCache>
                <c:ptCount val="1"/>
                <c:pt idx="0">
                  <c:v>CRDP</c:v>
                </c:pt>
              </c:strCache>
            </c:strRef>
          </c:tx>
          <c:spPr>
            <a:ln w="19050" cap="rnd">
              <a:solidFill>
                <a:srgbClr val="CF6F0A"/>
              </a:solidFill>
              <a:round/>
            </a:ln>
            <a:effectLst/>
          </c:spPr>
          <c:marker>
            <c:symbol val="none"/>
          </c:marker>
          <c:xVal>
            <c:numRef>
              <c:f>FPTS_NarrabriS!$A$5:$A$101</c:f>
              <c:numCache>
                <c:formatCode>General</c:formatCode>
                <c:ptCount val="97"/>
                <c:pt idx="0">
                  <c:v>2030</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pt idx="15">
                  <c:v>2045</c:v>
                </c:pt>
                <c:pt idx="16">
                  <c:v>2046</c:v>
                </c:pt>
                <c:pt idx="17">
                  <c:v>2047</c:v>
                </c:pt>
                <c:pt idx="18">
                  <c:v>2048</c:v>
                </c:pt>
                <c:pt idx="19">
                  <c:v>2049</c:v>
                </c:pt>
                <c:pt idx="20">
                  <c:v>2050</c:v>
                </c:pt>
                <c:pt idx="21">
                  <c:v>2051</c:v>
                </c:pt>
                <c:pt idx="22">
                  <c:v>2052</c:v>
                </c:pt>
                <c:pt idx="23">
                  <c:v>2053</c:v>
                </c:pt>
                <c:pt idx="24">
                  <c:v>2054</c:v>
                </c:pt>
                <c:pt idx="25">
                  <c:v>2055</c:v>
                </c:pt>
                <c:pt idx="26">
                  <c:v>2056</c:v>
                </c:pt>
                <c:pt idx="27">
                  <c:v>2057</c:v>
                </c:pt>
                <c:pt idx="28">
                  <c:v>2058</c:v>
                </c:pt>
                <c:pt idx="29">
                  <c:v>2059</c:v>
                </c:pt>
                <c:pt idx="30">
                  <c:v>2060</c:v>
                </c:pt>
                <c:pt idx="31">
                  <c:v>2061</c:v>
                </c:pt>
                <c:pt idx="32">
                  <c:v>2062</c:v>
                </c:pt>
                <c:pt idx="33">
                  <c:v>2063</c:v>
                </c:pt>
                <c:pt idx="34">
                  <c:v>2064</c:v>
                </c:pt>
                <c:pt idx="35">
                  <c:v>2065</c:v>
                </c:pt>
                <c:pt idx="36">
                  <c:v>2066</c:v>
                </c:pt>
                <c:pt idx="37">
                  <c:v>2067</c:v>
                </c:pt>
                <c:pt idx="38">
                  <c:v>2068</c:v>
                </c:pt>
                <c:pt idx="39">
                  <c:v>2069</c:v>
                </c:pt>
                <c:pt idx="40">
                  <c:v>2070</c:v>
                </c:pt>
                <c:pt idx="41">
                  <c:v>2071</c:v>
                </c:pt>
                <c:pt idx="42">
                  <c:v>2072</c:v>
                </c:pt>
                <c:pt idx="43">
                  <c:v>2073</c:v>
                </c:pt>
                <c:pt idx="44">
                  <c:v>2074</c:v>
                </c:pt>
                <c:pt idx="45">
                  <c:v>2075</c:v>
                </c:pt>
                <c:pt idx="46">
                  <c:v>2076</c:v>
                </c:pt>
                <c:pt idx="47">
                  <c:v>2077</c:v>
                </c:pt>
                <c:pt idx="48">
                  <c:v>2078</c:v>
                </c:pt>
                <c:pt idx="49">
                  <c:v>2079</c:v>
                </c:pt>
                <c:pt idx="50">
                  <c:v>2080</c:v>
                </c:pt>
                <c:pt idx="51">
                  <c:v>2081</c:v>
                </c:pt>
                <c:pt idx="52">
                  <c:v>2082</c:v>
                </c:pt>
                <c:pt idx="53">
                  <c:v>2083</c:v>
                </c:pt>
                <c:pt idx="54">
                  <c:v>2084</c:v>
                </c:pt>
                <c:pt idx="55">
                  <c:v>2085</c:v>
                </c:pt>
                <c:pt idx="56">
                  <c:v>2086</c:v>
                </c:pt>
                <c:pt idx="57">
                  <c:v>2087</c:v>
                </c:pt>
                <c:pt idx="58">
                  <c:v>2088</c:v>
                </c:pt>
                <c:pt idx="59">
                  <c:v>2089</c:v>
                </c:pt>
                <c:pt idx="60">
                  <c:v>2090</c:v>
                </c:pt>
                <c:pt idx="61">
                  <c:v>2091</c:v>
                </c:pt>
                <c:pt idx="62">
                  <c:v>2092</c:v>
                </c:pt>
                <c:pt idx="63">
                  <c:v>2093</c:v>
                </c:pt>
                <c:pt idx="64">
                  <c:v>2094</c:v>
                </c:pt>
                <c:pt idx="65">
                  <c:v>2095</c:v>
                </c:pt>
                <c:pt idx="66">
                  <c:v>2096</c:v>
                </c:pt>
                <c:pt idx="67">
                  <c:v>2097</c:v>
                </c:pt>
                <c:pt idx="68">
                  <c:v>2098</c:v>
                </c:pt>
                <c:pt idx="69">
                  <c:v>2099</c:v>
                </c:pt>
                <c:pt idx="70">
                  <c:v>2100</c:v>
                </c:pt>
                <c:pt idx="71">
                  <c:v>2101</c:v>
                </c:pt>
                <c:pt idx="72">
                  <c:v>2102</c:v>
                </c:pt>
              </c:numCache>
            </c:numRef>
          </c:xVal>
          <c:yVal>
            <c:numRef>
              <c:f>FPTS_NarrabriS!$B$5:$B$101</c:f>
              <c:numCache>
                <c:formatCode>0.00</c:formatCode>
                <c:ptCount val="97"/>
                <c:pt idx="0">
                  <c:v>0.38832388000000001</c:v>
                </c:pt>
                <c:pt idx="1">
                  <c:v>1.5265871000000002</c:v>
                </c:pt>
                <c:pt idx="2">
                  <c:v>2.6345057200000004</c:v>
                </c:pt>
                <c:pt idx="3">
                  <c:v>3.7639518200000004</c:v>
                </c:pt>
                <c:pt idx="4">
                  <c:v>4.9097849300000007</c:v>
                </c:pt>
                <c:pt idx="5">
                  <c:v>6.0739290300000013</c:v>
                </c:pt>
                <c:pt idx="6">
                  <c:v>7.219037000000001</c:v>
                </c:pt>
                <c:pt idx="7">
                  <c:v>8.3855891300000014</c:v>
                </c:pt>
                <c:pt idx="8">
                  <c:v>9.5685006399999999</c:v>
                </c:pt>
                <c:pt idx="9">
                  <c:v>10.744188550000001</c:v>
                </c:pt>
                <c:pt idx="10">
                  <c:v>11.92428849</c:v>
                </c:pt>
                <c:pt idx="11">
                  <c:v>13.08433986</c:v>
                </c:pt>
                <c:pt idx="12">
                  <c:v>13.709927499999999</c:v>
                </c:pt>
                <c:pt idx="13">
                  <c:v>14.38587927</c:v>
                </c:pt>
                <c:pt idx="14">
                  <c:v>15.12577894</c:v>
                </c:pt>
                <c:pt idx="15">
                  <c:v>15.963072629999999</c:v>
                </c:pt>
                <c:pt idx="16">
                  <c:v>17.012952909999999</c:v>
                </c:pt>
                <c:pt idx="17">
                  <c:v>18.046011030000003</c:v>
                </c:pt>
                <c:pt idx="18">
                  <c:v>19.036352650000001</c:v>
                </c:pt>
                <c:pt idx="19">
                  <c:v>19.98591519</c:v>
                </c:pt>
                <c:pt idx="20">
                  <c:v>20.983514150000001</c:v>
                </c:pt>
                <c:pt idx="21">
                  <c:v>21.82407546</c:v>
                </c:pt>
                <c:pt idx="22">
                  <c:v>22.668652050000002</c:v>
                </c:pt>
                <c:pt idx="23">
                  <c:v>23.493056490000001</c:v>
                </c:pt>
                <c:pt idx="24">
                  <c:v>24.245462270000004</c:v>
                </c:pt>
                <c:pt idx="25">
                  <c:v>24.245462270000004</c:v>
                </c:pt>
                <c:pt idx="26">
                  <c:v>24.245462270000004</c:v>
                </c:pt>
                <c:pt idx="27">
                  <c:v>24.245462270000004</c:v>
                </c:pt>
                <c:pt idx="28">
                  <c:v>24.245462270000004</c:v>
                </c:pt>
                <c:pt idx="29">
                  <c:v>24.245462270000004</c:v>
                </c:pt>
                <c:pt idx="30">
                  <c:v>24.245462270000004</c:v>
                </c:pt>
                <c:pt idx="31">
                  <c:v>24.245462270000004</c:v>
                </c:pt>
                <c:pt idx="32">
                  <c:v>24.245462270000004</c:v>
                </c:pt>
                <c:pt idx="33">
                  <c:v>24.245462270000004</c:v>
                </c:pt>
                <c:pt idx="34">
                  <c:v>24.245462270000004</c:v>
                </c:pt>
                <c:pt idx="35">
                  <c:v>24.245462270000004</c:v>
                </c:pt>
                <c:pt idx="36">
                  <c:v>24.245462270000004</c:v>
                </c:pt>
                <c:pt idx="37">
                  <c:v>24.245462270000004</c:v>
                </c:pt>
                <c:pt idx="38">
                  <c:v>24.245462270000004</c:v>
                </c:pt>
                <c:pt idx="39">
                  <c:v>24.245462270000004</c:v>
                </c:pt>
                <c:pt idx="40">
                  <c:v>24.245462270000004</c:v>
                </c:pt>
                <c:pt idx="41">
                  <c:v>24.245462270000004</c:v>
                </c:pt>
                <c:pt idx="42">
                  <c:v>24.245462270000004</c:v>
                </c:pt>
                <c:pt idx="43">
                  <c:v>24.245462270000004</c:v>
                </c:pt>
                <c:pt idx="44">
                  <c:v>24.245462270000004</c:v>
                </c:pt>
                <c:pt idx="45">
                  <c:v>24.245462270000004</c:v>
                </c:pt>
                <c:pt idx="46">
                  <c:v>24.245462270000004</c:v>
                </c:pt>
                <c:pt idx="47">
                  <c:v>24.245462270000004</c:v>
                </c:pt>
                <c:pt idx="48">
                  <c:v>24.245462270000004</c:v>
                </c:pt>
                <c:pt idx="49">
                  <c:v>24.245462270000004</c:v>
                </c:pt>
                <c:pt idx="50">
                  <c:v>24.245462270000004</c:v>
                </c:pt>
                <c:pt idx="51">
                  <c:v>24.245462270000004</c:v>
                </c:pt>
                <c:pt idx="52">
                  <c:v>24.245462270000004</c:v>
                </c:pt>
                <c:pt idx="53">
                  <c:v>24.245462270000004</c:v>
                </c:pt>
                <c:pt idx="54">
                  <c:v>24.245462270000004</c:v>
                </c:pt>
                <c:pt idx="55">
                  <c:v>24.245462270000004</c:v>
                </c:pt>
                <c:pt idx="56">
                  <c:v>24.245462270000004</c:v>
                </c:pt>
                <c:pt idx="57">
                  <c:v>24.245462270000004</c:v>
                </c:pt>
                <c:pt idx="58">
                  <c:v>24.245462270000004</c:v>
                </c:pt>
                <c:pt idx="59">
                  <c:v>24.245462270000004</c:v>
                </c:pt>
                <c:pt idx="60">
                  <c:v>24.245462270000004</c:v>
                </c:pt>
                <c:pt idx="61">
                  <c:v>24.245462270000004</c:v>
                </c:pt>
                <c:pt idx="62">
                  <c:v>24.245462270000004</c:v>
                </c:pt>
                <c:pt idx="63">
                  <c:v>24.245462270000004</c:v>
                </c:pt>
                <c:pt idx="64">
                  <c:v>24.245462270000004</c:v>
                </c:pt>
                <c:pt idx="65">
                  <c:v>24.245462270000004</c:v>
                </c:pt>
                <c:pt idx="66">
                  <c:v>24.245462270000004</c:v>
                </c:pt>
                <c:pt idx="67">
                  <c:v>24.245462270000004</c:v>
                </c:pt>
                <c:pt idx="68">
                  <c:v>24.245462270000004</c:v>
                </c:pt>
                <c:pt idx="69">
                  <c:v>24.245462270000004</c:v>
                </c:pt>
                <c:pt idx="70">
                  <c:v>24.245462270000004</c:v>
                </c:pt>
                <c:pt idx="71">
                  <c:v>24.245462270000004</c:v>
                </c:pt>
                <c:pt idx="72">
                  <c:v>24.245462270000004</c:v>
                </c:pt>
              </c:numCache>
            </c:numRef>
          </c:yVal>
          <c:smooth val="0"/>
        </c:ser>
        <c:dLbls>
          <c:showLegendKey val="0"/>
          <c:showVal val="0"/>
          <c:showCatName val="0"/>
          <c:showSerName val="0"/>
          <c:showPercent val="0"/>
          <c:showBubbleSize val="0"/>
        </c:dLbls>
        <c:axId val="417073696"/>
        <c:axId val="417077616"/>
      </c:scatterChart>
      <c:valAx>
        <c:axId val="41707369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7616"/>
        <c:crosses val="autoZero"/>
        <c:crossBetween val="midCat"/>
      </c:valAx>
      <c:valAx>
        <c:axId val="41707761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7988251468566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6350"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73696"/>
        <c:crosses val="autoZero"/>
        <c:crossBetween val="midCat"/>
      </c:valAx>
      <c:spPr>
        <a:noFill/>
        <a:ln>
          <a:noFill/>
        </a:ln>
        <a:effectLst/>
      </c:spPr>
    </c:plotArea>
    <c:legend>
      <c:legendPos val="b"/>
      <c:layout>
        <c:manualLayout>
          <c:xMode val="edge"/>
          <c:yMode val="edge"/>
          <c:x val="0.38892486876640425"/>
          <c:y val="0.89285639295088104"/>
          <c:w val="0.22215026246719161"/>
          <c:h val="0.10714360704911886"/>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18</a:t>
            </a:r>
          </a:p>
        </c:rich>
      </c:tx>
      <c:layout>
        <c:manualLayout>
          <c:xMode val="edge"/>
          <c:yMode val="edge"/>
          <c:x val="0.42394797373621185"/>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087274634932622"/>
          <c:y val="9.7109861267341585E-2"/>
          <c:w val="0.80612723298137567"/>
          <c:h val="0.72133333333333338"/>
        </c:manualLayout>
      </c:layout>
      <c:scatterChart>
        <c:scatterStyle val="lineMarker"/>
        <c:varyColors val="0"/>
        <c:ser>
          <c:idx val="0"/>
          <c:order val="0"/>
          <c:tx>
            <c:strRef>
              <c:f>FPTS_NarrabriN_separate!$B$2</c:f>
              <c:strCache>
                <c:ptCount val="1"/>
                <c:pt idx="0">
                  <c:v>Baseline - Underground</c:v>
                </c:pt>
              </c:strCache>
            </c:strRef>
          </c:tx>
          <c:spPr>
            <a:ln w="19050" cap="rnd">
              <a:solidFill>
                <a:srgbClr val="199ED7"/>
              </a:solidFill>
              <a:round/>
            </a:ln>
            <a:effectLst/>
          </c:spPr>
          <c:marker>
            <c:symbol val="none"/>
          </c:marker>
          <c:xVal>
            <c:numRef>
              <c:f>FPTS_NarrabriN_separate!$A$5:$A$102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FPTS_NarrabriN_separate!$B$5:$B$102</c:f>
              <c:numCache>
                <c:formatCode>0.00</c:formatCode>
                <c:ptCount val="98"/>
                <c:pt idx="0" formatCode="General">
                  <c:v>0</c:v>
                </c:pt>
                <c:pt idx="1">
                  <c:v>0.53109619999999991</c:v>
                </c:pt>
                <c:pt idx="2">
                  <c:v>1.3215404399999999</c:v>
                </c:pt>
                <c:pt idx="3">
                  <c:v>2.2897837700000001</c:v>
                </c:pt>
                <c:pt idx="4">
                  <c:v>3.3647645000000002</c:v>
                </c:pt>
                <c:pt idx="5">
                  <c:v>4.5653462300000003</c:v>
                </c:pt>
                <c:pt idx="6">
                  <c:v>5.7379657100000001</c:v>
                </c:pt>
                <c:pt idx="7">
                  <c:v>6.9380093299999999</c:v>
                </c:pt>
                <c:pt idx="8">
                  <c:v>8.2166403500000005</c:v>
                </c:pt>
                <c:pt idx="9">
                  <c:v>9.6540899299999996</c:v>
                </c:pt>
                <c:pt idx="10">
                  <c:v>11.074627300000001</c:v>
                </c:pt>
                <c:pt idx="11">
                  <c:v>12.521656140000001</c:v>
                </c:pt>
                <c:pt idx="12">
                  <c:v>13.944026060000001</c:v>
                </c:pt>
                <c:pt idx="13">
                  <c:v>15.38645882</c:v>
                </c:pt>
                <c:pt idx="14">
                  <c:v>15.404958819999999</c:v>
                </c:pt>
                <c:pt idx="15">
                  <c:v>15.418958819999999</c:v>
                </c:pt>
                <c:pt idx="16">
                  <c:v>15.424958819999999</c:v>
                </c:pt>
                <c:pt idx="17">
                  <c:v>15.424958819999999</c:v>
                </c:pt>
                <c:pt idx="18">
                  <c:v>15.428958819999998</c:v>
                </c:pt>
                <c:pt idx="19">
                  <c:v>15.432958819999998</c:v>
                </c:pt>
                <c:pt idx="20">
                  <c:v>15.436958819999997</c:v>
                </c:pt>
                <c:pt idx="21">
                  <c:v>15.440958819999997</c:v>
                </c:pt>
                <c:pt idx="22">
                  <c:v>15.444958819999997</c:v>
                </c:pt>
                <c:pt idx="23">
                  <c:v>15.448958819999996</c:v>
                </c:pt>
                <c:pt idx="24">
                  <c:v>15.448958819999996</c:v>
                </c:pt>
                <c:pt idx="25">
                  <c:v>15.448958819999996</c:v>
                </c:pt>
                <c:pt idx="26">
                  <c:v>15.448958819999996</c:v>
                </c:pt>
                <c:pt idx="27">
                  <c:v>15.448958819999996</c:v>
                </c:pt>
                <c:pt idx="28">
                  <c:v>15.448958819999996</c:v>
                </c:pt>
                <c:pt idx="29">
                  <c:v>15.448958819999996</c:v>
                </c:pt>
                <c:pt idx="30">
                  <c:v>15.448958819999996</c:v>
                </c:pt>
                <c:pt idx="31">
                  <c:v>15.448958819999996</c:v>
                </c:pt>
                <c:pt idx="32">
                  <c:v>15.448958819999996</c:v>
                </c:pt>
                <c:pt idx="33">
                  <c:v>15.448958819999996</c:v>
                </c:pt>
                <c:pt idx="34">
                  <c:v>15.448958819999996</c:v>
                </c:pt>
                <c:pt idx="35">
                  <c:v>15.448958819999996</c:v>
                </c:pt>
                <c:pt idx="36">
                  <c:v>15.448958819999996</c:v>
                </c:pt>
                <c:pt idx="37">
                  <c:v>15.448958819999996</c:v>
                </c:pt>
                <c:pt idx="38">
                  <c:v>15.448958819999996</c:v>
                </c:pt>
                <c:pt idx="39">
                  <c:v>15.448958819999996</c:v>
                </c:pt>
                <c:pt idx="40">
                  <c:v>15.448958819999996</c:v>
                </c:pt>
                <c:pt idx="41">
                  <c:v>15.448958819999996</c:v>
                </c:pt>
                <c:pt idx="42">
                  <c:v>15.448958819999996</c:v>
                </c:pt>
                <c:pt idx="43">
                  <c:v>15.448958819999996</c:v>
                </c:pt>
                <c:pt idx="44">
                  <c:v>15.448958819999996</c:v>
                </c:pt>
                <c:pt idx="45">
                  <c:v>15.448958819999996</c:v>
                </c:pt>
                <c:pt idx="46">
                  <c:v>15.448958819999996</c:v>
                </c:pt>
                <c:pt idx="47">
                  <c:v>15.448958819999996</c:v>
                </c:pt>
                <c:pt idx="48">
                  <c:v>15.448958819999996</c:v>
                </c:pt>
                <c:pt idx="49">
                  <c:v>15.448958819999996</c:v>
                </c:pt>
                <c:pt idx="50">
                  <c:v>15.448958819999996</c:v>
                </c:pt>
                <c:pt idx="51">
                  <c:v>15.448958819999996</c:v>
                </c:pt>
                <c:pt idx="52">
                  <c:v>15.448958819999996</c:v>
                </c:pt>
                <c:pt idx="53">
                  <c:v>15.448958819999996</c:v>
                </c:pt>
                <c:pt idx="54">
                  <c:v>15.448958819999996</c:v>
                </c:pt>
                <c:pt idx="55">
                  <c:v>15.448958819999996</c:v>
                </c:pt>
                <c:pt idx="56">
                  <c:v>15.448958819999996</c:v>
                </c:pt>
                <c:pt idx="57">
                  <c:v>15.448958819999996</c:v>
                </c:pt>
                <c:pt idx="58">
                  <c:v>15.448958819999996</c:v>
                </c:pt>
                <c:pt idx="59">
                  <c:v>15.448958819999996</c:v>
                </c:pt>
                <c:pt idx="60">
                  <c:v>15.448958819999996</c:v>
                </c:pt>
                <c:pt idx="61">
                  <c:v>15.448958819999996</c:v>
                </c:pt>
                <c:pt idx="62">
                  <c:v>15.448958819999996</c:v>
                </c:pt>
                <c:pt idx="63">
                  <c:v>15.448958819999996</c:v>
                </c:pt>
                <c:pt idx="64">
                  <c:v>15.448958819999996</c:v>
                </c:pt>
                <c:pt idx="65">
                  <c:v>15.448958819999996</c:v>
                </c:pt>
                <c:pt idx="66">
                  <c:v>15.448958819999996</c:v>
                </c:pt>
                <c:pt idx="67">
                  <c:v>15.448958819999996</c:v>
                </c:pt>
                <c:pt idx="68">
                  <c:v>15.448958819999996</c:v>
                </c:pt>
                <c:pt idx="69">
                  <c:v>15.448958819999996</c:v>
                </c:pt>
                <c:pt idx="70">
                  <c:v>15.448958819999996</c:v>
                </c:pt>
                <c:pt idx="71">
                  <c:v>15.448958819999996</c:v>
                </c:pt>
                <c:pt idx="72">
                  <c:v>15.448958819999996</c:v>
                </c:pt>
                <c:pt idx="73">
                  <c:v>15.448958819999996</c:v>
                </c:pt>
                <c:pt idx="74">
                  <c:v>15.448958819999996</c:v>
                </c:pt>
                <c:pt idx="75">
                  <c:v>15.448958819999996</c:v>
                </c:pt>
                <c:pt idx="76">
                  <c:v>15.448958819999996</c:v>
                </c:pt>
                <c:pt idx="77">
                  <c:v>15.448958819999996</c:v>
                </c:pt>
                <c:pt idx="78">
                  <c:v>15.448958819999996</c:v>
                </c:pt>
                <c:pt idx="79">
                  <c:v>15.448958819999996</c:v>
                </c:pt>
                <c:pt idx="80">
                  <c:v>15.448958819999996</c:v>
                </c:pt>
                <c:pt idx="81">
                  <c:v>15.448958819999996</c:v>
                </c:pt>
                <c:pt idx="82">
                  <c:v>15.448958819999996</c:v>
                </c:pt>
                <c:pt idx="83">
                  <c:v>15.448958819999996</c:v>
                </c:pt>
                <c:pt idx="84">
                  <c:v>15.448958819999996</c:v>
                </c:pt>
                <c:pt idx="85">
                  <c:v>15.448958819999996</c:v>
                </c:pt>
                <c:pt idx="86">
                  <c:v>15.448958819999996</c:v>
                </c:pt>
                <c:pt idx="87">
                  <c:v>15.448958819999996</c:v>
                </c:pt>
                <c:pt idx="88">
                  <c:v>15.448958819999996</c:v>
                </c:pt>
                <c:pt idx="89">
                  <c:v>15.448958819999996</c:v>
                </c:pt>
                <c:pt idx="90">
                  <c:v>15.448958819999996</c:v>
                </c:pt>
                <c:pt idx="91">
                  <c:v>15.448958819999996</c:v>
                </c:pt>
                <c:pt idx="92">
                  <c:v>15.448958819999996</c:v>
                </c:pt>
                <c:pt idx="93">
                  <c:v>15.448958819999996</c:v>
                </c:pt>
              </c:numCache>
            </c:numRef>
          </c:yVal>
          <c:smooth val="0"/>
        </c:ser>
        <c:dLbls>
          <c:showLegendKey val="0"/>
          <c:showVal val="0"/>
          <c:showCatName val="0"/>
          <c:showSerName val="0"/>
          <c:showPercent val="0"/>
          <c:showBubbleSize val="0"/>
        </c:dLbls>
        <c:axId val="417067032"/>
        <c:axId val="417067424"/>
      </c:scatterChart>
      <c:valAx>
        <c:axId val="41706703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67424"/>
        <c:crosses val="autoZero"/>
        <c:crossBetween val="midCat"/>
        <c:majorUnit val="20"/>
      </c:valAx>
      <c:valAx>
        <c:axId val="41706742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80168792707E-3"/>
              <c:y val="0.3052898387701538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417067032"/>
        <c:crosses val="autoZero"/>
        <c:crossBetween val="midCat"/>
      </c:valAx>
      <c:spPr>
        <a:noFill/>
        <a:ln>
          <a:noFill/>
        </a:ln>
        <a:effectLst/>
      </c:spPr>
    </c:plotArea>
    <c:legend>
      <c:legendPos val="b"/>
      <c:layout>
        <c:manualLayout>
          <c:xMode val="edge"/>
          <c:yMode val="edge"/>
          <c:x val="0.23574974926172876"/>
          <c:y val="0.90574228221472319"/>
          <c:w val="0.52850017339244537"/>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 18</a:t>
            </a:r>
          </a:p>
        </c:rich>
      </c:tx>
      <c:layout>
        <c:manualLayout>
          <c:xMode val="edge"/>
          <c:yMode val="edge"/>
          <c:x val="0.39156233595800516"/>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595603674540682"/>
          <c:y val="0.10980827396575428"/>
          <c:w val="0.80196062992125983"/>
          <c:h val="0.71498412698412694"/>
        </c:manualLayout>
      </c:layout>
      <c:scatterChart>
        <c:scatterStyle val="lineMarker"/>
        <c:varyColors val="0"/>
        <c:ser>
          <c:idx val="0"/>
          <c:order val="0"/>
          <c:tx>
            <c:strRef>
              <c:f>FPTS_NarrabriN_separate!$P$2</c:f>
              <c:strCache>
                <c:ptCount val="1"/>
                <c:pt idx="0">
                  <c:v>Baseline - Surface facilities</c:v>
                </c:pt>
              </c:strCache>
            </c:strRef>
          </c:tx>
          <c:spPr>
            <a:ln w="19050" cap="rnd">
              <a:solidFill>
                <a:schemeClr val="accent1"/>
              </a:solidFill>
              <a:round/>
            </a:ln>
            <a:effectLst/>
          </c:spPr>
          <c:marker>
            <c:symbol val="none"/>
          </c:marker>
          <c:xVal>
            <c:numRef>
              <c:f>FPTS_NarrabriN_separate!$O$5:$O$102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FPTS_NarrabriN_separate!$P$5:$P$102</c:f>
              <c:numCache>
                <c:formatCode>0.00</c:formatCode>
                <c:ptCount val="98"/>
                <c:pt idx="0" formatCode="General">
                  <c:v>0</c:v>
                </c:pt>
                <c:pt idx="1">
                  <c:v>0.63583905999999946</c:v>
                </c:pt>
                <c:pt idx="2">
                  <c:v>0.63583905999999946</c:v>
                </c:pt>
                <c:pt idx="3">
                  <c:v>0.63583905999999946</c:v>
                </c:pt>
                <c:pt idx="4">
                  <c:v>0.63583905999999946</c:v>
                </c:pt>
                <c:pt idx="5">
                  <c:v>0.63583905999999946</c:v>
                </c:pt>
                <c:pt idx="6">
                  <c:v>0.63583905999999946</c:v>
                </c:pt>
                <c:pt idx="7">
                  <c:v>0.63583905999999946</c:v>
                </c:pt>
                <c:pt idx="8">
                  <c:v>0.63583905999999946</c:v>
                </c:pt>
                <c:pt idx="9">
                  <c:v>0.63583905999999946</c:v>
                </c:pt>
                <c:pt idx="10">
                  <c:v>0.63583905999999946</c:v>
                </c:pt>
                <c:pt idx="11">
                  <c:v>0.63583905999999946</c:v>
                </c:pt>
                <c:pt idx="12">
                  <c:v>0.63583905999999946</c:v>
                </c:pt>
                <c:pt idx="13">
                  <c:v>0.63583905999999946</c:v>
                </c:pt>
                <c:pt idx="14">
                  <c:v>0.63583905999999946</c:v>
                </c:pt>
                <c:pt idx="15">
                  <c:v>0.63583905999999946</c:v>
                </c:pt>
                <c:pt idx="16">
                  <c:v>0.63583905999999946</c:v>
                </c:pt>
                <c:pt idx="17">
                  <c:v>0.63583905999999946</c:v>
                </c:pt>
                <c:pt idx="18">
                  <c:v>0.63583905999999946</c:v>
                </c:pt>
                <c:pt idx="19">
                  <c:v>0.63583905999999946</c:v>
                </c:pt>
                <c:pt idx="20">
                  <c:v>0.63583905999999946</c:v>
                </c:pt>
                <c:pt idx="21">
                  <c:v>0.63583905999999946</c:v>
                </c:pt>
                <c:pt idx="22">
                  <c:v>0.63583905999999946</c:v>
                </c:pt>
                <c:pt idx="23">
                  <c:v>0.63583905999999946</c:v>
                </c:pt>
                <c:pt idx="24">
                  <c:v>0.63583905999999946</c:v>
                </c:pt>
                <c:pt idx="25">
                  <c:v>0.63583905999999946</c:v>
                </c:pt>
                <c:pt idx="26">
                  <c:v>0.63583905999999946</c:v>
                </c:pt>
                <c:pt idx="27">
                  <c:v>0.63583905999999946</c:v>
                </c:pt>
                <c:pt idx="28">
                  <c:v>0.63583905999999946</c:v>
                </c:pt>
                <c:pt idx="29">
                  <c:v>0.63583905999999946</c:v>
                </c:pt>
                <c:pt idx="30">
                  <c:v>0.63583905999999946</c:v>
                </c:pt>
                <c:pt idx="31">
                  <c:v>0.63583905999999946</c:v>
                </c:pt>
                <c:pt idx="32">
                  <c:v>0.63583905999999946</c:v>
                </c:pt>
                <c:pt idx="33">
                  <c:v>0.63583905999999946</c:v>
                </c:pt>
                <c:pt idx="34">
                  <c:v>0.63583905999999946</c:v>
                </c:pt>
                <c:pt idx="35">
                  <c:v>0.63583905999999946</c:v>
                </c:pt>
                <c:pt idx="36">
                  <c:v>0.63583905999999946</c:v>
                </c:pt>
                <c:pt idx="37">
                  <c:v>0.58242857895999944</c:v>
                </c:pt>
                <c:pt idx="38">
                  <c:v>0.52901809791999943</c:v>
                </c:pt>
                <c:pt idx="39">
                  <c:v>0.47560761687999947</c:v>
                </c:pt>
                <c:pt idx="40">
                  <c:v>0.42219713583999952</c:v>
                </c:pt>
                <c:pt idx="41">
                  <c:v>0.36878665479999956</c:v>
                </c:pt>
                <c:pt idx="42">
                  <c:v>0.3153761737599996</c:v>
                </c:pt>
                <c:pt idx="43">
                  <c:v>0.26196569271999964</c:v>
                </c:pt>
                <c:pt idx="44">
                  <c:v>0.20855521167999969</c:v>
                </c:pt>
                <c:pt idx="45">
                  <c:v>0.15514473063999973</c:v>
                </c:pt>
                <c:pt idx="46">
                  <c:v>0.10173424959999991</c:v>
                </c:pt>
                <c:pt idx="47">
                  <c:v>0.10173424959999991</c:v>
                </c:pt>
                <c:pt idx="48">
                  <c:v>0.10173424959999991</c:v>
                </c:pt>
                <c:pt idx="49">
                  <c:v>0.10173424959999991</c:v>
                </c:pt>
                <c:pt idx="50">
                  <c:v>0.10173424959999991</c:v>
                </c:pt>
                <c:pt idx="51">
                  <c:v>0.10173424959999991</c:v>
                </c:pt>
                <c:pt idx="52">
                  <c:v>0.10173424959999991</c:v>
                </c:pt>
                <c:pt idx="53">
                  <c:v>0.10173424959999991</c:v>
                </c:pt>
                <c:pt idx="54">
                  <c:v>0.10173424959999991</c:v>
                </c:pt>
                <c:pt idx="55">
                  <c:v>0.10173424959999991</c:v>
                </c:pt>
                <c:pt idx="56">
                  <c:v>0.10173424959999991</c:v>
                </c:pt>
                <c:pt idx="57">
                  <c:v>0.10173424959999991</c:v>
                </c:pt>
                <c:pt idx="58">
                  <c:v>0.10173424959999991</c:v>
                </c:pt>
                <c:pt idx="59">
                  <c:v>0.10173424959999991</c:v>
                </c:pt>
                <c:pt idx="60">
                  <c:v>0.10173424959999991</c:v>
                </c:pt>
                <c:pt idx="61">
                  <c:v>0.10173424959999991</c:v>
                </c:pt>
                <c:pt idx="62">
                  <c:v>0.10173424959999991</c:v>
                </c:pt>
                <c:pt idx="63">
                  <c:v>0.10173424959999991</c:v>
                </c:pt>
                <c:pt idx="64">
                  <c:v>0.10173424959999991</c:v>
                </c:pt>
                <c:pt idx="65">
                  <c:v>0.10173424959999991</c:v>
                </c:pt>
                <c:pt idx="66">
                  <c:v>0.10173424959999991</c:v>
                </c:pt>
                <c:pt idx="67">
                  <c:v>0.10173424959999991</c:v>
                </c:pt>
                <c:pt idx="68">
                  <c:v>0.10173424959999991</c:v>
                </c:pt>
                <c:pt idx="69">
                  <c:v>0.10173424959999991</c:v>
                </c:pt>
                <c:pt idx="70">
                  <c:v>0.10173424959999991</c:v>
                </c:pt>
                <c:pt idx="71">
                  <c:v>0.10173424959999991</c:v>
                </c:pt>
                <c:pt idx="72">
                  <c:v>0.10173424959999991</c:v>
                </c:pt>
                <c:pt idx="73">
                  <c:v>0.10173424959999991</c:v>
                </c:pt>
                <c:pt idx="74">
                  <c:v>0.10173424959999991</c:v>
                </c:pt>
                <c:pt idx="75">
                  <c:v>0.10173424959999991</c:v>
                </c:pt>
                <c:pt idx="76">
                  <c:v>0.10173424959999991</c:v>
                </c:pt>
                <c:pt idx="77">
                  <c:v>0.10173424959999991</c:v>
                </c:pt>
                <c:pt idx="78">
                  <c:v>0.10173424959999991</c:v>
                </c:pt>
                <c:pt idx="79">
                  <c:v>0.10173424959999991</c:v>
                </c:pt>
                <c:pt idx="80">
                  <c:v>0.10173424959999991</c:v>
                </c:pt>
                <c:pt idx="81">
                  <c:v>0.10173424959999991</c:v>
                </c:pt>
                <c:pt idx="82">
                  <c:v>0.10173424959999991</c:v>
                </c:pt>
                <c:pt idx="83">
                  <c:v>0.10173424959999991</c:v>
                </c:pt>
                <c:pt idx="84">
                  <c:v>0.10173424959999991</c:v>
                </c:pt>
                <c:pt idx="85">
                  <c:v>0.10173424959999991</c:v>
                </c:pt>
                <c:pt idx="86">
                  <c:v>0.10173424959999991</c:v>
                </c:pt>
                <c:pt idx="87">
                  <c:v>0.10173424959999991</c:v>
                </c:pt>
                <c:pt idx="88">
                  <c:v>0.10173424959999991</c:v>
                </c:pt>
                <c:pt idx="89">
                  <c:v>0.10173424959999991</c:v>
                </c:pt>
                <c:pt idx="90">
                  <c:v>0.10173424959999991</c:v>
                </c:pt>
                <c:pt idx="91">
                  <c:v>0.10173424959999991</c:v>
                </c:pt>
                <c:pt idx="92">
                  <c:v>0.10173424959999991</c:v>
                </c:pt>
                <c:pt idx="93">
                  <c:v>0.10173424959999991</c:v>
                </c:pt>
              </c:numCache>
            </c:numRef>
          </c:yVal>
          <c:smooth val="0"/>
        </c:ser>
        <c:dLbls>
          <c:showLegendKey val="0"/>
          <c:showVal val="0"/>
          <c:showCatName val="0"/>
          <c:showSerName val="0"/>
          <c:showPercent val="0"/>
          <c:showBubbleSize val="0"/>
        </c:dLbls>
        <c:axId val="512300496"/>
        <c:axId val="512303632"/>
      </c:scatterChart>
      <c:valAx>
        <c:axId val="512300496"/>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3632"/>
        <c:crosses val="autoZero"/>
        <c:crossBetween val="midCat"/>
        <c:majorUnit val="20"/>
      </c:valAx>
      <c:valAx>
        <c:axId val="51230363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5.5554461942257218E-3"/>
              <c:y val="0.3052898387701538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0496"/>
        <c:crosses val="autoZero"/>
        <c:crossBetween val="midCat"/>
      </c:valAx>
      <c:spPr>
        <a:noFill/>
        <a:ln>
          <a:noFill/>
        </a:ln>
        <a:effectLst/>
      </c:spPr>
    </c:plotArea>
    <c:legend>
      <c:legendPos val="b"/>
      <c:layout>
        <c:manualLayout>
          <c:xMode val="edge"/>
          <c:yMode val="edge"/>
          <c:x val="0.22741666666666663"/>
          <c:y val="0.90574228221472319"/>
          <c:w val="0.54933333333333334"/>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Baseline - Underground</a:t>
            </a:r>
          </a:p>
        </c:rich>
      </c:tx>
      <c:layout>
        <c:manualLayout>
          <c:xMode val="edge"/>
          <c:yMode val="edge"/>
          <c:x val="0.31144783464566927"/>
          <c:y val="6.3492063492063492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345603674540682"/>
          <c:y val="9.7109861267341585E-2"/>
          <c:w val="0.81446062992125989"/>
          <c:h val="0.72768253968253971"/>
        </c:manualLayout>
      </c:layout>
      <c:scatterChart>
        <c:scatterStyle val="lineMarker"/>
        <c:varyColors val="0"/>
        <c:ser>
          <c:idx val="0"/>
          <c:order val="0"/>
          <c:tx>
            <c:strRef>
              <c:f>FPTS_NarrabriN_separate!$B$3</c:f>
              <c:strCache>
                <c:ptCount val="1"/>
                <c:pt idx="0">
                  <c:v>419003</c:v>
                </c:pt>
              </c:strCache>
            </c:strRef>
          </c:tx>
          <c:spPr>
            <a:ln w="19050" cap="rnd">
              <a:solidFill>
                <a:schemeClr val="accent1"/>
              </a:solidFill>
              <a:round/>
            </a:ln>
            <a:effectLst/>
          </c:spPr>
          <c:marker>
            <c:symbol val="none"/>
          </c:marker>
          <c:xVal>
            <c:numRef>
              <c:f>FPTS_NarrabriN_separate!$A$6:$A$102</c:f>
              <c:numCache>
                <c:formatCode>General</c:formatCode>
                <c:ptCount val="9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pt idx="31">
                  <c:v>2041</c:v>
                </c:pt>
                <c:pt idx="32">
                  <c:v>2042</c:v>
                </c:pt>
                <c:pt idx="33">
                  <c:v>2043</c:v>
                </c:pt>
                <c:pt idx="34">
                  <c:v>2044</c:v>
                </c:pt>
                <c:pt idx="35">
                  <c:v>2045</c:v>
                </c:pt>
                <c:pt idx="36">
                  <c:v>2046</c:v>
                </c:pt>
                <c:pt idx="37">
                  <c:v>2047</c:v>
                </c:pt>
                <c:pt idx="38">
                  <c:v>2048</c:v>
                </c:pt>
                <c:pt idx="39">
                  <c:v>2049</c:v>
                </c:pt>
                <c:pt idx="40">
                  <c:v>2050</c:v>
                </c:pt>
                <c:pt idx="41">
                  <c:v>2051</c:v>
                </c:pt>
                <c:pt idx="42">
                  <c:v>2052</c:v>
                </c:pt>
                <c:pt idx="43">
                  <c:v>2053</c:v>
                </c:pt>
                <c:pt idx="44">
                  <c:v>2054</c:v>
                </c:pt>
                <c:pt idx="45">
                  <c:v>2055</c:v>
                </c:pt>
                <c:pt idx="46">
                  <c:v>2056</c:v>
                </c:pt>
                <c:pt idx="47">
                  <c:v>2057</c:v>
                </c:pt>
                <c:pt idx="48">
                  <c:v>2058</c:v>
                </c:pt>
                <c:pt idx="49">
                  <c:v>2059</c:v>
                </c:pt>
                <c:pt idx="50">
                  <c:v>2060</c:v>
                </c:pt>
                <c:pt idx="51">
                  <c:v>2061</c:v>
                </c:pt>
                <c:pt idx="52">
                  <c:v>2062</c:v>
                </c:pt>
                <c:pt idx="53">
                  <c:v>2063</c:v>
                </c:pt>
                <c:pt idx="54">
                  <c:v>2064</c:v>
                </c:pt>
                <c:pt idx="55">
                  <c:v>2065</c:v>
                </c:pt>
                <c:pt idx="56">
                  <c:v>2066</c:v>
                </c:pt>
                <c:pt idx="57">
                  <c:v>2067</c:v>
                </c:pt>
                <c:pt idx="58">
                  <c:v>2068</c:v>
                </c:pt>
                <c:pt idx="59">
                  <c:v>2069</c:v>
                </c:pt>
                <c:pt idx="60">
                  <c:v>2070</c:v>
                </c:pt>
                <c:pt idx="61">
                  <c:v>2071</c:v>
                </c:pt>
                <c:pt idx="62">
                  <c:v>2072</c:v>
                </c:pt>
                <c:pt idx="63">
                  <c:v>2073</c:v>
                </c:pt>
                <c:pt idx="64">
                  <c:v>2074</c:v>
                </c:pt>
                <c:pt idx="65">
                  <c:v>2075</c:v>
                </c:pt>
                <c:pt idx="66">
                  <c:v>2076</c:v>
                </c:pt>
                <c:pt idx="67">
                  <c:v>2077</c:v>
                </c:pt>
                <c:pt idx="68">
                  <c:v>2078</c:v>
                </c:pt>
                <c:pt idx="69">
                  <c:v>2079</c:v>
                </c:pt>
                <c:pt idx="70">
                  <c:v>2080</c:v>
                </c:pt>
                <c:pt idx="71">
                  <c:v>2081</c:v>
                </c:pt>
                <c:pt idx="72">
                  <c:v>2082</c:v>
                </c:pt>
                <c:pt idx="73">
                  <c:v>2083</c:v>
                </c:pt>
                <c:pt idx="74">
                  <c:v>2084</c:v>
                </c:pt>
                <c:pt idx="75">
                  <c:v>2085</c:v>
                </c:pt>
                <c:pt idx="76">
                  <c:v>2086</c:v>
                </c:pt>
                <c:pt idx="77">
                  <c:v>2087</c:v>
                </c:pt>
                <c:pt idx="78">
                  <c:v>2088</c:v>
                </c:pt>
                <c:pt idx="79">
                  <c:v>2089</c:v>
                </c:pt>
                <c:pt idx="80">
                  <c:v>2090</c:v>
                </c:pt>
                <c:pt idx="81">
                  <c:v>2091</c:v>
                </c:pt>
                <c:pt idx="82">
                  <c:v>2092</c:v>
                </c:pt>
                <c:pt idx="83">
                  <c:v>2093</c:v>
                </c:pt>
                <c:pt idx="84">
                  <c:v>2094</c:v>
                </c:pt>
                <c:pt idx="85">
                  <c:v>2095</c:v>
                </c:pt>
                <c:pt idx="86">
                  <c:v>2096</c:v>
                </c:pt>
                <c:pt idx="87">
                  <c:v>2097</c:v>
                </c:pt>
                <c:pt idx="88">
                  <c:v>2098</c:v>
                </c:pt>
                <c:pt idx="89">
                  <c:v>2099</c:v>
                </c:pt>
                <c:pt idx="90">
                  <c:v>2100</c:v>
                </c:pt>
                <c:pt idx="91">
                  <c:v>2101</c:v>
                </c:pt>
                <c:pt idx="92">
                  <c:v>2102</c:v>
                </c:pt>
              </c:numCache>
            </c:numRef>
          </c:xVal>
          <c:yVal>
            <c:numRef>
              <c:f>FPTS_NarrabriN_separate!$B$6:$B$102</c:f>
              <c:numCache>
                <c:formatCode>0.00</c:formatCode>
                <c:ptCount val="97"/>
                <c:pt idx="0">
                  <c:v>0.53109619999999991</c:v>
                </c:pt>
                <c:pt idx="1">
                  <c:v>1.3215404399999999</c:v>
                </c:pt>
                <c:pt idx="2">
                  <c:v>2.2897837700000001</c:v>
                </c:pt>
                <c:pt idx="3">
                  <c:v>3.3647645000000002</c:v>
                </c:pt>
                <c:pt idx="4">
                  <c:v>4.5653462300000003</c:v>
                </c:pt>
                <c:pt idx="5">
                  <c:v>5.7379657100000001</c:v>
                </c:pt>
                <c:pt idx="6">
                  <c:v>6.9380093299999999</c:v>
                </c:pt>
                <c:pt idx="7">
                  <c:v>8.2166403500000005</c:v>
                </c:pt>
                <c:pt idx="8">
                  <c:v>9.6540899299999996</c:v>
                </c:pt>
                <c:pt idx="9">
                  <c:v>11.074627300000001</c:v>
                </c:pt>
                <c:pt idx="10">
                  <c:v>12.521656140000001</c:v>
                </c:pt>
                <c:pt idx="11">
                  <c:v>13.944026060000001</c:v>
                </c:pt>
                <c:pt idx="12">
                  <c:v>15.38645882</c:v>
                </c:pt>
                <c:pt idx="13">
                  <c:v>15.404958819999999</c:v>
                </c:pt>
                <c:pt idx="14">
                  <c:v>15.418958819999999</c:v>
                </c:pt>
                <c:pt idx="15">
                  <c:v>15.424958819999999</c:v>
                </c:pt>
                <c:pt idx="16">
                  <c:v>15.424958819999999</c:v>
                </c:pt>
                <c:pt idx="17">
                  <c:v>15.428958819999998</c:v>
                </c:pt>
                <c:pt idx="18">
                  <c:v>15.432958819999998</c:v>
                </c:pt>
                <c:pt idx="19">
                  <c:v>15.436958819999997</c:v>
                </c:pt>
                <c:pt idx="20">
                  <c:v>15.440958819999997</c:v>
                </c:pt>
                <c:pt idx="21">
                  <c:v>15.444958819999997</c:v>
                </c:pt>
                <c:pt idx="22">
                  <c:v>15.448958819999996</c:v>
                </c:pt>
                <c:pt idx="23">
                  <c:v>15.448958819999996</c:v>
                </c:pt>
                <c:pt idx="24">
                  <c:v>15.448958819999996</c:v>
                </c:pt>
                <c:pt idx="25">
                  <c:v>15.448958819999996</c:v>
                </c:pt>
                <c:pt idx="26">
                  <c:v>15.448958819999996</c:v>
                </c:pt>
                <c:pt idx="27">
                  <c:v>15.448958819999996</c:v>
                </c:pt>
                <c:pt idx="28">
                  <c:v>15.448958819999996</c:v>
                </c:pt>
                <c:pt idx="29">
                  <c:v>15.448958819999996</c:v>
                </c:pt>
                <c:pt idx="30">
                  <c:v>15.448958819999996</c:v>
                </c:pt>
                <c:pt idx="31">
                  <c:v>15.448958819999996</c:v>
                </c:pt>
                <c:pt idx="32">
                  <c:v>15.448958819999996</c:v>
                </c:pt>
                <c:pt idx="33">
                  <c:v>15.448958819999996</c:v>
                </c:pt>
                <c:pt idx="34">
                  <c:v>15.448958819999996</c:v>
                </c:pt>
                <c:pt idx="35">
                  <c:v>15.448958819999996</c:v>
                </c:pt>
                <c:pt idx="36">
                  <c:v>15.448958819999996</c:v>
                </c:pt>
                <c:pt idx="37">
                  <c:v>15.448958819999996</c:v>
                </c:pt>
                <c:pt idx="38">
                  <c:v>15.448958819999996</c:v>
                </c:pt>
                <c:pt idx="39">
                  <c:v>15.448958819999996</c:v>
                </c:pt>
                <c:pt idx="40">
                  <c:v>15.448958819999996</c:v>
                </c:pt>
                <c:pt idx="41">
                  <c:v>15.448958819999996</c:v>
                </c:pt>
                <c:pt idx="42">
                  <c:v>15.448958819999996</c:v>
                </c:pt>
                <c:pt idx="43">
                  <c:v>15.448958819999996</c:v>
                </c:pt>
                <c:pt idx="44">
                  <c:v>15.448958819999996</c:v>
                </c:pt>
                <c:pt idx="45">
                  <c:v>15.448958819999996</c:v>
                </c:pt>
                <c:pt idx="46">
                  <c:v>15.448958819999996</c:v>
                </c:pt>
                <c:pt idx="47">
                  <c:v>15.448958819999996</c:v>
                </c:pt>
                <c:pt idx="48">
                  <c:v>15.448958819999996</c:v>
                </c:pt>
                <c:pt idx="49">
                  <c:v>15.448958819999996</c:v>
                </c:pt>
                <c:pt idx="50">
                  <c:v>15.448958819999996</c:v>
                </c:pt>
                <c:pt idx="51">
                  <c:v>15.448958819999996</c:v>
                </c:pt>
                <c:pt idx="52">
                  <c:v>15.448958819999996</c:v>
                </c:pt>
                <c:pt idx="53">
                  <c:v>15.448958819999996</c:v>
                </c:pt>
                <c:pt idx="54">
                  <c:v>15.448958819999996</c:v>
                </c:pt>
                <c:pt idx="55">
                  <c:v>15.448958819999996</c:v>
                </c:pt>
                <c:pt idx="56">
                  <c:v>15.448958819999996</c:v>
                </c:pt>
                <c:pt idx="57">
                  <c:v>15.448958819999996</c:v>
                </c:pt>
                <c:pt idx="58">
                  <c:v>15.448958819999996</c:v>
                </c:pt>
                <c:pt idx="59">
                  <c:v>15.448958819999996</c:v>
                </c:pt>
                <c:pt idx="60">
                  <c:v>15.448958819999996</c:v>
                </c:pt>
                <c:pt idx="61">
                  <c:v>15.448958819999996</c:v>
                </c:pt>
                <c:pt idx="62">
                  <c:v>15.448958819999996</c:v>
                </c:pt>
                <c:pt idx="63">
                  <c:v>15.448958819999996</c:v>
                </c:pt>
                <c:pt idx="64">
                  <c:v>15.448958819999996</c:v>
                </c:pt>
                <c:pt idx="65">
                  <c:v>15.448958819999996</c:v>
                </c:pt>
                <c:pt idx="66">
                  <c:v>15.448958819999996</c:v>
                </c:pt>
                <c:pt idx="67">
                  <c:v>15.448958819999996</c:v>
                </c:pt>
                <c:pt idx="68">
                  <c:v>15.448958819999996</c:v>
                </c:pt>
                <c:pt idx="69">
                  <c:v>15.448958819999996</c:v>
                </c:pt>
                <c:pt idx="70">
                  <c:v>15.448958819999996</c:v>
                </c:pt>
                <c:pt idx="71">
                  <c:v>15.448958819999996</c:v>
                </c:pt>
                <c:pt idx="72">
                  <c:v>15.448958819999996</c:v>
                </c:pt>
                <c:pt idx="73">
                  <c:v>15.448958819999996</c:v>
                </c:pt>
                <c:pt idx="74">
                  <c:v>15.448958819999996</c:v>
                </c:pt>
                <c:pt idx="75">
                  <c:v>15.448958819999996</c:v>
                </c:pt>
                <c:pt idx="76">
                  <c:v>15.448958819999996</c:v>
                </c:pt>
                <c:pt idx="77">
                  <c:v>15.448958819999996</c:v>
                </c:pt>
                <c:pt idx="78">
                  <c:v>15.448958819999996</c:v>
                </c:pt>
                <c:pt idx="79">
                  <c:v>15.448958819999996</c:v>
                </c:pt>
                <c:pt idx="80">
                  <c:v>15.448958819999996</c:v>
                </c:pt>
                <c:pt idx="81">
                  <c:v>15.448958819999996</c:v>
                </c:pt>
                <c:pt idx="82">
                  <c:v>15.448958819999996</c:v>
                </c:pt>
                <c:pt idx="83">
                  <c:v>15.448958819999996</c:v>
                </c:pt>
                <c:pt idx="84">
                  <c:v>15.448958819999996</c:v>
                </c:pt>
                <c:pt idx="85">
                  <c:v>15.448958819999996</c:v>
                </c:pt>
                <c:pt idx="86">
                  <c:v>15.448958819999996</c:v>
                </c:pt>
                <c:pt idx="87">
                  <c:v>15.448958819999996</c:v>
                </c:pt>
                <c:pt idx="88">
                  <c:v>15.448958819999996</c:v>
                </c:pt>
                <c:pt idx="89">
                  <c:v>15.448958819999996</c:v>
                </c:pt>
                <c:pt idx="90">
                  <c:v>15.448958819999996</c:v>
                </c:pt>
                <c:pt idx="91">
                  <c:v>15.448958819999996</c:v>
                </c:pt>
                <c:pt idx="92">
                  <c:v>15.448958819999996</c:v>
                </c:pt>
              </c:numCache>
            </c:numRef>
          </c:yVal>
          <c:smooth val="0"/>
        </c:ser>
        <c:ser>
          <c:idx val="1"/>
          <c:order val="1"/>
          <c:tx>
            <c:strRef>
              <c:f>FPTS_NarrabriN_separate!$D$3</c:f>
              <c:strCache>
                <c:ptCount val="1"/>
                <c:pt idx="0">
                  <c:v>4190035</c:v>
                </c:pt>
              </c:strCache>
            </c:strRef>
          </c:tx>
          <c:spPr>
            <a:ln w="19050" cap="rnd">
              <a:solidFill>
                <a:schemeClr val="accent1"/>
              </a:solidFill>
              <a:prstDash val="sysDash"/>
              <a:round/>
            </a:ln>
            <a:effectLst/>
          </c:spPr>
          <c:marker>
            <c:symbol val="none"/>
          </c:marker>
          <c:xVal>
            <c:numRef>
              <c:f>FPTS_NarrabriN_separate!$A$6:$A$102</c:f>
              <c:numCache>
                <c:formatCode>General</c:formatCode>
                <c:ptCount val="9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pt idx="31">
                  <c:v>2041</c:v>
                </c:pt>
                <c:pt idx="32">
                  <c:v>2042</c:v>
                </c:pt>
                <c:pt idx="33">
                  <c:v>2043</c:v>
                </c:pt>
                <c:pt idx="34">
                  <c:v>2044</c:v>
                </c:pt>
                <c:pt idx="35">
                  <c:v>2045</c:v>
                </c:pt>
                <c:pt idx="36">
                  <c:v>2046</c:v>
                </c:pt>
                <c:pt idx="37">
                  <c:v>2047</c:v>
                </c:pt>
                <c:pt idx="38">
                  <c:v>2048</c:v>
                </c:pt>
                <c:pt idx="39">
                  <c:v>2049</c:v>
                </c:pt>
                <c:pt idx="40">
                  <c:v>2050</c:v>
                </c:pt>
                <c:pt idx="41">
                  <c:v>2051</c:v>
                </c:pt>
                <c:pt idx="42">
                  <c:v>2052</c:v>
                </c:pt>
                <c:pt idx="43">
                  <c:v>2053</c:v>
                </c:pt>
                <c:pt idx="44">
                  <c:v>2054</c:v>
                </c:pt>
                <c:pt idx="45">
                  <c:v>2055</c:v>
                </c:pt>
                <c:pt idx="46">
                  <c:v>2056</c:v>
                </c:pt>
                <c:pt idx="47">
                  <c:v>2057</c:v>
                </c:pt>
                <c:pt idx="48">
                  <c:v>2058</c:v>
                </c:pt>
                <c:pt idx="49">
                  <c:v>2059</c:v>
                </c:pt>
                <c:pt idx="50">
                  <c:v>2060</c:v>
                </c:pt>
                <c:pt idx="51">
                  <c:v>2061</c:v>
                </c:pt>
                <c:pt idx="52">
                  <c:v>2062</c:v>
                </c:pt>
                <c:pt idx="53">
                  <c:v>2063</c:v>
                </c:pt>
                <c:pt idx="54">
                  <c:v>2064</c:v>
                </c:pt>
                <c:pt idx="55">
                  <c:v>2065</c:v>
                </c:pt>
                <c:pt idx="56">
                  <c:v>2066</c:v>
                </c:pt>
                <c:pt idx="57">
                  <c:v>2067</c:v>
                </c:pt>
                <c:pt idx="58">
                  <c:v>2068</c:v>
                </c:pt>
                <c:pt idx="59">
                  <c:v>2069</c:v>
                </c:pt>
                <c:pt idx="60">
                  <c:v>2070</c:v>
                </c:pt>
                <c:pt idx="61">
                  <c:v>2071</c:v>
                </c:pt>
                <c:pt idx="62">
                  <c:v>2072</c:v>
                </c:pt>
                <c:pt idx="63">
                  <c:v>2073</c:v>
                </c:pt>
                <c:pt idx="64">
                  <c:v>2074</c:v>
                </c:pt>
                <c:pt idx="65">
                  <c:v>2075</c:v>
                </c:pt>
                <c:pt idx="66">
                  <c:v>2076</c:v>
                </c:pt>
                <c:pt idx="67">
                  <c:v>2077</c:v>
                </c:pt>
                <c:pt idx="68">
                  <c:v>2078</c:v>
                </c:pt>
                <c:pt idx="69">
                  <c:v>2079</c:v>
                </c:pt>
                <c:pt idx="70">
                  <c:v>2080</c:v>
                </c:pt>
                <c:pt idx="71">
                  <c:v>2081</c:v>
                </c:pt>
                <c:pt idx="72">
                  <c:v>2082</c:v>
                </c:pt>
                <c:pt idx="73">
                  <c:v>2083</c:v>
                </c:pt>
                <c:pt idx="74">
                  <c:v>2084</c:v>
                </c:pt>
                <c:pt idx="75">
                  <c:v>2085</c:v>
                </c:pt>
                <c:pt idx="76">
                  <c:v>2086</c:v>
                </c:pt>
                <c:pt idx="77">
                  <c:v>2087</c:v>
                </c:pt>
                <c:pt idx="78">
                  <c:v>2088</c:v>
                </c:pt>
                <c:pt idx="79">
                  <c:v>2089</c:v>
                </c:pt>
                <c:pt idx="80">
                  <c:v>2090</c:v>
                </c:pt>
                <c:pt idx="81">
                  <c:v>2091</c:v>
                </c:pt>
                <c:pt idx="82">
                  <c:v>2092</c:v>
                </c:pt>
                <c:pt idx="83">
                  <c:v>2093</c:v>
                </c:pt>
                <c:pt idx="84">
                  <c:v>2094</c:v>
                </c:pt>
                <c:pt idx="85">
                  <c:v>2095</c:v>
                </c:pt>
                <c:pt idx="86">
                  <c:v>2096</c:v>
                </c:pt>
                <c:pt idx="87">
                  <c:v>2097</c:v>
                </c:pt>
                <c:pt idx="88">
                  <c:v>2098</c:v>
                </c:pt>
                <c:pt idx="89">
                  <c:v>2099</c:v>
                </c:pt>
                <c:pt idx="90">
                  <c:v>2100</c:v>
                </c:pt>
                <c:pt idx="91">
                  <c:v>2101</c:v>
                </c:pt>
                <c:pt idx="92">
                  <c:v>2102</c:v>
                </c:pt>
              </c:numCache>
            </c:numRef>
          </c:xVal>
          <c:yVal>
            <c:numRef>
              <c:f>FPTS_NarrabriN_separate!$D$6:$D$102</c:f>
              <c:numCache>
                <c:formatCode>0.00</c:formatCode>
                <c:ptCount val="97"/>
                <c:pt idx="0">
                  <c:v>0.17</c:v>
                </c:pt>
                <c:pt idx="1">
                  <c:v>0.17</c:v>
                </c:pt>
                <c:pt idx="2">
                  <c:v>0.17</c:v>
                </c:pt>
                <c:pt idx="3">
                  <c:v>0.17</c:v>
                </c:pt>
                <c:pt idx="4">
                  <c:v>0.17</c:v>
                </c:pt>
                <c:pt idx="5">
                  <c:v>0.17</c:v>
                </c:pt>
                <c:pt idx="6">
                  <c:v>0.17</c:v>
                </c:pt>
                <c:pt idx="7">
                  <c:v>0.17</c:v>
                </c:pt>
                <c:pt idx="8">
                  <c:v>0.17</c:v>
                </c:pt>
                <c:pt idx="9">
                  <c:v>0.17</c:v>
                </c:pt>
                <c:pt idx="10">
                  <c:v>0.17</c:v>
                </c:pt>
                <c:pt idx="11">
                  <c:v>0.17</c:v>
                </c:pt>
                <c:pt idx="12">
                  <c:v>0.17</c:v>
                </c:pt>
                <c:pt idx="13">
                  <c:v>1.1842547599999977</c:v>
                </c:pt>
                <c:pt idx="14">
                  <c:v>2.2927891499999982</c:v>
                </c:pt>
                <c:pt idx="15">
                  <c:v>3.56393907</c:v>
                </c:pt>
                <c:pt idx="16">
                  <c:v>4.9504543399999994</c:v>
                </c:pt>
                <c:pt idx="17">
                  <c:v>6.2654246000000011</c:v>
                </c:pt>
                <c:pt idx="18">
                  <c:v>7.5624208599999987</c:v>
                </c:pt>
                <c:pt idx="19">
                  <c:v>8.8542573099999977</c:v>
                </c:pt>
                <c:pt idx="20">
                  <c:v>10.130986299999996</c:v>
                </c:pt>
                <c:pt idx="21">
                  <c:v>11.433739749999999</c:v>
                </c:pt>
                <c:pt idx="22">
                  <c:v>12.716209049999996</c:v>
                </c:pt>
                <c:pt idx="23">
                  <c:v>13.433144109999999</c:v>
                </c:pt>
                <c:pt idx="24">
                  <c:v>14.101468309999998</c:v>
                </c:pt>
                <c:pt idx="25">
                  <c:v>14.680951850000001</c:v>
                </c:pt>
                <c:pt idx="26">
                  <c:v>14.680951850000001</c:v>
                </c:pt>
                <c:pt idx="27">
                  <c:v>14.680951850000001</c:v>
                </c:pt>
                <c:pt idx="28">
                  <c:v>14.680951850000001</c:v>
                </c:pt>
                <c:pt idx="29">
                  <c:v>14.680951850000001</c:v>
                </c:pt>
                <c:pt idx="30">
                  <c:v>14.680951850000001</c:v>
                </c:pt>
                <c:pt idx="31">
                  <c:v>14.680951850000001</c:v>
                </c:pt>
                <c:pt idx="32">
                  <c:v>14.680951850000001</c:v>
                </c:pt>
                <c:pt idx="33">
                  <c:v>14.680951850000001</c:v>
                </c:pt>
                <c:pt idx="34">
                  <c:v>14.680951850000001</c:v>
                </c:pt>
                <c:pt idx="35">
                  <c:v>14.680951850000001</c:v>
                </c:pt>
                <c:pt idx="36">
                  <c:v>14.680951850000001</c:v>
                </c:pt>
                <c:pt idx="37">
                  <c:v>14.680951850000001</c:v>
                </c:pt>
                <c:pt idx="38">
                  <c:v>14.680951850000001</c:v>
                </c:pt>
                <c:pt idx="39">
                  <c:v>14.680951850000001</c:v>
                </c:pt>
                <c:pt idx="40">
                  <c:v>14.680951850000001</c:v>
                </c:pt>
                <c:pt idx="41">
                  <c:v>14.680951850000001</c:v>
                </c:pt>
                <c:pt idx="42">
                  <c:v>14.680951850000001</c:v>
                </c:pt>
                <c:pt idx="43">
                  <c:v>14.680951850000001</c:v>
                </c:pt>
                <c:pt idx="44">
                  <c:v>14.680951850000001</c:v>
                </c:pt>
                <c:pt idx="45">
                  <c:v>14.680951850000001</c:v>
                </c:pt>
                <c:pt idx="46">
                  <c:v>14.680951850000001</c:v>
                </c:pt>
                <c:pt idx="47">
                  <c:v>14.680951850000001</c:v>
                </c:pt>
                <c:pt idx="48">
                  <c:v>14.680951850000001</c:v>
                </c:pt>
                <c:pt idx="49">
                  <c:v>14.680951850000001</c:v>
                </c:pt>
                <c:pt idx="50">
                  <c:v>14.680951850000001</c:v>
                </c:pt>
                <c:pt idx="51">
                  <c:v>14.680951850000001</c:v>
                </c:pt>
                <c:pt idx="52">
                  <c:v>14.680951850000001</c:v>
                </c:pt>
                <c:pt idx="53">
                  <c:v>14.680951850000001</c:v>
                </c:pt>
                <c:pt idx="54">
                  <c:v>14.680951850000001</c:v>
                </c:pt>
                <c:pt idx="55">
                  <c:v>14.680951850000001</c:v>
                </c:pt>
                <c:pt idx="56">
                  <c:v>14.680951850000001</c:v>
                </c:pt>
                <c:pt idx="57">
                  <c:v>14.680951850000001</c:v>
                </c:pt>
                <c:pt idx="58">
                  <c:v>14.680951850000001</c:v>
                </c:pt>
                <c:pt idx="59">
                  <c:v>14.680951850000001</c:v>
                </c:pt>
                <c:pt idx="60">
                  <c:v>14.680951850000001</c:v>
                </c:pt>
                <c:pt idx="61">
                  <c:v>14.680951850000001</c:v>
                </c:pt>
                <c:pt idx="62">
                  <c:v>14.680951850000001</c:v>
                </c:pt>
                <c:pt idx="63">
                  <c:v>14.680951850000001</c:v>
                </c:pt>
                <c:pt idx="64">
                  <c:v>14.680951850000001</c:v>
                </c:pt>
                <c:pt idx="65">
                  <c:v>14.680951850000001</c:v>
                </c:pt>
                <c:pt idx="66">
                  <c:v>14.680951850000001</c:v>
                </c:pt>
                <c:pt idx="67">
                  <c:v>14.680951850000001</c:v>
                </c:pt>
                <c:pt idx="68">
                  <c:v>14.680951850000001</c:v>
                </c:pt>
                <c:pt idx="69">
                  <c:v>14.680951850000001</c:v>
                </c:pt>
                <c:pt idx="70">
                  <c:v>14.680951850000001</c:v>
                </c:pt>
                <c:pt idx="71">
                  <c:v>14.680951850000001</c:v>
                </c:pt>
                <c:pt idx="72">
                  <c:v>14.680951850000001</c:v>
                </c:pt>
                <c:pt idx="73">
                  <c:v>14.680951850000001</c:v>
                </c:pt>
                <c:pt idx="74">
                  <c:v>14.680951850000001</c:v>
                </c:pt>
                <c:pt idx="75">
                  <c:v>14.680951850000001</c:v>
                </c:pt>
                <c:pt idx="76">
                  <c:v>14.680951850000001</c:v>
                </c:pt>
                <c:pt idx="77">
                  <c:v>14.680951850000001</c:v>
                </c:pt>
                <c:pt idx="78">
                  <c:v>14.680951850000001</c:v>
                </c:pt>
                <c:pt idx="79">
                  <c:v>14.680951850000001</c:v>
                </c:pt>
                <c:pt idx="80">
                  <c:v>14.680951850000001</c:v>
                </c:pt>
                <c:pt idx="81">
                  <c:v>14.680951850000001</c:v>
                </c:pt>
                <c:pt idx="82">
                  <c:v>14.680951850000001</c:v>
                </c:pt>
                <c:pt idx="83">
                  <c:v>14.680951850000001</c:v>
                </c:pt>
                <c:pt idx="84">
                  <c:v>14.680951850000001</c:v>
                </c:pt>
                <c:pt idx="85">
                  <c:v>14.680951850000001</c:v>
                </c:pt>
                <c:pt idx="86">
                  <c:v>14.680951850000001</c:v>
                </c:pt>
                <c:pt idx="87">
                  <c:v>14.680951850000001</c:v>
                </c:pt>
                <c:pt idx="88">
                  <c:v>14.680951850000001</c:v>
                </c:pt>
                <c:pt idx="89">
                  <c:v>14.680951850000001</c:v>
                </c:pt>
                <c:pt idx="90">
                  <c:v>14.680951850000001</c:v>
                </c:pt>
                <c:pt idx="91">
                  <c:v>14.680951850000001</c:v>
                </c:pt>
                <c:pt idx="92">
                  <c:v>14.680951850000001</c:v>
                </c:pt>
              </c:numCache>
            </c:numRef>
          </c:yVal>
          <c:smooth val="0"/>
        </c:ser>
        <c:dLbls>
          <c:showLegendKey val="0"/>
          <c:showVal val="0"/>
          <c:showCatName val="0"/>
          <c:showSerName val="0"/>
          <c:showPercent val="0"/>
          <c:showBubbleSize val="0"/>
        </c:dLbls>
        <c:axId val="512309512"/>
        <c:axId val="512309904"/>
      </c:scatterChart>
      <c:valAx>
        <c:axId val="51230951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9904"/>
        <c:crosses val="autoZero"/>
        <c:crossBetween val="midCat"/>
      </c:valAx>
      <c:valAx>
        <c:axId val="512309904"/>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163904511936008"/>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9512"/>
        <c:crosses val="autoZero"/>
        <c:crossBetween val="midCat"/>
      </c:valAx>
      <c:spPr>
        <a:noFill/>
        <a:ln>
          <a:noFill/>
        </a:ln>
        <a:effectLst/>
      </c:spPr>
    </c:plotArea>
    <c:legend>
      <c:legendPos val="b"/>
      <c:layout>
        <c:manualLayout>
          <c:xMode val="edge"/>
          <c:yMode val="edge"/>
          <c:x val="0.19370833333333334"/>
          <c:y val="0.90574228221472319"/>
          <c:w val="0.60424999999999995"/>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a:t>
            </a:r>
            <a:r>
              <a:rPr lang="en-AU" sz="800" baseline="0">
                <a:solidFill>
                  <a:schemeClr val="tx1"/>
                </a:solidFill>
                <a:latin typeface="Arial" panose="020B0604020202020204" pitchFamily="34" charset="0"/>
                <a:cs typeface="Arial" panose="020B0604020202020204" pitchFamily="34" charset="0"/>
              </a:rPr>
              <a:t> 20</a:t>
            </a: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0.41978116797900256"/>
          <c:y val="6.3492063492063492E-3"/>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345603674540682"/>
          <c:y val="9.7109861267341585E-2"/>
          <c:w val="0.81446062992125989"/>
          <c:h val="0.73403174603174604"/>
        </c:manualLayout>
      </c:layout>
      <c:scatterChart>
        <c:scatterStyle val="lineMarker"/>
        <c:varyColors val="0"/>
        <c:ser>
          <c:idx val="1"/>
          <c:order val="0"/>
          <c:tx>
            <c:strRef>
              <c:f>FPTS_NarrabriN_separate!$D$2</c:f>
              <c:strCache>
                <c:ptCount val="1"/>
                <c:pt idx="0">
                  <c:v>Baseline - Underground</c:v>
                </c:pt>
              </c:strCache>
            </c:strRef>
          </c:tx>
          <c:spPr>
            <a:ln w="19050" cap="rnd">
              <a:solidFill>
                <a:srgbClr val="199ED7"/>
              </a:solidFill>
              <a:prstDash val="solid"/>
              <a:round/>
            </a:ln>
            <a:effectLst/>
          </c:spPr>
          <c:marker>
            <c:symbol val="none"/>
          </c:marker>
          <c:xVal>
            <c:numRef>
              <c:f>FPTS_NarrabriN_separate!$A$5:$A$102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FPTS_NarrabriN_separate!$D$5:$D$102</c:f>
              <c:numCache>
                <c:formatCode>0.00</c:formatCode>
                <c:ptCount val="98"/>
                <c:pt idx="0" formatCode="General">
                  <c:v>0</c:v>
                </c:pt>
                <c:pt idx="1">
                  <c:v>0.17</c:v>
                </c:pt>
                <c:pt idx="2">
                  <c:v>0.17</c:v>
                </c:pt>
                <c:pt idx="3">
                  <c:v>0.17</c:v>
                </c:pt>
                <c:pt idx="4">
                  <c:v>0.17</c:v>
                </c:pt>
                <c:pt idx="5">
                  <c:v>0.17</c:v>
                </c:pt>
                <c:pt idx="6">
                  <c:v>0.17</c:v>
                </c:pt>
                <c:pt idx="7">
                  <c:v>0.17</c:v>
                </c:pt>
                <c:pt idx="8">
                  <c:v>0.17</c:v>
                </c:pt>
                <c:pt idx="9">
                  <c:v>0.17</c:v>
                </c:pt>
                <c:pt idx="10">
                  <c:v>0.17</c:v>
                </c:pt>
                <c:pt idx="11">
                  <c:v>0.17</c:v>
                </c:pt>
                <c:pt idx="12">
                  <c:v>0.17</c:v>
                </c:pt>
                <c:pt idx="13">
                  <c:v>0.17</c:v>
                </c:pt>
                <c:pt idx="14">
                  <c:v>1.1842547599999977</c:v>
                </c:pt>
                <c:pt idx="15">
                  <c:v>2.2927891499999982</c:v>
                </c:pt>
                <c:pt idx="16">
                  <c:v>3.56393907</c:v>
                </c:pt>
                <c:pt idx="17">
                  <c:v>4.9504543399999994</c:v>
                </c:pt>
                <c:pt idx="18">
                  <c:v>6.2654246000000011</c:v>
                </c:pt>
                <c:pt idx="19">
                  <c:v>7.5624208599999987</c:v>
                </c:pt>
                <c:pt idx="20">
                  <c:v>8.8542573099999977</c:v>
                </c:pt>
                <c:pt idx="21">
                  <c:v>10.130986299999996</c:v>
                </c:pt>
                <c:pt idx="22">
                  <c:v>11.433739749999999</c:v>
                </c:pt>
                <c:pt idx="23">
                  <c:v>12.716209049999996</c:v>
                </c:pt>
                <c:pt idx="24">
                  <c:v>13.433144109999999</c:v>
                </c:pt>
                <c:pt idx="25">
                  <c:v>14.101468309999998</c:v>
                </c:pt>
                <c:pt idx="26">
                  <c:v>14.680951850000001</c:v>
                </c:pt>
                <c:pt idx="27">
                  <c:v>14.680951850000001</c:v>
                </c:pt>
                <c:pt idx="28">
                  <c:v>14.680951850000001</c:v>
                </c:pt>
                <c:pt idx="29">
                  <c:v>14.680951850000001</c:v>
                </c:pt>
                <c:pt idx="30">
                  <c:v>14.680951850000001</c:v>
                </c:pt>
                <c:pt idx="31">
                  <c:v>14.680951850000001</c:v>
                </c:pt>
                <c:pt idx="32">
                  <c:v>14.680951850000001</c:v>
                </c:pt>
                <c:pt idx="33">
                  <c:v>14.680951850000001</c:v>
                </c:pt>
                <c:pt idx="34">
                  <c:v>14.680951850000001</c:v>
                </c:pt>
                <c:pt idx="35">
                  <c:v>14.680951850000001</c:v>
                </c:pt>
                <c:pt idx="36">
                  <c:v>14.680951850000001</c:v>
                </c:pt>
                <c:pt idx="37">
                  <c:v>14.680951850000001</c:v>
                </c:pt>
                <c:pt idx="38">
                  <c:v>14.680951850000001</c:v>
                </c:pt>
                <c:pt idx="39">
                  <c:v>14.680951850000001</c:v>
                </c:pt>
                <c:pt idx="40">
                  <c:v>14.680951850000001</c:v>
                </c:pt>
                <c:pt idx="41">
                  <c:v>14.680951850000001</c:v>
                </c:pt>
                <c:pt idx="42">
                  <c:v>14.680951850000001</c:v>
                </c:pt>
                <c:pt idx="43">
                  <c:v>14.680951850000001</c:v>
                </c:pt>
                <c:pt idx="44">
                  <c:v>14.680951850000001</c:v>
                </c:pt>
                <c:pt idx="45">
                  <c:v>14.680951850000001</c:v>
                </c:pt>
                <c:pt idx="46">
                  <c:v>14.680951850000001</c:v>
                </c:pt>
                <c:pt idx="47">
                  <c:v>14.680951850000001</c:v>
                </c:pt>
                <c:pt idx="48">
                  <c:v>14.680951850000001</c:v>
                </c:pt>
                <c:pt idx="49">
                  <c:v>14.680951850000001</c:v>
                </c:pt>
                <c:pt idx="50">
                  <c:v>14.680951850000001</c:v>
                </c:pt>
                <c:pt idx="51">
                  <c:v>14.680951850000001</c:v>
                </c:pt>
                <c:pt idx="52">
                  <c:v>14.680951850000001</c:v>
                </c:pt>
                <c:pt idx="53">
                  <c:v>14.680951850000001</c:v>
                </c:pt>
                <c:pt idx="54">
                  <c:v>14.680951850000001</c:v>
                </c:pt>
                <c:pt idx="55">
                  <c:v>14.680951850000001</c:v>
                </c:pt>
                <c:pt idx="56">
                  <c:v>14.680951850000001</c:v>
                </c:pt>
                <c:pt idx="57">
                  <c:v>14.680951850000001</c:v>
                </c:pt>
                <c:pt idx="58">
                  <c:v>14.680951850000001</c:v>
                </c:pt>
                <c:pt idx="59">
                  <c:v>14.680951850000001</c:v>
                </c:pt>
                <c:pt idx="60">
                  <c:v>14.680951850000001</c:v>
                </c:pt>
                <c:pt idx="61">
                  <c:v>14.680951850000001</c:v>
                </c:pt>
                <c:pt idx="62">
                  <c:v>14.680951850000001</c:v>
                </c:pt>
                <c:pt idx="63">
                  <c:v>14.680951850000001</c:v>
                </c:pt>
                <c:pt idx="64">
                  <c:v>14.680951850000001</c:v>
                </c:pt>
                <c:pt idx="65">
                  <c:v>14.680951850000001</c:v>
                </c:pt>
                <c:pt idx="66">
                  <c:v>14.680951850000001</c:v>
                </c:pt>
                <c:pt idx="67">
                  <c:v>14.680951850000001</c:v>
                </c:pt>
                <c:pt idx="68">
                  <c:v>14.680951850000001</c:v>
                </c:pt>
                <c:pt idx="69">
                  <c:v>14.680951850000001</c:v>
                </c:pt>
                <c:pt idx="70">
                  <c:v>14.680951850000001</c:v>
                </c:pt>
                <c:pt idx="71">
                  <c:v>14.680951850000001</c:v>
                </c:pt>
                <c:pt idx="72">
                  <c:v>14.680951850000001</c:v>
                </c:pt>
                <c:pt idx="73">
                  <c:v>14.680951850000001</c:v>
                </c:pt>
                <c:pt idx="74">
                  <c:v>14.680951850000001</c:v>
                </c:pt>
                <c:pt idx="75">
                  <c:v>14.680951850000001</c:v>
                </c:pt>
                <c:pt idx="76">
                  <c:v>14.680951850000001</c:v>
                </c:pt>
                <c:pt idx="77">
                  <c:v>14.680951850000001</c:v>
                </c:pt>
                <c:pt idx="78">
                  <c:v>14.680951850000001</c:v>
                </c:pt>
                <c:pt idx="79">
                  <c:v>14.680951850000001</c:v>
                </c:pt>
                <c:pt idx="80">
                  <c:v>14.680951850000001</c:v>
                </c:pt>
                <c:pt idx="81">
                  <c:v>14.680951850000001</c:v>
                </c:pt>
                <c:pt idx="82">
                  <c:v>14.680951850000001</c:v>
                </c:pt>
                <c:pt idx="83">
                  <c:v>14.680951850000001</c:v>
                </c:pt>
                <c:pt idx="84">
                  <c:v>14.680951850000001</c:v>
                </c:pt>
                <c:pt idx="85">
                  <c:v>14.680951850000001</c:v>
                </c:pt>
                <c:pt idx="86">
                  <c:v>14.680951850000001</c:v>
                </c:pt>
                <c:pt idx="87">
                  <c:v>14.680951850000001</c:v>
                </c:pt>
                <c:pt idx="88">
                  <c:v>14.680951850000001</c:v>
                </c:pt>
                <c:pt idx="89">
                  <c:v>14.680951850000001</c:v>
                </c:pt>
                <c:pt idx="90">
                  <c:v>14.680951850000001</c:v>
                </c:pt>
                <c:pt idx="91">
                  <c:v>14.680951850000001</c:v>
                </c:pt>
                <c:pt idx="92">
                  <c:v>14.680951850000001</c:v>
                </c:pt>
                <c:pt idx="93">
                  <c:v>14.680951850000001</c:v>
                </c:pt>
              </c:numCache>
            </c:numRef>
          </c:yVal>
          <c:smooth val="0"/>
        </c:ser>
        <c:dLbls>
          <c:showLegendKey val="0"/>
          <c:showVal val="0"/>
          <c:showCatName val="0"/>
          <c:showSerName val="0"/>
          <c:showPercent val="0"/>
          <c:showBubbleSize val="0"/>
        </c:dLbls>
        <c:axId val="512300888"/>
        <c:axId val="512310296"/>
      </c:scatterChart>
      <c:valAx>
        <c:axId val="512300888"/>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10296"/>
        <c:crosses val="autoZero"/>
        <c:crossBetween val="midCat"/>
        <c:majorUnit val="20"/>
      </c:valAx>
      <c:valAx>
        <c:axId val="51231029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61942257218E-3"/>
              <c:y val="0.3179882514685664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0888"/>
        <c:crosses val="autoZero"/>
        <c:crossBetween val="midCat"/>
      </c:valAx>
      <c:spPr>
        <a:noFill/>
        <a:ln>
          <a:noFill/>
        </a:ln>
        <a:effectLst/>
      </c:spPr>
    </c:plotArea>
    <c:legend>
      <c:legendPos val="b"/>
      <c:layout>
        <c:manualLayout>
          <c:xMode val="edge"/>
          <c:yMode val="edge"/>
          <c:x val="0.22254166666666667"/>
          <c:y val="0.90574228221472319"/>
          <c:w val="0.54241666666666677"/>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Node</a:t>
            </a:r>
            <a:r>
              <a:rPr lang="en-AU" sz="800" baseline="0">
                <a:solidFill>
                  <a:schemeClr val="tx1"/>
                </a:solidFill>
                <a:latin typeface="Arial" panose="020B0604020202020204" pitchFamily="34" charset="0"/>
                <a:cs typeface="Arial" panose="020B0604020202020204" pitchFamily="34" charset="0"/>
              </a:rPr>
              <a:t> 20</a:t>
            </a: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0.37489566929133861"/>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1095603674540683"/>
          <c:y val="0.10345906761654793"/>
          <c:w val="0.82696062992125985"/>
          <c:h val="0.72133333333333338"/>
        </c:manualLayout>
      </c:layout>
      <c:scatterChart>
        <c:scatterStyle val="lineMarker"/>
        <c:varyColors val="0"/>
        <c:ser>
          <c:idx val="1"/>
          <c:order val="0"/>
          <c:tx>
            <c:strRef>
              <c:f>FPTS_NarrabriN_separate!$R$2</c:f>
              <c:strCache>
                <c:ptCount val="1"/>
                <c:pt idx="0">
                  <c:v>Baseline - Surface facilities</c:v>
                </c:pt>
              </c:strCache>
            </c:strRef>
          </c:tx>
          <c:spPr>
            <a:ln w="19050" cap="rnd">
              <a:solidFill>
                <a:srgbClr val="0070C0"/>
              </a:solidFill>
              <a:prstDash val="solid"/>
              <a:round/>
            </a:ln>
            <a:effectLst/>
          </c:spPr>
          <c:marker>
            <c:symbol val="none"/>
          </c:marker>
          <c:xVal>
            <c:numRef>
              <c:f>FPTS_NarrabriN_separate!$O$5:$O$102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FPTS_NarrabriN_separate!$R$5:$R$102</c:f>
              <c:numCache>
                <c:formatCode>0.00</c:formatCode>
                <c:ptCount val="98"/>
                <c:pt idx="0" formatCode="General">
                  <c:v>0</c:v>
                </c:pt>
                <c:pt idx="1">
                  <c:v>5.17</c:v>
                </c:pt>
                <c:pt idx="2">
                  <c:v>5.17</c:v>
                </c:pt>
                <c:pt idx="3">
                  <c:v>5.17</c:v>
                </c:pt>
                <c:pt idx="4">
                  <c:v>5.17</c:v>
                </c:pt>
                <c:pt idx="5">
                  <c:v>5.17</c:v>
                </c:pt>
                <c:pt idx="6">
                  <c:v>5.17</c:v>
                </c:pt>
                <c:pt idx="7">
                  <c:v>5.17</c:v>
                </c:pt>
                <c:pt idx="8">
                  <c:v>5.17</c:v>
                </c:pt>
                <c:pt idx="9">
                  <c:v>5.17</c:v>
                </c:pt>
                <c:pt idx="10">
                  <c:v>5.17</c:v>
                </c:pt>
                <c:pt idx="11">
                  <c:v>5.17</c:v>
                </c:pt>
                <c:pt idx="12">
                  <c:v>5.17</c:v>
                </c:pt>
                <c:pt idx="13">
                  <c:v>5.17</c:v>
                </c:pt>
                <c:pt idx="14">
                  <c:v>5.17</c:v>
                </c:pt>
                <c:pt idx="15">
                  <c:v>5.17</c:v>
                </c:pt>
                <c:pt idx="16">
                  <c:v>5.17</c:v>
                </c:pt>
                <c:pt idx="17">
                  <c:v>5.17</c:v>
                </c:pt>
                <c:pt idx="18">
                  <c:v>5.17</c:v>
                </c:pt>
                <c:pt idx="19">
                  <c:v>5.17</c:v>
                </c:pt>
                <c:pt idx="20">
                  <c:v>5.17</c:v>
                </c:pt>
                <c:pt idx="21">
                  <c:v>5.17</c:v>
                </c:pt>
                <c:pt idx="22">
                  <c:v>5.17</c:v>
                </c:pt>
                <c:pt idx="23">
                  <c:v>5.17</c:v>
                </c:pt>
                <c:pt idx="24">
                  <c:v>5.17</c:v>
                </c:pt>
                <c:pt idx="25">
                  <c:v>5.17</c:v>
                </c:pt>
                <c:pt idx="26">
                  <c:v>5.17</c:v>
                </c:pt>
                <c:pt idx="27">
                  <c:v>5.17</c:v>
                </c:pt>
                <c:pt idx="28">
                  <c:v>5.17</c:v>
                </c:pt>
                <c:pt idx="29">
                  <c:v>5.17</c:v>
                </c:pt>
                <c:pt idx="30">
                  <c:v>5.17</c:v>
                </c:pt>
                <c:pt idx="31">
                  <c:v>5.17</c:v>
                </c:pt>
                <c:pt idx="32">
                  <c:v>5.17</c:v>
                </c:pt>
                <c:pt idx="33">
                  <c:v>5.17</c:v>
                </c:pt>
                <c:pt idx="34">
                  <c:v>5.17</c:v>
                </c:pt>
                <c:pt idx="35">
                  <c:v>5.17</c:v>
                </c:pt>
                <c:pt idx="36">
                  <c:v>5.17</c:v>
                </c:pt>
                <c:pt idx="37">
                  <c:v>4.7357199999999997</c:v>
                </c:pt>
                <c:pt idx="38">
                  <c:v>4.3014399999999995</c:v>
                </c:pt>
                <c:pt idx="39">
                  <c:v>3.8671599999999997</c:v>
                </c:pt>
                <c:pt idx="40">
                  <c:v>3.4328799999999999</c:v>
                </c:pt>
                <c:pt idx="41">
                  <c:v>2.9986000000000002</c:v>
                </c:pt>
                <c:pt idx="42">
                  <c:v>2.5643200000000004</c:v>
                </c:pt>
                <c:pt idx="43">
                  <c:v>2.1300400000000006</c:v>
                </c:pt>
                <c:pt idx="44">
                  <c:v>1.6957600000000006</c:v>
                </c:pt>
                <c:pt idx="45">
                  <c:v>1.2614800000000006</c:v>
                </c:pt>
                <c:pt idx="46">
                  <c:v>0.82720000000000005</c:v>
                </c:pt>
                <c:pt idx="47">
                  <c:v>0.82720000000000005</c:v>
                </c:pt>
                <c:pt idx="48">
                  <c:v>0.82720000000000005</c:v>
                </c:pt>
                <c:pt idx="49">
                  <c:v>0.82720000000000005</c:v>
                </c:pt>
                <c:pt idx="50">
                  <c:v>0.82720000000000005</c:v>
                </c:pt>
                <c:pt idx="51">
                  <c:v>0.82720000000000005</c:v>
                </c:pt>
                <c:pt idx="52">
                  <c:v>0.82720000000000005</c:v>
                </c:pt>
                <c:pt idx="53">
                  <c:v>0.82720000000000005</c:v>
                </c:pt>
                <c:pt idx="54">
                  <c:v>0.82720000000000005</c:v>
                </c:pt>
                <c:pt idx="55">
                  <c:v>0.82720000000000005</c:v>
                </c:pt>
                <c:pt idx="56">
                  <c:v>0.82720000000000005</c:v>
                </c:pt>
                <c:pt idx="57">
                  <c:v>0.82720000000000005</c:v>
                </c:pt>
                <c:pt idx="58">
                  <c:v>0.82720000000000005</c:v>
                </c:pt>
                <c:pt idx="59">
                  <c:v>0.82720000000000005</c:v>
                </c:pt>
                <c:pt idx="60">
                  <c:v>0.82720000000000005</c:v>
                </c:pt>
                <c:pt idx="61">
                  <c:v>0.82720000000000005</c:v>
                </c:pt>
                <c:pt idx="62">
                  <c:v>0.82720000000000005</c:v>
                </c:pt>
                <c:pt idx="63">
                  <c:v>0.82720000000000005</c:v>
                </c:pt>
                <c:pt idx="64">
                  <c:v>0.82720000000000005</c:v>
                </c:pt>
                <c:pt idx="65">
                  <c:v>0.82720000000000005</c:v>
                </c:pt>
                <c:pt idx="66">
                  <c:v>0.82720000000000005</c:v>
                </c:pt>
                <c:pt idx="67">
                  <c:v>0.82720000000000005</c:v>
                </c:pt>
                <c:pt idx="68">
                  <c:v>0.82720000000000005</c:v>
                </c:pt>
                <c:pt idx="69">
                  <c:v>0.82720000000000005</c:v>
                </c:pt>
                <c:pt idx="70">
                  <c:v>0.82720000000000005</c:v>
                </c:pt>
                <c:pt idx="71">
                  <c:v>0.82720000000000005</c:v>
                </c:pt>
                <c:pt idx="72">
                  <c:v>0.82720000000000005</c:v>
                </c:pt>
                <c:pt idx="73">
                  <c:v>0.82720000000000005</c:v>
                </c:pt>
                <c:pt idx="74">
                  <c:v>0.82720000000000005</c:v>
                </c:pt>
                <c:pt idx="75">
                  <c:v>0.82720000000000005</c:v>
                </c:pt>
                <c:pt idx="76">
                  <c:v>0.82720000000000005</c:v>
                </c:pt>
                <c:pt idx="77">
                  <c:v>0.82720000000000005</c:v>
                </c:pt>
                <c:pt idx="78">
                  <c:v>0.82720000000000005</c:v>
                </c:pt>
                <c:pt idx="79">
                  <c:v>0.82720000000000005</c:v>
                </c:pt>
                <c:pt idx="80">
                  <c:v>0.82720000000000005</c:v>
                </c:pt>
                <c:pt idx="81">
                  <c:v>0.82720000000000005</c:v>
                </c:pt>
                <c:pt idx="82">
                  <c:v>0.82720000000000005</c:v>
                </c:pt>
                <c:pt idx="83">
                  <c:v>0.82720000000000005</c:v>
                </c:pt>
                <c:pt idx="84">
                  <c:v>0.82720000000000005</c:v>
                </c:pt>
                <c:pt idx="85">
                  <c:v>0.82720000000000005</c:v>
                </c:pt>
                <c:pt idx="86">
                  <c:v>0.82720000000000005</c:v>
                </c:pt>
                <c:pt idx="87">
                  <c:v>0.82720000000000005</c:v>
                </c:pt>
                <c:pt idx="88">
                  <c:v>0.82720000000000005</c:v>
                </c:pt>
                <c:pt idx="89">
                  <c:v>0.82720000000000005</c:v>
                </c:pt>
                <c:pt idx="90">
                  <c:v>0.82720000000000005</c:v>
                </c:pt>
                <c:pt idx="91">
                  <c:v>0.82720000000000005</c:v>
                </c:pt>
                <c:pt idx="92">
                  <c:v>0.82720000000000005</c:v>
                </c:pt>
                <c:pt idx="93">
                  <c:v>0.82720000000000005</c:v>
                </c:pt>
              </c:numCache>
            </c:numRef>
          </c:yVal>
          <c:smooth val="0"/>
        </c:ser>
        <c:dLbls>
          <c:showLegendKey val="0"/>
          <c:showVal val="0"/>
          <c:showCatName val="0"/>
          <c:showSerName val="0"/>
          <c:showPercent val="0"/>
          <c:showBubbleSize val="0"/>
        </c:dLbls>
        <c:axId val="512310688"/>
        <c:axId val="512301280"/>
      </c:scatterChart>
      <c:valAx>
        <c:axId val="512310688"/>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1280"/>
        <c:crosses val="autoZero"/>
        <c:crossBetween val="midCat"/>
        <c:majorUnit val="20"/>
      </c:valAx>
      <c:valAx>
        <c:axId val="512301280"/>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5.5554461942257218E-3"/>
              <c:y val="0.29894063242094737"/>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10688"/>
        <c:crosses val="autoZero"/>
        <c:crossBetween val="midCat"/>
      </c:valAx>
      <c:spPr>
        <a:noFill/>
        <a:ln>
          <a:noFill/>
        </a:ln>
        <a:effectLst/>
      </c:spPr>
    </c:plotArea>
    <c:legend>
      <c:legendPos val="b"/>
      <c:layout>
        <c:manualLayout>
          <c:xMode val="edge"/>
          <c:yMode val="edge"/>
          <c:x val="0.21837500000000001"/>
          <c:y val="0.90574228221472319"/>
          <c:w val="0.53825000000000001"/>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Baseline -</a:t>
            </a:r>
            <a:r>
              <a:rPr lang="en-AU" sz="800" baseline="0">
                <a:solidFill>
                  <a:schemeClr val="tx1"/>
                </a:solidFill>
                <a:latin typeface="Arial" panose="020B0604020202020204" pitchFamily="34" charset="0"/>
                <a:cs typeface="Arial" panose="020B0604020202020204" pitchFamily="34" charset="0"/>
              </a:rPr>
              <a:t> Surface facilities</a:t>
            </a: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0.28739566929133858"/>
          <c:y val="1.2638230647709321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2548381452318461"/>
          <c:y val="0.103519050639997"/>
          <c:w val="0.81862729658792655"/>
          <c:h val="0.72109265962607749"/>
        </c:manualLayout>
      </c:layout>
      <c:scatterChart>
        <c:scatterStyle val="lineMarker"/>
        <c:varyColors val="0"/>
        <c:ser>
          <c:idx val="0"/>
          <c:order val="0"/>
          <c:tx>
            <c:strRef>
              <c:f>FPTS_NarrabriN_separate!$P$3</c:f>
              <c:strCache>
                <c:ptCount val="1"/>
                <c:pt idx="0">
                  <c:v>419003</c:v>
                </c:pt>
              </c:strCache>
            </c:strRef>
          </c:tx>
          <c:spPr>
            <a:ln w="19050" cap="rnd">
              <a:solidFill>
                <a:schemeClr val="accent1"/>
              </a:solidFill>
              <a:round/>
            </a:ln>
            <a:effectLst/>
          </c:spPr>
          <c:marker>
            <c:symbol val="none"/>
          </c:marker>
          <c:xVal>
            <c:numRef>
              <c:f>FPTS_NarrabriN_separate!$O$6:$O$102</c:f>
              <c:numCache>
                <c:formatCode>General</c:formatCode>
                <c:ptCount val="9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pt idx="31">
                  <c:v>2041</c:v>
                </c:pt>
                <c:pt idx="32">
                  <c:v>2042</c:v>
                </c:pt>
                <c:pt idx="33">
                  <c:v>2043</c:v>
                </c:pt>
                <c:pt idx="34">
                  <c:v>2044</c:v>
                </c:pt>
                <c:pt idx="35">
                  <c:v>2045</c:v>
                </c:pt>
                <c:pt idx="36">
                  <c:v>2046</c:v>
                </c:pt>
                <c:pt idx="37">
                  <c:v>2047</c:v>
                </c:pt>
                <c:pt idx="38">
                  <c:v>2048</c:v>
                </c:pt>
                <c:pt idx="39">
                  <c:v>2049</c:v>
                </c:pt>
                <c:pt idx="40">
                  <c:v>2050</c:v>
                </c:pt>
                <c:pt idx="41">
                  <c:v>2051</c:v>
                </c:pt>
                <c:pt idx="42">
                  <c:v>2052</c:v>
                </c:pt>
                <c:pt idx="43">
                  <c:v>2053</c:v>
                </c:pt>
                <c:pt idx="44">
                  <c:v>2054</c:v>
                </c:pt>
                <c:pt idx="45">
                  <c:v>2055</c:v>
                </c:pt>
                <c:pt idx="46">
                  <c:v>2056</c:v>
                </c:pt>
                <c:pt idx="47">
                  <c:v>2057</c:v>
                </c:pt>
                <c:pt idx="48">
                  <c:v>2058</c:v>
                </c:pt>
                <c:pt idx="49">
                  <c:v>2059</c:v>
                </c:pt>
                <c:pt idx="50">
                  <c:v>2060</c:v>
                </c:pt>
                <c:pt idx="51">
                  <c:v>2061</c:v>
                </c:pt>
                <c:pt idx="52">
                  <c:v>2062</c:v>
                </c:pt>
                <c:pt idx="53">
                  <c:v>2063</c:v>
                </c:pt>
                <c:pt idx="54">
                  <c:v>2064</c:v>
                </c:pt>
                <c:pt idx="55">
                  <c:v>2065</c:v>
                </c:pt>
                <c:pt idx="56">
                  <c:v>2066</c:v>
                </c:pt>
                <c:pt idx="57">
                  <c:v>2067</c:v>
                </c:pt>
                <c:pt idx="58">
                  <c:v>2068</c:v>
                </c:pt>
                <c:pt idx="59">
                  <c:v>2069</c:v>
                </c:pt>
                <c:pt idx="60">
                  <c:v>2070</c:v>
                </c:pt>
                <c:pt idx="61">
                  <c:v>2071</c:v>
                </c:pt>
                <c:pt idx="62">
                  <c:v>2072</c:v>
                </c:pt>
                <c:pt idx="63">
                  <c:v>2073</c:v>
                </c:pt>
                <c:pt idx="64">
                  <c:v>2074</c:v>
                </c:pt>
                <c:pt idx="65">
                  <c:v>2075</c:v>
                </c:pt>
                <c:pt idx="66">
                  <c:v>2076</c:v>
                </c:pt>
                <c:pt idx="67">
                  <c:v>2077</c:v>
                </c:pt>
                <c:pt idx="68">
                  <c:v>2078</c:v>
                </c:pt>
                <c:pt idx="69">
                  <c:v>2079</c:v>
                </c:pt>
                <c:pt idx="70">
                  <c:v>2080</c:v>
                </c:pt>
                <c:pt idx="71">
                  <c:v>2081</c:v>
                </c:pt>
                <c:pt idx="72">
                  <c:v>2082</c:v>
                </c:pt>
                <c:pt idx="73">
                  <c:v>2083</c:v>
                </c:pt>
                <c:pt idx="74">
                  <c:v>2084</c:v>
                </c:pt>
                <c:pt idx="75">
                  <c:v>2085</c:v>
                </c:pt>
                <c:pt idx="76">
                  <c:v>2086</c:v>
                </c:pt>
                <c:pt idx="77">
                  <c:v>2087</c:v>
                </c:pt>
                <c:pt idx="78">
                  <c:v>2088</c:v>
                </c:pt>
                <c:pt idx="79">
                  <c:v>2089</c:v>
                </c:pt>
                <c:pt idx="80">
                  <c:v>2090</c:v>
                </c:pt>
                <c:pt idx="81">
                  <c:v>2091</c:v>
                </c:pt>
                <c:pt idx="82">
                  <c:v>2092</c:v>
                </c:pt>
                <c:pt idx="83">
                  <c:v>2093</c:v>
                </c:pt>
                <c:pt idx="84">
                  <c:v>2094</c:v>
                </c:pt>
                <c:pt idx="85">
                  <c:v>2095</c:v>
                </c:pt>
                <c:pt idx="86">
                  <c:v>2096</c:v>
                </c:pt>
                <c:pt idx="87">
                  <c:v>2097</c:v>
                </c:pt>
                <c:pt idx="88">
                  <c:v>2098</c:v>
                </c:pt>
                <c:pt idx="89">
                  <c:v>2099</c:v>
                </c:pt>
                <c:pt idx="90">
                  <c:v>2100</c:v>
                </c:pt>
                <c:pt idx="91">
                  <c:v>2101</c:v>
                </c:pt>
                <c:pt idx="92">
                  <c:v>2102</c:v>
                </c:pt>
              </c:numCache>
            </c:numRef>
          </c:xVal>
          <c:yVal>
            <c:numRef>
              <c:f>FPTS_NarrabriN_separate!$P$6:$P$102</c:f>
              <c:numCache>
                <c:formatCode>0.00</c:formatCode>
                <c:ptCount val="97"/>
                <c:pt idx="0">
                  <c:v>0.63583905999999946</c:v>
                </c:pt>
                <c:pt idx="1">
                  <c:v>0.63583905999999946</c:v>
                </c:pt>
                <c:pt idx="2">
                  <c:v>0.63583905999999946</c:v>
                </c:pt>
                <c:pt idx="3">
                  <c:v>0.63583905999999946</c:v>
                </c:pt>
                <c:pt idx="4">
                  <c:v>0.63583905999999946</c:v>
                </c:pt>
                <c:pt idx="5">
                  <c:v>0.63583905999999946</c:v>
                </c:pt>
                <c:pt idx="6">
                  <c:v>0.63583905999999946</c:v>
                </c:pt>
                <c:pt idx="7">
                  <c:v>0.63583905999999946</c:v>
                </c:pt>
                <c:pt idx="8">
                  <c:v>0.63583905999999946</c:v>
                </c:pt>
                <c:pt idx="9">
                  <c:v>0.63583905999999946</c:v>
                </c:pt>
                <c:pt idx="10">
                  <c:v>0.63583905999999946</c:v>
                </c:pt>
                <c:pt idx="11">
                  <c:v>0.63583905999999946</c:v>
                </c:pt>
                <c:pt idx="12">
                  <c:v>0.63583905999999946</c:v>
                </c:pt>
                <c:pt idx="13">
                  <c:v>0.63583905999999946</c:v>
                </c:pt>
                <c:pt idx="14">
                  <c:v>0.63583905999999946</c:v>
                </c:pt>
                <c:pt idx="15">
                  <c:v>0.63583905999999946</c:v>
                </c:pt>
                <c:pt idx="16">
                  <c:v>0.63583905999999946</c:v>
                </c:pt>
                <c:pt idx="17">
                  <c:v>0.63583905999999946</c:v>
                </c:pt>
                <c:pt idx="18">
                  <c:v>0.63583905999999946</c:v>
                </c:pt>
                <c:pt idx="19">
                  <c:v>0.63583905999999946</c:v>
                </c:pt>
                <c:pt idx="20">
                  <c:v>0.63583905999999946</c:v>
                </c:pt>
                <c:pt idx="21">
                  <c:v>0.63583905999999946</c:v>
                </c:pt>
                <c:pt idx="22">
                  <c:v>0.63583905999999946</c:v>
                </c:pt>
                <c:pt idx="23">
                  <c:v>0.63583905999999946</c:v>
                </c:pt>
                <c:pt idx="24">
                  <c:v>0.63583905999999946</c:v>
                </c:pt>
                <c:pt idx="25">
                  <c:v>0.63583905999999946</c:v>
                </c:pt>
                <c:pt idx="26">
                  <c:v>0.63583905999999946</c:v>
                </c:pt>
                <c:pt idx="27">
                  <c:v>0.63583905999999946</c:v>
                </c:pt>
                <c:pt idx="28">
                  <c:v>0.63583905999999946</c:v>
                </c:pt>
                <c:pt idx="29">
                  <c:v>0.63583905999999946</c:v>
                </c:pt>
                <c:pt idx="30">
                  <c:v>0.63583905999999946</c:v>
                </c:pt>
                <c:pt idx="31">
                  <c:v>0.63583905999999946</c:v>
                </c:pt>
                <c:pt idx="32">
                  <c:v>0.63583905999999946</c:v>
                </c:pt>
                <c:pt idx="33">
                  <c:v>0.63583905999999946</c:v>
                </c:pt>
                <c:pt idx="34">
                  <c:v>0.63583905999999946</c:v>
                </c:pt>
                <c:pt idx="35">
                  <c:v>0.63583905999999946</c:v>
                </c:pt>
                <c:pt idx="36">
                  <c:v>0.58242857895999944</c:v>
                </c:pt>
                <c:pt idx="37">
                  <c:v>0.52901809791999943</c:v>
                </c:pt>
                <c:pt idx="38">
                  <c:v>0.47560761687999947</c:v>
                </c:pt>
                <c:pt idx="39">
                  <c:v>0.42219713583999952</c:v>
                </c:pt>
                <c:pt idx="40">
                  <c:v>0.36878665479999956</c:v>
                </c:pt>
                <c:pt idx="41">
                  <c:v>0.3153761737599996</c:v>
                </c:pt>
                <c:pt idx="42">
                  <c:v>0.26196569271999964</c:v>
                </c:pt>
                <c:pt idx="43">
                  <c:v>0.20855521167999969</c:v>
                </c:pt>
                <c:pt idx="44">
                  <c:v>0.15514473063999973</c:v>
                </c:pt>
                <c:pt idx="45">
                  <c:v>0.10173424959999991</c:v>
                </c:pt>
                <c:pt idx="46">
                  <c:v>0.10173424959999991</c:v>
                </c:pt>
                <c:pt idx="47">
                  <c:v>0.10173424959999991</c:v>
                </c:pt>
                <c:pt idx="48">
                  <c:v>0.10173424959999991</c:v>
                </c:pt>
                <c:pt idx="49">
                  <c:v>0.10173424959999991</c:v>
                </c:pt>
                <c:pt idx="50">
                  <c:v>0.10173424959999991</c:v>
                </c:pt>
                <c:pt idx="51">
                  <c:v>0.10173424959999991</c:v>
                </c:pt>
                <c:pt idx="52">
                  <c:v>0.10173424959999991</c:v>
                </c:pt>
                <c:pt idx="53">
                  <c:v>0.10173424959999991</c:v>
                </c:pt>
                <c:pt idx="54">
                  <c:v>0.10173424959999991</c:v>
                </c:pt>
                <c:pt idx="55">
                  <c:v>0.10173424959999991</c:v>
                </c:pt>
                <c:pt idx="56">
                  <c:v>0.10173424959999991</c:v>
                </c:pt>
                <c:pt idx="57">
                  <c:v>0.10173424959999991</c:v>
                </c:pt>
                <c:pt idx="58">
                  <c:v>0.10173424959999991</c:v>
                </c:pt>
                <c:pt idx="59">
                  <c:v>0.10173424959999991</c:v>
                </c:pt>
                <c:pt idx="60">
                  <c:v>0.10173424959999991</c:v>
                </c:pt>
                <c:pt idx="61">
                  <c:v>0.10173424959999991</c:v>
                </c:pt>
                <c:pt idx="62">
                  <c:v>0.10173424959999991</c:v>
                </c:pt>
                <c:pt idx="63">
                  <c:v>0.10173424959999991</c:v>
                </c:pt>
                <c:pt idx="64">
                  <c:v>0.10173424959999991</c:v>
                </c:pt>
                <c:pt idx="65">
                  <c:v>0.10173424959999991</c:v>
                </c:pt>
                <c:pt idx="66">
                  <c:v>0.10173424959999991</c:v>
                </c:pt>
                <c:pt idx="67">
                  <c:v>0.10173424959999991</c:v>
                </c:pt>
                <c:pt idx="68">
                  <c:v>0.10173424959999991</c:v>
                </c:pt>
                <c:pt idx="69">
                  <c:v>0.10173424959999991</c:v>
                </c:pt>
                <c:pt idx="70">
                  <c:v>0.10173424959999991</c:v>
                </c:pt>
                <c:pt idx="71">
                  <c:v>0.10173424959999991</c:v>
                </c:pt>
                <c:pt idx="72">
                  <c:v>0.10173424959999991</c:v>
                </c:pt>
                <c:pt idx="73">
                  <c:v>0.10173424959999991</c:v>
                </c:pt>
                <c:pt idx="74">
                  <c:v>0.10173424959999991</c:v>
                </c:pt>
                <c:pt idx="75">
                  <c:v>0.10173424959999991</c:v>
                </c:pt>
                <c:pt idx="76">
                  <c:v>0.10173424959999991</c:v>
                </c:pt>
                <c:pt idx="77">
                  <c:v>0.10173424959999991</c:v>
                </c:pt>
                <c:pt idx="78">
                  <c:v>0.10173424959999991</c:v>
                </c:pt>
                <c:pt idx="79">
                  <c:v>0.10173424959999991</c:v>
                </c:pt>
                <c:pt idx="80">
                  <c:v>0.10173424959999991</c:v>
                </c:pt>
                <c:pt idx="81">
                  <c:v>0.10173424959999991</c:v>
                </c:pt>
                <c:pt idx="82">
                  <c:v>0.10173424959999991</c:v>
                </c:pt>
                <c:pt idx="83">
                  <c:v>0.10173424959999991</c:v>
                </c:pt>
                <c:pt idx="84">
                  <c:v>0.10173424959999991</c:v>
                </c:pt>
                <c:pt idx="85">
                  <c:v>0.10173424959999991</c:v>
                </c:pt>
                <c:pt idx="86">
                  <c:v>0.10173424959999991</c:v>
                </c:pt>
                <c:pt idx="87">
                  <c:v>0.10173424959999991</c:v>
                </c:pt>
                <c:pt idx="88">
                  <c:v>0.10173424959999991</c:v>
                </c:pt>
                <c:pt idx="89">
                  <c:v>0.10173424959999991</c:v>
                </c:pt>
                <c:pt idx="90">
                  <c:v>0.10173424959999991</c:v>
                </c:pt>
                <c:pt idx="91">
                  <c:v>0.10173424959999991</c:v>
                </c:pt>
                <c:pt idx="92">
                  <c:v>0.10173424959999991</c:v>
                </c:pt>
              </c:numCache>
            </c:numRef>
          </c:yVal>
          <c:smooth val="0"/>
        </c:ser>
        <c:ser>
          <c:idx val="1"/>
          <c:order val="1"/>
          <c:tx>
            <c:strRef>
              <c:f>FPTS_NarrabriN_separate!$R$3</c:f>
              <c:strCache>
                <c:ptCount val="1"/>
                <c:pt idx="0">
                  <c:v>4190035</c:v>
                </c:pt>
              </c:strCache>
            </c:strRef>
          </c:tx>
          <c:spPr>
            <a:ln w="19050" cap="rnd">
              <a:solidFill>
                <a:srgbClr val="0070C0"/>
              </a:solidFill>
              <a:prstDash val="sysDash"/>
              <a:round/>
            </a:ln>
            <a:effectLst/>
          </c:spPr>
          <c:marker>
            <c:symbol val="none"/>
          </c:marker>
          <c:xVal>
            <c:numRef>
              <c:f>FPTS_NarrabriN_separate!$O$6:$O$102</c:f>
              <c:numCache>
                <c:formatCode>General</c:formatCode>
                <c:ptCount val="97"/>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pt idx="19">
                  <c:v>2029</c:v>
                </c:pt>
                <c:pt idx="20">
                  <c:v>2030</c:v>
                </c:pt>
                <c:pt idx="21">
                  <c:v>2031</c:v>
                </c:pt>
                <c:pt idx="22">
                  <c:v>2032</c:v>
                </c:pt>
                <c:pt idx="23">
                  <c:v>2033</c:v>
                </c:pt>
                <c:pt idx="24">
                  <c:v>2034</c:v>
                </c:pt>
                <c:pt idx="25">
                  <c:v>2035</c:v>
                </c:pt>
                <c:pt idx="26">
                  <c:v>2036</c:v>
                </c:pt>
                <c:pt idx="27">
                  <c:v>2037</c:v>
                </c:pt>
                <c:pt idx="28">
                  <c:v>2038</c:v>
                </c:pt>
                <c:pt idx="29">
                  <c:v>2039</c:v>
                </c:pt>
                <c:pt idx="30">
                  <c:v>2040</c:v>
                </c:pt>
                <c:pt idx="31">
                  <c:v>2041</c:v>
                </c:pt>
                <c:pt idx="32">
                  <c:v>2042</c:v>
                </c:pt>
                <c:pt idx="33">
                  <c:v>2043</c:v>
                </c:pt>
                <c:pt idx="34">
                  <c:v>2044</c:v>
                </c:pt>
                <c:pt idx="35">
                  <c:v>2045</c:v>
                </c:pt>
                <c:pt idx="36">
                  <c:v>2046</c:v>
                </c:pt>
                <c:pt idx="37">
                  <c:v>2047</c:v>
                </c:pt>
                <c:pt idx="38">
                  <c:v>2048</c:v>
                </c:pt>
                <c:pt idx="39">
                  <c:v>2049</c:v>
                </c:pt>
                <c:pt idx="40">
                  <c:v>2050</c:v>
                </c:pt>
                <c:pt idx="41">
                  <c:v>2051</c:v>
                </c:pt>
                <c:pt idx="42">
                  <c:v>2052</c:v>
                </c:pt>
                <c:pt idx="43">
                  <c:v>2053</c:v>
                </c:pt>
                <c:pt idx="44">
                  <c:v>2054</c:v>
                </c:pt>
                <c:pt idx="45">
                  <c:v>2055</c:v>
                </c:pt>
                <c:pt idx="46">
                  <c:v>2056</c:v>
                </c:pt>
                <c:pt idx="47">
                  <c:v>2057</c:v>
                </c:pt>
                <c:pt idx="48">
                  <c:v>2058</c:v>
                </c:pt>
                <c:pt idx="49">
                  <c:v>2059</c:v>
                </c:pt>
                <c:pt idx="50">
                  <c:v>2060</c:v>
                </c:pt>
                <c:pt idx="51">
                  <c:v>2061</c:v>
                </c:pt>
                <c:pt idx="52">
                  <c:v>2062</c:v>
                </c:pt>
                <c:pt idx="53">
                  <c:v>2063</c:v>
                </c:pt>
                <c:pt idx="54">
                  <c:v>2064</c:v>
                </c:pt>
                <c:pt idx="55">
                  <c:v>2065</c:v>
                </c:pt>
                <c:pt idx="56">
                  <c:v>2066</c:v>
                </c:pt>
                <c:pt idx="57">
                  <c:v>2067</c:v>
                </c:pt>
                <c:pt idx="58">
                  <c:v>2068</c:v>
                </c:pt>
                <c:pt idx="59">
                  <c:v>2069</c:v>
                </c:pt>
                <c:pt idx="60">
                  <c:v>2070</c:v>
                </c:pt>
                <c:pt idx="61">
                  <c:v>2071</c:v>
                </c:pt>
                <c:pt idx="62">
                  <c:v>2072</c:v>
                </c:pt>
                <c:pt idx="63">
                  <c:v>2073</c:v>
                </c:pt>
                <c:pt idx="64">
                  <c:v>2074</c:v>
                </c:pt>
                <c:pt idx="65">
                  <c:v>2075</c:v>
                </c:pt>
                <c:pt idx="66">
                  <c:v>2076</c:v>
                </c:pt>
                <c:pt idx="67">
                  <c:v>2077</c:v>
                </c:pt>
                <c:pt idx="68">
                  <c:v>2078</c:v>
                </c:pt>
                <c:pt idx="69">
                  <c:v>2079</c:v>
                </c:pt>
                <c:pt idx="70">
                  <c:v>2080</c:v>
                </c:pt>
                <c:pt idx="71">
                  <c:v>2081</c:v>
                </c:pt>
                <c:pt idx="72">
                  <c:v>2082</c:v>
                </c:pt>
                <c:pt idx="73">
                  <c:v>2083</c:v>
                </c:pt>
                <c:pt idx="74">
                  <c:v>2084</c:v>
                </c:pt>
                <c:pt idx="75">
                  <c:v>2085</c:v>
                </c:pt>
                <c:pt idx="76">
                  <c:v>2086</c:v>
                </c:pt>
                <c:pt idx="77">
                  <c:v>2087</c:v>
                </c:pt>
                <c:pt idx="78">
                  <c:v>2088</c:v>
                </c:pt>
                <c:pt idx="79">
                  <c:v>2089</c:v>
                </c:pt>
                <c:pt idx="80">
                  <c:v>2090</c:v>
                </c:pt>
                <c:pt idx="81">
                  <c:v>2091</c:v>
                </c:pt>
                <c:pt idx="82">
                  <c:v>2092</c:v>
                </c:pt>
                <c:pt idx="83">
                  <c:v>2093</c:v>
                </c:pt>
                <c:pt idx="84">
                  <c:v>2094</c:v>
                </c:pt>
                <c:pt idx="85">
                  <c:v>2095</c:v>
                </c:pt>
                <c:pt idx="86">
                  <c:v>2096</c:v>
                </c:pt>
                <c:pt idx="87">
                  <c:v>2097</c:v>
                </c:pt>
                <c:pt idx="88">
                  <c:v>2098</c:v>
                </c:pt>
                <c:pt idx="89">
                  <c:v>2099</c:v>
                </c:pt>
                <c:pt idx="90">
                  <c:v>2100</c:v>
                </c:pt>
                <c:pt idx="91">
                  <c:v>2101</c:v>
                </c:pt>
                <c:pt idx="92">
                  <c:v>2102</c:v>
                </c:pt>
              </c:numCache>
            </c:numRef>
          </c:xVal>
          <c:yVal>
            <c:numRef>
              <c:f>FPTS_NarrabriN_separate!$R$6:$R$102</c:f>
              <c:numCache>
                <c:formatCode>0.00</c:formatCode>
                <c:ptCount val="97"/>
                <c:pt idx="0">
                  <c:v>5.17</c:v>
                </c:pt>
                <c:pt idx="1">
                  <c:v>5.17</c:v>
                </c:pt>
                <c:pt idx="2">
                  <c:v>5.17</c:v>
                </c:pt>
                <c:pt idx="3">
                  <c:v>5.17</c:v>
                </c:pt>
                <c:pt idx="4">
                  <c:v>5.17</c:v>
                </c:pt>
                <c:pt idx="5">
                  <c:v>5.17</c:v>
                </c:pt>
                <c:pt idx="6">
                  <c:v>5.17</c:v>
                </c:pt>
                <c:pt idx="7">
                  <c:v>5.17</c:v>
                </c:pt>
                <c:pt idx="8">
                  <c:v>5.17</c:v>
                </c:pt>
                <c:pt idx="9">
                  <c:v>5.17</c:v>
                </c:pt>
                <c:pt idx="10">
                  <c:v>5.17</c:v>
                </c:pt>
                <c:pt idx="11">
                  <c:v>5.17</c:v>
                </c:pt>
                <c:pt idx="12">
                  <c:v>5.17</c:v>
                </c:pt>
                <c:pt idx="13">
                  <c:v>5.17</c:v>
                </c:pt>
                <c:pt idx="14">
                  <c:v>5.17</c:v>
                </c:pt>
                <c:pt idx="15">
                  <c:v>5.17</c:v>
                </c:pt>
                <c:pt idx="16">
                  <c:v>5.17</c:v>
                </c:pt>
                <c:pt idx="17">
                  <c:v>5.17</c:v>
                </c:pt>
                <c:pt idx="18">
                  <c:v>5.17</c:v>
                </c:pt>
                <c:pt idx="19">
                  <c:v>5.17</c:v>
                </c:pt>
                <c:pt idx="20">
                  <c:v>5.17</c:v>
                </c:pt>
                <c:pt idx="21">
                  <c:v>5.17</c:v>
                </c:pt>
                <c:pt idx="22">
                  <c:v>5.17</c:v>
                </c:pt>
                <c:pt idx="23">
                  <c:v>5.17</c:v>
                </c:pt>
                <c:pt idx="24">
                  <c:v>5.17</c:v>
                </c:pt>
                <c:pt idx="25">
                  <c:v>5.17</c:v>
                </c:pt>
                <c:pt idx="26">
                  <c:v>5.17</c:v>
                </c:pt>
                <c:pt idx="27">
                  <c:v>5.17</c:v>
                </c:pt>
                <c:pt idx="28">
                  <c:v>5.17</c:v>
                </c:pt>
                <c:pt idx="29">
                  <c:v>5.17</c:v>
                </c:pt>
                <c:pt idx="30">
                  <c:v>5.17</c:v>
                </c:pt>
                <c:pt idx="31">
                  <c:v>5.17</c:v>
                </c:pt>
                <c:pt idx="32">
                  <c:v>5.17</c:v>
                </c:pt>
                <c:pt idx="33">
                  <c:v>5.17</c:v>
                </c:pt>
                <c:pt idx="34">
                  <c:v>5.17</c:v>
                </c:pt>
                <c:pt idx="35">
                  <c:v>5.17</c:v>
                </c:pt>
                <c:pt idx="36">
                  <c:v>4.7357199999999997</c:v>
                </c:pt>
                <c:pt idx="37">
                  <c:v>4.3014399999999995</c:v>
                </c:pt>
                <c:pt idx="38">
                  <c:v>3.8671599999999997</c:v>
                </c:pt>
                <c:pt idx="39">
                  <c:v>3.4328799999999999</c:v>
                </c:pt>
                <c:pt idx="40">
                  <c:v>2.9986000000000002</c:v>
                </c:pt>
                <c:pt idx="41">
                  <c:v>2.5643200000000004</c:v>
                </c:pt>
                <c:pt idx="42">
                  <c:v>2.1300400000000006</c:v>
                </c:pt>
                <c:pt idx="43">
                  <c:v>1.6957600000000006</c:v>
                </c:pt>
                <c:pt idx="44">
                  <c:v>1.2614800000000006</c:v>
                </c:pt>
                <c:pt idx="45">
                  <c:v>0.82720000000000005</c:v>
                </c:pt>
                <c:pt idx="46">
                  <c:v>0.82720000000000005</c:v>
                </c:pt>
                <c:pt idx="47">
                  <c:v>0.82720000000000005</c:v>
                </c:pt>
                <c:pt idx="48">
                  <c:v>0.82720000000000005</c:v>
                </c:pt>
                <c:pt idx="49">
                  <c:v>0.82720000000000005</c:v>
                </c:pt>
                <c:pt idx="50">
                  <c:v>0.82720000000000005</c:v>
                </c:pt>
                <c:pt idx="51">
                  <c:v>0.82720000000000005</c:v>
                </c:pt>
                <c:pt idx="52">
                  <c:v>0.82720000000000005</c:v>
                </c:pt>
                <c:pt idx="53">
                  <c:v>0.82720000000000005</c:v>
                </c:pt>
                <c:pt idx="54">
                  <c:v>0.82720000000000005</c:v>
                </c:pt>
                <c:pt idx="55">
                  <c:v>0.82720000000000005</c:v>
                </c:pt>
                <c:pt idx="56">
                  <c:v>0.82720000000000005</c:v>
                </c:pt>
                <c:pt idx="57">
                  <c:v>0.82720000000000005</c:v>
                </c:pt>
                <c:pt idx="58">
                  <c:v>0.82720000000000005</c:v>
                </c:pt>
                <c:pt idx="59">
                  <c:v>0.82720000000000005</c:v>
                </c:pt>
                <c:pt idx="60">
                  <c:v>0.82720000000000005</c:v>
                </c:pt>
                <c:pt idx="61">
                  <c:v>0.82720000000000005</c:v>
                </c:pt>
                <c:pt idx="62">
                  <c:v>0.82720000000000005</c:v>
                </c:pt>
                <c:pt idx="63">
                  <c:v>0.82720000000000005</c:v>
                </c:pt>
                <c:pt idx="64">
                  <c:v>0.82720000000000005</c:v>
                </c:pt>
                <c:pt idx="65">
                  <c:v>0.82720000000000005</c:v>
                </c:pt>
                <c:pt idx="66">
                  <c:v>0.82720000000000005</c:v>
                </c:pt>
                <c:pt idx="67">
                  <c:v>0.82720000000000005</c:v>
                </c:pt>
                <c:pt idx="68">
                  <c:v>0.82720000000000005</c:v>
                </c:pt>
                <c:pt idx="69">
                  <c:v>0.82720000000000005</c:v>
                </c:pt>
                <c:pt idx="70">
                  <c:v>0.82720000000000005</c:v>
                </c:pt>
                <c:pt idx="71">
                  <c:v>0.82720000000000005</c:v>
                </c:pt>
                <c:pt idx="72">
                  <c:v>0.82720000000000005</c:v>
                </c:pt>
                <c:pt idx="73">
                  <c:v>0.82720000000000005</c:v>
                </c:pt>
                <c:pt idx="74">
                  <c:v>0.82720000000000005</c:v>
                </c:pt>
                <c:pt idx="75">
                  <c:v>0.82720000000000005</c:v>
                </c:pt>
                <c:pt idx="76">
                  <c:v>0.82720000000000005</c:v>
                </c:pt>
                <c:pt idx="77">
                  <c:v>0.82720000000000005</c:v>
                </c:pt>
                <c:pt idx="78">
                  <c:v>0.82720000000000005</c:v>
                </c:pt>
                <c:pt idx="79">
                  <c:v>0.82720000000000005</c:v>
                </c:pt>
                <c:pt idx="80">
                  <c:v>0.82720000000000005</c:v>
                </c:pt>
                <c:pt idx="81">
                  <c:v>0.82720000000000005</c:v>
                </c:pt>
                <c:pt idx="82">
                  <c:v>0.82720000000000005</c:v>
                </c:pt>
                <c:pt idx="83">
                  <c:v>0.82720000000000005</c:v>
                </c:pt>
                <c:pt idx="84">
                  <c:v>0.82720000000000005</c:v>
                </c:pt>
                <c:pt idx="85">
                  <c:v>0.82720000000000005</c:v>
                </c:pt>
                <c:pt idx="86">
                  <c:v>0.82720000000000005</c:v>
                </c:pt>
                <c:pt idx="87">
                  <c:v>0.82720000000000005</c:v>
                </c:pt>
                <c:pt idx="88">
                  <c:v>0.82720000000000005</c:v>
                </c:pt>
                <c:pt idx="89">
                  <c:v>0.82720000000000005</c:v>
                </c:pt>
                <c:pt idx="90">
                  <c:v>0.82720000000000005</c:v>
                </c:pt>
                <c:pt idx="91">
                  <c:v>0.82720000000000005</c:v>
                </c:pt>
                <c:pt idx="92">
                  <c:v>0.82720000000000005</c:v>
                </c:pt>
              </c:numCache>
            </c:numRef>
          </c:yVal>
          <c:smooth val="0"/>
        </c:ser>
        <c:dLbls>
          <c:showLegendKey val="0"/>
          <c:showVal val="0"/>
          <c:showCatName val="0"/>
          <c:showSerName val="0"/>
          <c:showPercent val="0"/>
          <c:showBubbleSize val="0"/>
        </c:dLbls>
        <c:axId val="512305592"/>
        <c:axId val="512301672"/>
      </c:scatterChart>
      <c:valAx>
        <c:axId val="512305592"/>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1672"/>
        <c:crosses val="autoZero"/>
        <c:crossBetween val="midCat"/>
      </c:valAx>
      <c:valAx>
        <c:axId val="512301672"/>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5.5554461942257218E-3"/>
              <c:y val="0.32457812441691236"/>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5592"/>
        <c:crosses val="autoZero"/>
        <c:crossBetween val="midCat"/>
      </c:valAx>
      <c:spPr>
        <a:noFill/>
        <a:ln>
          <a:noFill/>
        </a:ln>
        <a:effectLst/>
      </c:spPr>
    </c:plotArea>
    <c:legend>
      <c:legendPos val="b"/>
      <c:layout>
        <c:manualLayout>
          <c:xMode val="edge"/>
          <c:yMode val="edge"/>
          <c:x val="0.19787500000000005"/>
          <c:y val="0.90618900125635959"/>
          <c:w val="0.60424999999999995"/>
          <c:h val="9.3810998743640461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Narrabri North Underground</a:t>
            </a:r>
          </a:p>
        </c:rich>
      </c:tx>
      <c:layout>
        <c:manualLayout>
          <c:xMode val="edge"/>
          <c:yMode val="edge"/>
          <c:x val="0.42394797373621185"/>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087274634932622"/>
          <c:y val="9.7109861267341585E-2"/>
          <c:w val="0.80612723298137567"/>
          <c:h val="0.72133333333333338"/>
        </c:manualLayout>
      </c:layout>
      <c:scatterChart>
        <c:scatterStyle val="lineMarker"/>
        <c:varyColors val="0"/>
        <c:ser>
          <c:idx val="0"/>
          <c:order val="0"/>
          <c:tx>
            <c:strRef>
              <c:f>FPTS_NarrabriN_separate!$B$2</c:f>
              <c:strCache>
                <c:ptCount val="1"/>
                <c:pt idx="0">
                  <c:v>Baseline - Underground</c:v>
                </c:pt>
              </c:strCache>
            </c:strRef>
          </c:tx>
          <c:spPr>
            <a:ln w="19050" cap="rnd">
              <a:solidFill>
                <a:srgbClr val="199ED7"/>
              </a:solidFill>
              <a:round/>
            </a:ln>
            <a:effectLst/>
          </c:spPr>
          <c:marker>
            <c:symbol val="none"/>
          </c:marker>
          <c:xVal>
            <c:numRef>
              <c:f>FPTS_NarrabriN_separate!$A$5:$A$102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FPTS_NarrabriN_separate!$F$5:$F$102</c:f>
              <c:numCache>
                <c:formatCode>0.0000</c:formatCode>
                <c:ptCount val="98"/>
                <c:pt idx="0">
                  <c:v>0</c:v>
                </c:pt>
                <c:pt idx="1">
                  <c:v>0.70109619999999995</c:v>
                </c:pt>
                <c:pt idx="2">
                  <c:v>1.4915404399999999</c:v>
                </c:pt>
                <c:pt idx="3">
                  <c:v>2.45978377</c:v>
                </c:pt>
                <c:pt idx="4">
                  <c:v>3.5347645000000001</c:v>
                </c:pt>
                <c:pt idx="5">
                  <c:v>4.7353462300000002</c:v>
                </c:pt>
                <c:pt idx="6">
                  <c:v>5.90796571</c:v>
                </c:pt>
                <c:pt idx="7">
                  <c:v>7.1080093299999998</c:v>
                </c:pt>
                <c:pt idx="8">
                  <c:v>8.3866403500000004</c:v>
                </c:pt>
                <c:pt idx="9">
                  <c:v>9.8240899299999995</c:v>
                </c:pt>
                <c:pt idx="10">
                  <c:v>11.244627300000001</c:v>
                </c:pt>
                <c:pt idx="11">
                  <c:v>12.691656140000001</c:v>
                </c:pt>
                <c:pt idx="12">
                  <c:v>14.11402606</c:v>
                </c:pt>
                <c:pt idx="13">
                  <c:v>15.55645882</c:v>
                </c:pt>
                <c:pt idx="14">
                  <c:v>16.589213579999996</c:v>
                </c:pt>
                <c:pt idx="15">
                  <c:v>17.711747969999998</c:v>
                </c:pt>
                <c:pt idx="16">
                  <c:v>18.988897889999997</c:v>
                </c:pt>
                <c:pt idx="17">
                  <c:v>20.375413159999997</c:v>
                </c:pt>
                <c:pt idx="18">
                  <c:v>21.694383420000001</c:v>
                </c:pt>
                <c:pt idx="19">
                  <c:v>22.995379679999996</c:v>
                </c:pt>
                <c:pt idx="20">
                  <c:v>24.291216129999995</c:v>
                </c:pt>
                <c:pt idx="21">
                  <c:v>25.571945119999995</c:v>
                </c:pt>
                <c:pt idx="22">
                  <c:v>26.878698569999997</c:v>
                </c:pt>
                <c:pt idx="23">
                  <c:v>28.165167869999991</c:v>
                </c:pt>
                <c:pt idx="24">
                  <c:v>28.882102929999995</c:v>
                </c:pt>
                <c:pt idx="25">
                  <c:v>29.550427129999996</c:v>
                </c:pt>
                <c:pt idx="26">
                  <c:v>30.129910669999997</c:v>
                </c:pt>
                <c:pt idx="27">
                  <c:v>30.129910669999997</c:v>
                </c:pt>
                <c:pt idx="28">
                  <c:v>30.129910669999997</c:v>
                </c:pt>
                <c:pt idx="29">
                  <c:v>30.129910669999997</c:v>
                </c:pt>
                <c:pt idx="30">
                  <c:v>30.129910669999997</c:v>
                </c:pt>
                <c:pt idx="31">
                  <c:v>30.129910669999997</c:v>
                </c:pt>
                <c:pt idx="32">
                  <c:v>30.129910669999997</c:v>
                </c:pt>
                <c:pt idx="33">
                  <c:v>30.129910669999997</c:v>
                </c:pt>
                <c:pt idx="34">
                  <c:v>30.129910669999997</c:v>
                </c:pt>
                <c:pt idx="35">
                  <c:v>30.129910669999997</c:v>
                </c:pt>
                <c:pt idx="36">
                  <c:v>30.129910669999997</c:v>
                </c:pt>
                <c:pt idx="37">
                  <c:v>30.129910669999997</c:v>
                </c:pt>
                <c:pt idx="38">
                  <c:v>30.129910669999997</c:v>
                </c:pt>
                <c:pt idx="39">
                  <c:v>30.129910669999997</c:v>
                </c:pt>
                <c:pt idx="40">
                  <c:v>30.129910669999997</c:v>
                </c:pt>
                <c:pt idx="41">
                  <c:v>30.129910669999997</c:v>
                </c:pt>
                <c:pt idx="42">
                  <c:v>30.129910669999997</c:v>
                </c:pt>
                <c:pt idx="43">
                  <c:v>30.129910669999997</c:v>
                </c:pt>
                <c:pt idx="44">
                  <c:v>30.129910669999997</c:v>
                </c:pt>
                <c:pt idx="45">
                  <c:v>30.129910669999997</c:v>
                </c:pt>
                <c:pt idx="46">
                  <c:v>30.129910669999997</c:v>
                </c:pt>
                <c:pt idx="47">
                  <c:v>30.129910669999997</c:v>
                </c:pt>
                <c:pt idx="48">
                  <c:v>30.129910669999997</c:v>
                </c:pt>
                <c:pt idx="49">
                  <c:v>30.129910669999997</c:v>
                </c:pt>
                <c:pt idx="50">
                  <c:v>30.129910669999997</c:v>
                </c:pt>
                <c:pt idx="51">
                  <c:v>30.129910669999997</c:v>
                </c:pt>
                <c:pt idx="52">
                  <c:v>30.129910669999997</c:v>
                </c:pt>
                <c:pt idx="53">
                  <c:v>30.129910669999997</c:v>
                </c:pt>
                <c:pt idx="54">
                  <c:v>30.129910669999997</c:v>
                </c:pt>
                <c:pt idx="55">
                  <c:v>30.129910669999997</c:v>
                </c:pt>
                <c:pt idx="56">
                  <c:v>30.129910669999997</c:v>
                </c:pt>
                <c:pt idx="57">
                  <c:v>30.129910669999997</c:v>
                </c:pt>
                <c:pt idx="58">
                  <c:v>30.129910669999997</c:v>
                </c:pt>
                <c:pt idx="59">
                  <c:v>30.129910669999997</c:v>
                </c:pt>
                <c:pt idx="60">
                  <c:v>30.129910669999997</c:v>
                </c:pt>
                <c:pt idx="61">
                  <c:v>30.129910669999997</c:v>
                </c:pt>
                <c:pt idx="62">
                  <c:v>30.129910669999997</c:v>
                </c:pt>
                <c:pt idx="63">
                  <c:v>30.129910669999997</c:v>
                </c:pt>
                <c:pt idx="64">
                  <c:v>30.129910669999997</c:v>
                </c:pt>
                <c:pt idx="65">
                  <c:v>30.129910669999997</c:v>
                </c:pt>
                <c:pt idx="66">
                  <c:v>30.129910669999997</c:v>
                </c:pt>
                <c:pt idx="67">
                  <c:v>30.129910669999997</c:v>
                </c:pt>
                <c:pt idx="68">
                  <c:v>30.129910669999997</c:v>
                </c:pt>
                <c:pt idx="69">
                  <c:v>30.129910669999997</c:v>
                </c:pt>
                <c:pt idx="70">
                  <c:v>30.129910669999997</c:v>
                </c:pt>
                <c:pt idx="71">
                  <c:v>30.129910669999997</c:v>
                </c:pt>
                <c:pt idx="72">
                  <c:v>30.129910669999997</c:v>
                </c:pt>
                <c:pt idx="73">
                  <c:v>30.129910669999997</c:v>
                </c:pt>
                <c:pt idx="74">
                  <c:v>30.129910669999997</c:v>
                </c:pt>
                <c:pt idx="75">
                  <c:v>30.129910669999997</c:v>
                </c:pt>
                <c:pt idx="76">
                  <c:v>30.129910669999997</c:v>
                </c:pt>
                <c:pt idx="77">
                  <c:v>30.129910669999997</c:v>
                </c:pt>
                <c:pt idx="78">
                  <c:v>30.129910669999997</c:v>
                </c:pt>
                <c:pt idx="79">
                  <c:v>30.129910669999997</c:v>
                </c:pt>
                <c:pt idx="80">
                  <c:v>30.129910669999997</c:v>
                </c:pt>
                <c:pt idx="81">
                  <c:v>30.129910669999997</c:v>
                </c:pt>
                <c:pt idx="82">
                  <c:v>30.129910669999997</c:v>
                </c:pt>
                <c:pt idx="83">
                  <c:v>30.129910669999997</c:v>
                </c:pt>
                <c:pt idx="84">
                  <c:v>30.129910669999997</c:v>
                </c:pt>
                <c:pt idx="85">
                  <c:v>30.129910669999997</c:v>
                </c:pt>
                <c:pt idx="86">
                  <c:v>30.129910669999997</c:v>
                </c:pt>
                <c:pt idx="87">
                  <c:v>30.129910669999997</c:v>
                </c:pt>
                <c:pt idx="88">
                  <c:v>30.129910669999997</c:v>
                </c:pt>
                <c:pt idx="89">
                  <c:v>30.129910669999997</c:v>
                </c:pt>
                <c:pt idx="90">
                  <c:v>30.129910669999997</c:v>
                </c:pt>
                <c:pt idx="91">
                  <c:v>30.129910669999997</c:v>
                </c:pt>
                <c:pt idx="92">
                  <c:v>30.129910669999997</c:v>
                </c:pt>
                <c:pt idx="93">
                  <c:v>30.129910669999997</c:v>
                </c:pt>
              </c:numCache>
            </c:numRef>
          </c:yVal>
          <c:smooth val="0"/>
        </c:ser>
        <c:dLbls>
          <c:showLegendKey val="0"/>
          <c:showVal val="0"/>
          <c:showCatName val="0"/>
          <c:showSerName val="0"/>
          <c:showPercent val="0"/>
          <c:showBubbleSize val="0"/>
        </c:dLbls>
        <c:axId val="512311080"/>
        <c:axId val="512302456"/>
      </c:scatterChart>
      <c:valAx>
        <c:axId val="512311080"/>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2456"/>
        <c:crosses val="autoZero"/>
        <c:crossBetween val="midCat"/>
        <c:majorUnit val="20"/>
      </c:valAx>
      <c:valAx>
        <c:axId val="512302456"/>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r>
                  <a:rPr lang="en-US" sz="800">
                    <a:solidFill>
                      <a:schemeClr val="tx1"/>
                    </a:solidFill>
                    <a:latin typeface="Arial" panose="020B0604020202020204" pitchFamily="34" charset="0"/>
                    <a:cs typeface="Arial" panose="020B0604020202020204" pitchFamily="34" charset="0"/>
                  </a:rPr>
                  <a:t>)</a:t>
                </a:r>
              </a:p>
            </c:rich>
          </c:tx>
          <c:layout>
            <c:manualLayout>
              <c:xMode val="edge"/>
              <c:yMode val="edge"/>
              <c:x val="5.5554480168792707E-3"/>
              <c:y val="0.3052898387701538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11080"/>
        <c:crosses val="autoZero"/>
        <c:crossBetween val="midCat"/>
      </c:valAx>
      <c:spPr>
        <a:noFill/>
        <a:ln>
          <a:noFill/>
        </a:ln>
        <a:effectLst/>
      </c:spPr>
    </c:plotArea>
    <c:legend>
      <c:legendPos val="b"/>
      <c:layout>
        <c:manualLayout>
          <c:xMode val="edge"/>
          <c:yMode val="edge"/>
          <c:x val="0.23574974926172876"/>
          <c:y val="0.90574228221472319"/>
          <c:w val="0.52850017339244537"/>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r>
              <a:rPr lang="en-AU" sz="800">
                <a:solidFill>
                  <a:schemeClr val="tx1"/>
                </a:solidFill>
                <a:latin typeface="Arial" panose="020B0604020202020204" pitchFamily="34" charset="0"/>
                <a:cs typeface="Arial" panose="020B0604020202020204" pitchFamily="34" charset="0"/>
              </a:rPr>
              <a:t>Narrabri</a:t>
            </a:r>
            <a:r>
              <a:rPr lang="en-AU" sz="800" baseline="0">
                <a:solidFill>
                  <a:schemeClr val="tx1"/>
                </a:solidFill>
                <a:latin typeface="Arial" panose="020B0604020202020204" pitchFamily="34" charset="0"/>
                <a:cs typeface="Arial" panose="020B0604020202020204" pitchFamily="34" charset="0"/>
              </a:rPr>
              <a:t> North Surface facilities</a:t>
            </a:r>
            <a:endParaRPr lang="en-AU" sz="800">
              <a:solidFill>
                <a:schemeClr val="tx1"/>
              </a:solidFill>
              <a:latin typeface="Arial" panose="020B0604020202020204" pitchFamily="34" charset="0"/>
              <a:cs typeface="Arial" panose="020B0604020202020204" pitchFamily="34" charset="0"/>
            </a:endParaRPr>
          </a:p>
        </c:rich>
      </c:tx>
      <c:layout>
        <c:manualLayout>
          <c:xMode val="edge"/>
          <c:yMode val="edge"/>
          <c:x val="0.39156233595800516"/>
          <c:y val="1.2698412698412698E-2"/>
        </c:manualLayout>
      </c:layout>
      <c:overlay val="0"/>
      <c:spPr>
        <a:noFill/>
        <a:ln>
          <a:noFill/>
        </a:ln>
        <a:effectLst/>
      </c:spPr>
      <c:txPr>
        <a:bodyPr rot="0" spcFirstLastPara="1" vertOverflow="ellipsis" vert="horz" wrap="square" anchor="ctr" anchorCtr="1"/>
        <a:lstStyle/>
        <a:p>
          <a:pPr>
            <a:defRPr sz="800" b="0" i="0" u="none" strike="noStrike" kern="1200" spc="0" baseline="0">
              <a:solidFill>
                <a:schemeClr val="tx1"/>
              </a:solidFill>
              <a:latin typeface="Arial" panose="020B0604020202020204" pitchFamily="34" charset="0"/>
              <a:ea typeface="+mn-ea"/>
              <a:cs typeface="Arial" panose="020B0604020202020204" pitchFamily="34" charset="0"/>
            </a:defRPr>
          </a:pPr>
          <a:endParaRPr lang="en-US"/>
        </a:p>
      </c:txPr>
    </c:title>
    <c:autoTitleDeleted val="0"/>
    <c:plotArea>
      <c:layout>
        <c:manualLayout>
          <c:layoutTarget val="inner"/>
          <c:xMode val="edge"/>
          <c:yMode val="edge"/>
          <c:x val="0.13595603674540682"/>
          <c:y val="0.10980827396575428"/>
          <c:w val="0.80196062992125983"/>
          <c:h val="0.71498412698412694"/>
        </c:manualLayout>
      </c:layout>
      <c:scatterChart>
        <c:scatterStyle val="lineMarker"/>
        <c:varyColors val="0"/>
        <c:ser>
          <c:idx val="0"/>
          <c:order val="0"/>
          <c:tx>
            <c:strRef>
              <c:f>FPTS_NarrabriN_separate!$P$2</c:f>
              <c:strCache>
                <c:ptCount val="1"/>
                <c:pt idx="0">
                  <c:v>Baseline - Surface facilities</c:v>
                </c:pt>
              </c:strCache>
            </c:strRef>
          </c:tx>
          <c:spPr>
            <a:ln w="19050" cap="rnd">
              <a:solidFill>
                <a:schemeClr val="accent1"/>
              </a:solidFill>
              <a:round/>
            </a:ln>
            <a:effectLst/>
          </c:spPr>
          <c:marker>
            <c:symbol val="none"/>
          </c:marker>
          <c:xVal>
            <c:numRef>
              <c:f>FPTS_NarrabriN_separate!$O$5:$O$102</c:f>
              <c:numCache>
                <c:formatCode>General</c:formatCode>
                <c:ptCount val="98"/>
                <c:pt idx="0">
                  <c:v>2009</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pt idx="14">
                  <c:v>2023</c:v>
                </c:pt>
                <c:pt idx="15">
                  <c:v>2024</c:v>
                </c:pt>
                <c:pt idx="16">
                  <c:v>2025</c:v>
                </c:pt>
                <c:pt idx="17">
                  <c:v>2026</c:v>
                </c:pt>
                <c:pt idx="18">
                  <c:v>2027</c:v>
                </c:pt>
                <c:pt idx="19">
                  <c:v>2028</c:v>
                </c:pt>
                <c:pt idx="20">
                  <c:v>2029</c:v>
                </c:pt>
                <c:pt idx="21">
                  <c:v>2030</c:v>
                </c:pt>
                <c:pt idx="22">
                  <c:v>2031</c:v>
                </c:pt>
                <c:pt idx="23">
                  <c:v>2032</c:v>
                </c:pt>
                <c:pt idx="24">
                  <c:v>2033</c:v>
                </c:pt>
                <c:pt idx="25">
                  <c:v>2034</c:v>
                </c:pt>
                <c:pt idx="26">
                  <c:v>2035</c:v>
                </c:pt>
                <c:pt idx="27">
                  <c:v>2036</c:v>
                </c:pt>
                <c:pt idx="28">
                  <c:v>2037</c:v>
                </c:pt>
                <c:pt idx="29">
                  <c:v>2038</c:v>
                </c:pt>
                <c:pt idx="30">
                  <c:v>2039</c:v>
                </c:pt>
                <c:pt idx="31">
                  <c:v>2040</c:v>
                </c:pt>
                <c:pt idx="32">
                  <c:v>2041</c:v>
                </c:pt>
                <c:pt idx="33">
                  <c:v>2042</c:v>
                </c:pt>
                <c:pt idx="34">
                  <c:v>2043</c:v>
                </c:pt>
                <c:pt idx="35">
                  <c:v>2044</c:v>
                </c:pt>
                <c:pt idx="36">
                  <c:v>2045</c:v>
                </c:pt>
                <c:pt idx="37">
                  <c:v>2046</c:v>
                </c:pt>
                <c:pt idx="38">
                  <c:v>2047</c:v>
                </c:pt>
                <c:pt idx="39">
                  <c:v>2048</c:v>
                </c:pt>
                <c:pt idx="40">
                  <c:v>2049</c:v>
                </c:pt>
                <c:pt idx="41">
                  <c:v>2050</c:v>
                </c:pt>
                <c:pt idx="42">
                  <c:v>2051</c:v>
                </c:pt>
                <c:pt idx="43">
                  <c:v>2052</c:v>
                </c:pt>
                <c:pt idx="44">
                  <c:v>2053</c:v>
                </c:pt>
                <c:pt idx="45">
                  <c:v>2054</c:v>
                </c:pt>
                <c:pt idx="46">
                  <c:v>2055</c:v>
                </c:pt>
                <c:pt idx="47">
                  <c:v>2056</c:v>
                </c:pt>
                <c:pt idx="48">
                  <c:v>2057</c:v>
                </c:pt>
                <c:pt idx="49">
                  <c:v>2058</c:v>
                </c:pt>
                <c:pt idx="50">
                  <c:v>2059</c:v>
                </c:pt>
                <c:pt idx="51">
                  <c:v>2060</c:v>
                </c:pt>
                <c:pt idx="52">
                  <c:v>2061</c:v>
                </c:pt>
                <c:pt idx="53">
                  <c:v>2062</c:v>
                </c:pt>
                <c:pt idx="54">
                  <c:v>2063</c:v>
                </c:pt>
                <c:pt idx="55">
                  <c:v>2064</c:v>
                </c:pt>
                <c:pt idx="56">
                  <c:v>2065</c:v>
                </c:pt>
                <c:pt idx="57">
                  <c:v>2066</c:v>
                </c:pt>
                <c:pt idx="58">
                  <c:v>2067</c:v>
                </c:pt>
                <c:pt idx="59">
                  <c:v>2068</c:v>
                </c:pt>
                <c:pt idx="60">
                  <c:v>2069</c:v>
                </c:pt>
                <c:pt idx="61">
                  <c:v>2070</c:v>
                </c:pt>
                <c:pt idx="62">
                  <c:v>2071</c:v>
                </c:pt>
                <c:pt idx="63">
                  <c:v>2072</c:v>
                </c:pt>
                <c:pt idx="64">
                  <c:v>2073</c:v>
                </c:pt>
                <c:pt idx="65">
                  <c:v>2074</c:v>
                </c:pt>
                <c:pt idx="66">
                  <c:v>2075</c:v>
                </c:pt>
                <c:pt idx="67">
                  <c:v>2076</c:v>
                </c:pt>
                <c:pt idx="68">
                  <c:v>2077</c:v>
                </c:pt>
                <c:pt idx="69">
                  <c:v>2078</c:v>
                </c:pt>
                <c:pt idx="70">
                  <c:v>2079</c:v>
                </c:pt>
                <c:pt idx="71">
                  <c:v>2080</c:v>
                </c:pt>
                <c:pt idx="72">
                  <c:v>2081</c:v>
                </c:pt>
                <c:pt idx="73">
                  <c:v>2082</c:v>
                </c:pt>
                <c:pt idx="74">
                  <c:v>2083</c:v>
                </c:pt>
                <c:pt idx="75">
                  <c:v>2084</c:v>
                </c:pt>
                <c:pt idx="76">
                  <c:v>2085</c:v>
                </c:pt>
                <c:pt idx="77">
                  <c:v>2086</c:v>
                </c:pt>
                <c:pt idx="78">
                  <c:v>2087</c:v>
                </c:pt>
                <c:pt idx="79">
                  <c:v>2088</c:v>
                </c:pt>
                <c:pt idx="80">
                  <c:v>2089</c:v>
                </c:pt>
                <c:pt idx="81">
                  <c:v>2090</c:v>
                </c:pt>
                <c:pt idx="82">
                  <c:v>2091</c:v>
                </c:pt>
                <c:pt idx="83">
                  <c:v>2092</c:v>
                </c:pt>
                <c:pt idx="84">
                  <c:v>2093</c:v>
                </c:pt>
                <c:pt idx="85">
                  <c:v>2094</c:v>
                </c:pt>
                <c:pt idx="86">
                  <c:v>2095</c:v>
                </c:pt>
                <c:pt idx="87">
                  <c:v>2096</c:v>
                </c:pt>
                <c:pt idx="88">
                  <c:v>2097</c:v>
                </c:pt>
                <c:pt idx="89">
                  <c:v>2098</c:v>
                </c:pt>
                <c:pt idx="90">
                  <c:v>2099</c:v>
                </c:pt>
                <c:pt idx="91">
                  <c:v>2100</c:v>
                </c:pt>
                <c:pt idx="92">
                  <c:v>2101</c:v>
                </c:pt>
                <c:pt idx="93">
                  <c:v>2102</c:v>
                </c:pt>
              </c:numCache>
            </c:numRef>
          </c:xVal>
          <c:yVal>
            <c:numRef>
              <c:f>FPTS_NarrabriN_separate!$T$5:$T$102</c:f>
              <c:numCache>
                <c:formatCode>General</c:formatCode>
                <c:ptCount val="98"/>
                <c:pt idx="0">
                  <c:v>0</c:v>
                </c:pt>
                <c:pt idx="1">
                  <c:v>5.8058390599999994</c:v>
                </c:pt>
                <c:pt idx="2">
                  <c:v>5.8058390599999994</c:v>
                </c:pt>
                <c:pt idx="3">
                  <c:v>5.8058390599999994</c:v>
                </c:pt>
                <c:pt idx="4">
                  <c:v>5.8058390599999994</c:v>
                </c:pt>
                <c:pt idx="5">
                  <c:v>5.8058390599999994</c:v>
                </c:pt>
                <c:pt idx="6">
                  <c:v>5.8058390599999994</c:v>
                </c:pt>
                <c:pt idx="7">
                  <c:v>5.8058390599999994</c:v>
                </c:pt>
                <c:pt idx="8">
                  <c:v>5.8058390599999994</c:v>
                </c:pt>
                <c:pt idx="9">
                  <c:v>5.8058390599999994</c:v>
                </c:pt>
                <c:pt idx="10">
                  <c:v>5.8058390599999994</c:v>
                </c:pt>
                <c:pt idx="11">
                  <c:v>5.8058390599999994</c:v>
                </c:pt>
                <c:pt idx="12">
                  <c:v>5.8058390599999994</c:v>
                </c:pt>
                <c:pt idx="13">
                  <c:v>5.8058390599999994</c:v>
                </c:pt>
                <c:pt idx="14">
                  <c:v>5.8058390599999994</c:v>
                </c:pt>
                <c:pt idx="15">
                  <c:v>5.8058390599999994</c:v>
                </c:pt>
                <c:pt idx="16">
                  <c:v>5.8058390599999994</c:v>
                </c:pt>
                <c:pt idx="17">
                  <c:v>5.8058390599999994</c:v>
                </c:pt>
                <c:pt idx="18">
                  <c:v>5.8058390599999994</c:v>
                </c:pt>
                <c:pt idx="19">
                  <c:v>5.8058390599999994</c:v>
                </c:pt>
                <c:pt idx="20">
                  <c:v>5.8058390599999994</c:v>
                </c:pt>
                <c:pt idx="21">
                  <c:v>5.8058390599999994</c:v>
                </c:pt>
                <c:pt idx="22">
                  <c:v>5.8058390599999994</c:v>
                </c:pt>
                <c:pt idx="23">
                  <c:v>5.8058390599999994</c:v>
                </c:pt>
                <c:pt idx="24">
                  <c:v>5.8058390599999994</c:v>
                </c:pt>
                <c:pt idx="25">
                  <c:v>5.8058390599999994</c:v>
                </c:pt>
                <c:pt idx="26">
                  <c:v>5.8058390599999994</c:v>
                </c:pt>
                <c:pt idx="27">
                  <c:v>5.8058390599999994</c:v>
                </c:pt>
                <c:pt idx="28">
                  <c:v>5.8058390599999994</c:v>
                </c:pt>
                <c:pt idx="29">
                  <c:v>5.8058390599999994</c:v>
                </c:pt>
                <c:pt idx="30">
                  <c:v>5.8058390599999994</c:v>
                </c:pt>
                <c:pt idx="31">
                  <c:v>5.8058390599999994</c:v>
                </c:pt>
                <c:pt idx="32">
                  <c:v>5.8058390599999994</c:v>
                </c:pt>
                <c:pt idx="33">
                  <c:v>5.8058390599999994</c:v>
                </c:pt>
                <c:pt idx="34">
                  <c:v>5.8058390599999994</c:v>
                </c:pt>
                <c:pt idx="35">
                  <c:v>5.8058390599999994</c:v>
                </c:pt>
                <c:pt idx="36">
                  <c:v>5.8058390599999994</c:v>
                </c:pt>
                <c:pt idx="37">
                  <c:v>5.3181485789599989</c:v>
                </c:pt>
                <c:pt idx="38">
                  <c:v>4.8304580979199994</c:v>
                </c:pt>
                <c:pt idx="39">
                  <c:v>4.3427676168799989</c:v>
                </c:pt>
                <c:pt idx="40">
                  <c:v>3.8550771358399993</c:v>
                </c:pt>
                <c:pt idx="41">
                  <c:v>3.3673866547999998</c:v>
                </c:pt>
                <c:pt idx="42">
                  <c:v>2.8796961737600002</c:v>
                </c:pt>
                <c:pt idx="43">
                  <c:v>2.3920056927200002</c:v>
                </c:pt>
                <c:pt idx="44">
                  <c:v>1.9043152116800002</c:v>
                </c:pt>
                <c:pt idx="45">
                  <c:v>1.4166247306400004</c:v>
                </c:pt>
                <c:pt idx="46">
                  <c:v>0.92893424959999993</c:v>
                </c:pt>
                <c:pt idx="47">
                  <c:v>0.92893424959999993</c:v>
                </c:pt>
                <c:pt idx="48">
                  <c:v>0.92893424959999993</c:v>
                </c:pt>
                <c:pt idx="49">
                  <c:v>0.92893424959999993</c:v>
                </c:pt>
                <c:pt idx="50">
                  <c:v>0.92893424959999993</c:v>
                </c:pt>
                <c:pt idx="51">
                  <c:v>0.92893424959999993</c:v>
                </c:pt>
                <c:pt idx="52">
                  <c:v>0.92893424959999993</c:v>
                </c:pt>
                <c:pt idx="53">
                  <c:v>0.92893424959999993</c:v>
                </c:pt>
                <c:pt idx="54">
                  <c:v>0.92893424959999993</c:v>
                </c:pt>
                <c:pt idx="55">
                  <c:v>0.92893424959999993</c:v>
                </c:pt>
                <c:pt idx="56">
                  <c:v>0.92893424959999993</c:v>
                </c:pt>
                <c:pt idx="57">
                  <c:v>0.92893424959999993</c:v>
                </c:pt>
                <c:pt idx="58">
                  <c:v>0.92893424959999993</c:v>
                </c:pt>
                <c:pt idx="59">
                  <c:v>0.92893424959999993</c:v>
                </c:pt>
                <c:pt idx="60">
                  <c:v>0.92893424959999993</c:v>
                </c:pt>
                <c:pt idx="61">
                  <c:v>0.92893424959999993</c:v>
                </c:pt>
                <c:pt idx="62">
                  <c:v>0.92893424959999993</c:v>
                </c:pt>
                <c:pt idx="63">
                  <c:v>0.92893424959999993</c:v>
                </c:pt>
                <c:pt idx="64">
                  <c:v>0.92893424959999993</c:v>
                </c:pt>
                <c:pt idx="65">
                  <c:v>0.92893424959999993</c:v>
                </c:pt>
                <c:pt idx="66">
                  <c:v>0.92893424959999993</c:v>
                </c:pt>
                <c:pt idx="67">
                  <c:v>0.92893424959999993</c:v>
                </c:pt>
                <c:pt idx="68">
                  <c:v>0.92893424959999993</c:v>
                </c:pt>
                <c:pt idx="69">
                  <c:v>0.92893424959999993</c:v>
                </c:pt>
                <c:pt idx="70">
                  <c:v>0.92893424959999993</c:v>
                </c:pt>
                <c:pt idx="71">
                  <c:v>0.92893424959999993</c:v>
                </c:pt>
                <c:pt idx="72">
                  <c:v>0.92893424959999993</c:v>
                </c:pt>
                <c:pt idx="73">
                  <c:v>0.92893424959999993</c:v>
                </c:pt>
                <c:pt idx="74">
                  <c:v>0.92893424959999993</c:v>
                </c:pt>
                <c:pt idx="75">
                  <c:v>0.92893424959999993</c:v>
                </c:pt>
                <c:pt idx="76">
                  <c:v>0.92893424959999993</c:v>
                </c:pt>
                <c:pt idx="77">
                  <c:v>0.92893424959999993</c:v>
                </c:pt>
                <c:pt idx="78">
                  <c:v>0.92893424959999993</c:v>
                </c:pt>
                <c:pt idx="79">
                  <c:v>0.92893424959999993</c:v>
                </c:pt>
                <c:pt idx="80">
                  <c:v>0.92893424959999993</c:v>
                </c:pt>
                <c:pt idx="81">
                  <c:v>0.92893424959999993</c:v>
                </c:pt>
                <c:pt idx="82">
                  <c:v>0.92893424959999993</c:v>
                </c:pt>
                <c:pt idx="83">
                  <c:v>0.92893424959999993</c:v>
                </c:pt>
                <c:pt idx="84">
                  <c:v>0.92893424959999993</c:v>
                </c:pt>
                <c:pt idx="85">
                  <c:v>0.92893424959999993</c:v>
                </c:pt>
                <c:pt idx="86">
                  <c:v>0.92893424959999993</c:v>
                </c:pt>
                <c:pt idx="87">
                  <c:v>0.92893424959999993</c:v>
                </c:pt>
                <c:pt idx="88">
                  <c:v>0.92893424959999993</c:v>
                </c:pt>
                <c:pt idx="89">
                  <c:v>0.92893424959999993</c:v>
                </c:pt>
                <c:pt idx="90">
                  <c:v>0.92893424959999993</c:v>
                </c:pt>
                <c:pt idx="91">
                  <c:v>0.92893424959999993</c:v>
                </c:pt>
                <c:pt idx="92">
                  <c:v>0.92893424959999993</c:v>
                </c:pt>
                <c:pt idx="93">
                  <c:v>0.92893424959999993</c:v>
                </c:pt>
              </c:numCache>
            </c:numRef>
          </c:yVal>
          <c:smooth val="0"/>
        </c:ser>
        <c:dLbls>
          <c:showLegendKey val="0"/>
          <c:showVal val="0"/>
          <c:showCatName val="0"/>
          <c:showSerName val="0"/>
          <c:showPercent val="0"/>
          <c:showBubbleSize val="0"/>
        </c:dLbls>
        <c:axId val="512302848"/>
        <c:axId val="512306768"/>
      </c:scatterChart>
      <c:valAx>
        <c:axId val="512302848"/>
        <c:scaling>
          <c:orientation val="minMax"/>
        </c:scaling>
        <c:delete val="0"/>
        <c:axPos val="b"/>
        <c:majorGridlines>
          <c:spPr>
            <a:ln w="9525" cap="flat" cmpd="sng" algn="ctr">
              <a:noFill/>
              <a:round/>
            </a:ln>
            <a:effectLst/>
          </c:spPr>
        </c:majorGridlines>
        <c:numFmt formatCode="General" sourceLinked="1"/>
        <c:majorTickMark val="in"/>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6768"/>
        <c:crosses val="autoZero"/>
        <c:crossBetween val="midCat"/>
        <c:majorUnit val="20"/>
      </c:valAx>
      <c:valAx>
        <c:axId val="512306768"/>
        <c:scaling>
          <c:orientation val="minMax"/>
        </c:scaling>
        <c:delete val="0"/>
        <c:axPos val="l"/>
        <c:majorGridlines>
          <c:spPr>
            <a:ln w="6350" cap="flat" cmpd="sng" algn="ctr">
              <a:solidFill>
                <a:srgbClr val="C2C2C2"/>
              </a:solidFill>
              <a:round/>
            </a:ln>
            <a:effectLst/>
          </c:spPr>
        </c:majorGridlines>
        <c:title>
          <c:tx>
            <c:rich>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r>
                  <a:rPr lang="en-US" sz="800">
                    <a:solidFill>
                      <a:schemeClr val="tx1"/>
                    </a:solidFill>
                    <a:latin typeface="Arial" panose="020B0604020202020204" pitchFamily="34" charset="0"/>
                    <a:cs typeface="Arial" panose="020B0604020202020204" pitchFamily="34" charset="0"/>
                  </a:rPr>
                  <a:t>Area (km</a:t>
                </a:r>
                <a:r>
                  <a:rPr lang="en-US" sz="800" baseline="30000">
                    <a:solidFill>
                      <a:schemeClr val="tx1"/>
                    </a:solidFill>
                    <a:latin typeface="Arial" panose="020B0604020202020204" pitchFamily="34" charset="0"/>
                    <a:cs typeface="Arial" panose="020B0604020202020204" pitchFamily="34" charset="0"/>
                  </a:rPr>
                  <a:t>2)</a:t>
                </a:r>
              </a:p>
            </c:rich>
          </c:tx>
          <c:layout>
            <c:manualLayout>
              <c:xMode val="edge"/>
              <c:yMode val="edge"/>
              <c:x val="5.5554461942257218E-3"/>
              <c:y val="0.30528983877015381"/>
            </c:manualLayout>
          </c:layout>
          <c:overlay val="0"/>
          <c:spPr>
            <a:noFill/>
            <a:ln>
              <a:noFill/>
            </a:ln>
            <a:effectLst/>
          </c:spPr>
          <c:txPr>
            <a:bodyPr rot="-54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title>
        <c:numFmt formatCode="0.0" sourceLinked="0"/>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512302848"/>
        <c:crosses val="autoZero"/>
        <c:crossBetween val="midCat"/>
      </c:valAx>
      <c:spPr>
        <a:noFill/>
        <a:ln>
          <a:noFill/>
        </a:ln>
        <a:effectLst/>
      </c:spPr>
    </c:plotArea>
    <c:legend>
      <c:legendPos val="b"/>
      <c:layout>
        <c:manualLayout>
          <c:xMode val="edge"/>
          <c:yMode val="edge"/>
          <c:x val="0.22741666666666663"/>
          <c:y val="0.90574228221472319"/>
          <c:w val="0.54933333333333334"/>
          <c:h val="9.4257717785276834E-2"/>
        </c:manualLayout>
      </c:layout>
      <c:overlay val="0"/>
      <c:spPr>
        <a:no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5" Type="http://schemas.openxmlformats.org/officeDocument/2006/relationships/chart" Target="../charts/chart9.xml"/><Relationship Id="rId4" Type="http://schemas.openxmlformats.org/officeDocument/2006/relationships/chart" Target="../charts/chart8.xml"/></Relationships>
</file>

<file path=xl/drawings/_rels/drawing3.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chart" Target="../charts/chart16.xml"/><Relationship Id="rId4" Type="http://schemas.openxmlformats.org/officeDocument/2006/relationships/chart" Target="../charts/chart1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9.xml"/><Relationship Id="rId2" Type="http://schemas.openxmlformats.org/officeDocument/2006/relationships/chart" Target="../charts/chart18.xml"/><Relationship Id="rId1" Type="http://schemas.openxmlformats.org/officeDocument/2006/relationships/chart" Target="../charts/chart17.xml"/></Relationships>
</file>

<file path=xl/drawings/_rels/drawing6.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7.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8.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9.xml.rels><?xml version="1.0" encoding="UTF-8" standalone="yes"?>
<Relationships xmlns="http://schemas.openxmlformats.org/package/2006/relationships"><Relationship Id="rId2" Type="http://schemas.openxmlformats.org/officeDocument/2006/relationships/chart" Target="../charts/chart29.xml"/><Relationship Id="rId1" Type="http://schemas.openxmlformats.org/officeDocument/2006/relationships/chart" Target="../charts/chart28.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11.xml.rels><?xml version="1.0" encoding="UTF-8" standalone="yes"?>
<Relationships xmlns="http://schemas.openxmlformats.org/package/2006/relationships"><Relationship Id="rId8" Type="http://schemas.openxmlformats.org/officeDocument/2006/relationships/chart" Target="../charts/chart39.xml"/><Relationship Id="rId3" Type="http://schemas.openxmlformats.org/officeDocument/2006/relationships/chart" Target="../charts/chart34.xml"/><Relationship Id="rId7" Type="http://schemas.openxmlformats.org/officeDocument/2006/relationships/chart" Target="../charts/chart38.xml"/><Relationship Id="rId2" Type="http://schemas.openxmlformats.org/officeDocument/2006/relationships/chart" Target="../charts/chart33.xml"/><Relationship Id="rId1" Type="http://schemas.openxmlformats.org/officeDocument/2006/relationships/chart" Target="../charts/chart32.xml"/><Relationship Id="rId6" Type="http://schemas.openxmlformats.org/officeDocument/2006/relationships/chart" Target="../charts/chart37.xml"/><Relationship Id="rId5" Type="http://schemas.openxmlformats.org/officeDocument/2006/relationships/chart" Target="../charts/chart36.xml"/><Relationship Id="rId4" Type="http://schemas.openxmlformats.org/officeDocument/2006/relationships/chart" Target="../charts/chart35.xml"/></Relationships>
</file>

<file path=xl/drawings/drawing1.xml><?xml version="1.0" encoding="utf-8"?>
<xdr:wsDr xmlns:xdr="http://schemas.openxmlformats.org/drawingml/2006/spreadsheetDrawing" xmlns:a="http://schemas.openxmlformats.org/drawingml/2006/main">
  <xdr:twoCellAnchor>
    <xdr:from>
      <xdr:col>16</xdr:col>
      <xdr:colOff>590550</xdr:colOff>
      <xdr:row>8</xdr:row>
      <xdr:rowOff>9526</xdr:rowOff>
    </xdr:from>
    <xdr:to>
      <xdr:col>17</xdr:col>
      <xdr:colOff>3028950</xdr:colOff>
      <xdr:row>22</xdr:row>
      <xdr:rowOff>9526</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0</xdr:colOff>
      <xdr:row>40</xdr:row>
      <xdr:rowOff>0</xdr:rowOff>
    </xdr:from>
    <xdr:to>
      <xdr:col>16</xdr:col>
      <xdr:colOff>0</xdr:colOff>
      <xdr:row>50</xdr:row>
      <xdr:rowOff>95250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0</xdr:colOff>
      <xdr:row>22</xdr:row>
      <xdr:rowOff>0</xdr:rowOff>
    </xdr:from>
    <xdr:to>
      <xdr:col>15</xdr:col>
      <xdr:colOff>3047999</xdr:colOff>
      <xdr:row>34</xdr:row>
      <xdr:rowOff>104775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0</xdr:colOff>
      <xdr:row>3</xdr:row>
      <xdr:rowOff>0</xdr:rowOff>
    </xdr:from>
    <xdr:to>
      <xdr:col>15</xdr:col>
      <xdr:colOff>3047999</xdr:colOff>
      <xdr:row>15</xdr:row>
      <xdr:rowOff>57150</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22</xdr:col>
      <xdr:colOff>0</xdr:colOff>
      <xdr:row>7</xdr:row>
      <xdr:rowOff>0</xdr:rowOff>
    </xdr:from>
    <xdr:to>
      <xdr:col>23</xdr:col>
      <xdr:colOff>0</xdr:colOff>
      <xdr:row>21</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0</xdr:rowOff>
    </xdr:from>
    <xdr:to>
      <xdr:col>23</xdr:col>
      <xdr:colOff>0</xdr:colOff>
      <xdr:row>38</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20</xdr:col>
      <xdr:colOff>0</xdr:colOff>
      <xdr:row>7</xdr:row>
      <xdr:rowOff>0</xdr:rowOff>
    </xdr:from>
    <xdr:to>
      <xdr:col>21</xdr:col>
      <xdr:colOff>9526</xdr:colOff>
      <xdr:row>21</xdr:row>
      <xdr:rowOff>9525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20</xdr:col>
      <xdr:colOff>1</xdr:colOff>
      <xdr:row>24</xdr:row>
      <xdr:rowOff>0</xdr:rowOff>
    </xdr:from>
    <xdr:to>
      <xdr:col>21</xdr:col>
      <xdr:colOff>1</xdr:colOff>
      <xdr:row>38</xdr:row>
      <xdr:rowOff>9525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20</xdr:col>
      <xdr:colOff>0</xdr:colOff>
      <xdr:row>40</xdr:row>
      <xdr:rowOff>0</xdr:rowOff>
    </xdr:from>
    <xdr:to>
      <xdr:col>21</xdr:col>
      <xdr:colOff>9526</xdr:colOff>
      <xdr:row>50</xdr:row>
      <xdr:rowOff>104775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xdr:colOff>
      <xdr:row>19</xdr:row>
      <xdr:rowOff>95250</xdr:rowOff>
    </xdr:from>
    <xdr:to>
      <xdr:col>7</xdr:col>
      <xdr:colOff>9525</xdr:colOff>
      <xdr:row>31</xdr:row>
      <xdr:rowOff>47625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4</xdr:row>
      <xdr:rowOff>0</xdr:rowOff>
    </xdr:from>
    <xdr:to>
      <xdr:col>7</xdr:col>
      <xdr:colOff>0</xdr:colOff>
      <xdr:row>16</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13</xdr:col>
      <xdr:colOff>0</xdr:colOff>
      <xdr:row>12</xdr:row>
      <xdr:rowOff>1</xdr:rowOff>
    </xdr:from>
    <xdr:to>
      <xdr:col>14</xdr:col>
      <xdr:colOff>0</xdr:colOff>
      <xdr:row>26</xdr:row>
      <xdr:rowOff>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1</xdr:colOff>
      <xdr:row>28</xdr:row>
      <xdr:rowOff>0</xdr:rowOff>
    </xdr:from>
    <xdr:to>
      <xdr:col>14</xdr:col>
      <xdr:colOff>1</xdr:colOff>
      <xdr:row>42</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609599</xdr:colOff>
      <xdr:row>12</xdr:row>
      <xdr:rowOff>1</xdr:rowOff>
    </xdr:from>
    <xdr:to>
      <xdr:col>16</xdr:col>
      <xdr:colOff>0</xdr:colOff>
      <xdr:row>26</xdr:row>
      <xdr:rowOff>1</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0</xdr:colOff>
      <xdr:row>28</xdr:row>
      <xdr:rowOff>0</xdr:rowOff>
    </xdr:from>
    <xdr:to>
      <xdr:col>16</xdr:col>
      <xdr:colOff>0</xdr:colOff>
      <xdr:row>42</xdr:row>
      <xdr:rowOff>0</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44</xdr:row>
      <xdr:rowOff>0</xdr:rowOff>
    </xdr:from>
    <xdr:to>
      <xdr:col>14</xdr:col>
      <xdr:colOff>0</xdr:colOff>
      <xdr:row>58</xdr:row>
      <xdr:rowOff>9525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11</xdr:col>
      <xdr:colOff>9525</xdr:colOff>
      <xdr:row>12</xdr:row>
      <xdr:rowOff>1</xdr:rowOff>
    </xdr:from>
    <xdr:to>
      <xdr:col>12</xdr:col>
      <xdr:colOff>0</xdr:colOff>
      <xdr:row>26</xdr:row>
      <xdr:rowOff>1</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xdr:colOff>
      <xdr:row>28</xdr:row>
      <xdr:rowOff>0</xdr:rowOff>
    </xdr:from>
    <xdr:to>
      <xdr:col>10</xdr:col>
      <xdr:colOff>1</xdr:colOff>
      <xdr:row>42</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1</xdr:colOff>
      <xdr:row>12</xdr:row>
      <xdr:rowOff>1</xdr:rowOff>
    </xdr:from>
    <xdr:to>
      <xdr:col>10</xdr:col>
      <xdr:colOff>1</xdr:colOff>
      <xdr:row>26</xdr:row>
      <xdr:rowOff>1</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xdr:row>
      <xdr:rowOff>0</xdr:rowOff>
    </xdr:from>
    <xdr:to>
      <xdr:col>7</xdr:col>
      <xdr:colOff>0</xdr:colOff>
      <xdr:row>11</xdr:row>
      <xdr:rowOff>104775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18</xdr:row>
      <xdr:rowOff>0</xdr:rowOff>
    </xdr:from>
    <xdr:to>
      <xdr:col>7</xdr:col>
      <xdr:colOff>0</xdr:colOff>
      <xdr:row>30</xdr:row>
      <xdr:rowOff>57150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15</xdr:col>
      <xdr:colOff>9526</xdr:colOff>
      <xdr:row>5</xdr:row>
      <xdr:rowOff>9525</xdr:rowOff>
    </xdr:from>
    <xdr:to>
      <xdr:col>16</xdr:col>
      <xdr:colOff>9525</xdr:colOff>
      <xdr:row>19</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9525</xdr:colOff>
      <xdr:row>21</xdr:row>
      <xdr:rowOff>180975</xdr:rowOff>
    </xdr:from>
    <xdr:to>
      <xdr:col>12</xdr:col>
      <xdr:colOff>3038475</xdr:colOff>
      <xdr:row>35</xdr:row>
      <xdr:rowOff>133350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9525</xdr:colOff>
      <xdr:row>5</xdr:row>
      <xdr:rowOff>9525</xdr:rowOff>
    </xdr:from>
    <xdr:to>
      <xdr:col>13</xdr:col>
      <xdr:colOff>9525</xdr:colOff>
      <xdr:row>19</xdr:row>
      <xdr:rowOff>9525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8</xdr:col>
      <xdr:colOff>0</xdr:colOff>
      <xdr:row>11</xdr:row>
      <xdr:rowOff>0</xdr:rowOff>
    </xdr:from>
    <xdr:to>
      <xdr:col>9</xdr:col>
      <xdr:colOff>0</xdr:colOff>
      <xdr:row>24</xdr:row>
      <xdr:rowOff>140862</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xdr:row>
      <xdr:rowOff>0</xdr:rowOff>
    </xdr:from>
    <xdr:to>
      <xdr:col>7</xdr:col>
      <xdr:colOff>9430</xdr:colOff>
      <xdr:row>12</xdr:row>
      <xdr:rowOff>4791</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0</xdr:colOff>
      <xdr:row>26</xdr:row>
      <xdr:rowOff>0</xdr:rowOff>
    </xdr:from>
    <xdr:to>
      <xdr:col>7</xdr:col>
      <xdr:colOff>9430</xdr:colOff>
      <xdr:row>36</xdr:row>
      <xdr:rowOff>149367</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1</xdr:row>
      <xdr:rowOff>0</xdr:rowOff>
    </xdr:from>
    <xdr:to>
      <xdr:col>6</xdr:col>
      <xdr:colOff>3038475</xdr:colOff>
      <xdr:row>11</xdr:row>
      <xdr:rowOff>85725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15</xdr:row>
      <xdr:rowOff>0</xdr:rowOff>
    </xdr:from>
    <xdr:to>
      <xdr:col>6</xdr:col>
      <xdr:colOff>3038475</xdr:colOff>
      <xdr:row>27</xdr:row>
      <xdr:rowOff>180975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6</xdr:col>
      <xdr:colOff>0</xdr:colOff>
      <xdr:row>23</xdr:row>
      <xdr:rowOff>0</xdr:rowOff>
    </xdr:from>
    <xdr:to>
      <xdr:col>7</xdr:col>
      <xdr:colOff>0</xdr:colOff>
      <xdr:row>34</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6</xdr:row>
      <xdr:rowOff>0</xdr:rowOff>
    </xdr:from>
    <xdr:to>
      <xdr:col>7</xdr:col>
      <xdr:colOff>0</xdr:colOff>
      <xdr:row>18</xdr:row>
      <xdr:rowOff>47625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8</xdr:col>
      <xdr:colOff>0</xdr:colOff>
      <xdr:row>5</xdr:row>
      <xdr:rowOff>0</xdr:rowOff>
    </xdr:from>
    <xdr:to>
      <xdr:col>8</xdr:col>
      <xdr:colOff>3047999</xdr:colOff>
      <xdr:row>19</xdr:row>
      <xdr:rowOff>0</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5</xdr:row>
      <xdr:rowOff>0</xdr:rowOff>
    </xdr:from>
    <xdr:to>
      <xdr:col>23</xdr:col>
      <xdr:colOff>0</xdr:colOff>
      <xdr:row>19</xdr:row>
      <xdr:rowOff>0</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0</xdr:colOff>
      <xdr:row>39</xdr:row>
      <xdr:rowOff>0</xdr:rowOff>
    </xdr:from>
    <xdr:to>
      <xdr:col>9</xdr:col>
      <xdr:colOff>0</xdr:colOff>
      <xdr:row>53</xdr:row>
      <xdr:rowOff>0</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8</xdr:col>
      <xdr:colOff>28575</xdr:colOff>
      <xdr:row>22</xdr:row>
      <xdr:rowOff>9525</xdr:rowOff>
    </xdr:from>
    <xdr:to>
      <xdr:col>9</xdr:col>
      <xdr:colOff>28575</xdr:colOff>
      <xdr:row>36</xdr:row>
      <xdr:rowOff>9525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0</xdr:colOff>
      <xdr:row>22</xdr:row>
      <xdr:rowOff>1</xdr:rowOff>
    </xdr:from>
    <xdr:to>
      <xdr:col>23</xdr:col>
      <xdr:colOff>0</xdr:colOff>
      <xdr:row>36</xdr:row>
      <xdr:rowOff>1</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21</xdr:col>
      <xdr:colOff>609599</xdr:colOff>
      <xdr:row>39</xdr:row>
      <xdr:rowOff>0</xdr:rowOff>
    </xdr:from>
    <xdr:to>
      <xdr:col>23</xdr:col>
      <xdr:colOff>0</xdr:colOff>
      <xdr:row>53</xdr:row>
      <xdr:rowOff>9525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0</xdr:colOff>
      <xdr:row>7</xdr:row>
      <xdr:rowOff>0</xdr:rowOff>
    </xdr:from>
    <xdr:to>
      <xdr:col>14</xdr:col>
      <xdr:colOff>609599</xdr:colOff>
      <xdr:row>20</xdr:row>
      <xdr:rowOff>95250</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24</xdr:col>
      <xdr:colOff>0</xdr:colOff>
      <xdr:row>6</xdr:row>
      <xdr:rowOff>0</xdr:rowOff>
    </xdr:from>
    <xdr:to>
      <xdr:col>29</xdr:col>
      <xdr:colOff>0</xdr:colOff>
      <xdr:row>19</xdr:row>
      <xdr:rowOff>142875</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file:///C:\Users\ary005\AppData\Roaming\Microsoft\Excel\Areas\Carroona_yr21_y25_Albers_Layer.kmz" TargetMode="External"/><Relationship Id="rId13" Type="http://schemas.openxmlformats.org/officeDocument/2006/relationships/hyperlink" Target="file:///C:\Users\ary005\AppData\Roaming\Microsoft\Excel\Areas\DTI_Boggabri_extents_void_RT830_June2008.kmz" TargetMode="External"/><Relationship Id="rId18" Type="http://schemas.openxmlformats.org/officeDocument/2006/relationships/hyperlink" Target="RehabilitationAreas/NAM_Coal_Rehabilitation_MGA55_all_v3.shp" TargetMode="External"/><Relationship Id="rId3" Type="http://schemas.openxmlformats.org/officeDocument/2006/relationships/hyperlink" Target="file:///C:\Users\ary005\AppData\Roaming\Microsoft\Excel\Areas\Footprint_Tarrawonga_yr12_mga56_Albers.kmz" TargetMode="External"/><Relationship Id="rId21" Type="http://schemas.openxmlformats.org/officeDocument/2006/relationships/hyperlink" Target="RehabilitationAreas/NAM_Coal_Rehabilitation_Albers_all_v2.kmz" TargetMode="External"/><Relationship Id="rId7" Type="http://schemas.openxmlformats.org/officeDocument/2006/relationships/hyperlink" Target="file:///C:\Users\ary005\AppData\Roaming\Microsoft\Excel\Areas\Carroona_yr16_y20_Albers_Layer.kmz" TargetMode="External"/><Relationship Id="rId12" Type="http://schemas.openxmlformats.org/officeDocument/2006/relationships/hyperlink" Target="file:///C:\Users\ary005\AppData\Roaming\Microsoft\Excel\Areas\DTI_Boggabri_extents_void_RT830_June2012.kmz" TargetMode="External"/><Relationship Id="rId17" Type="http://schemas.openxmlformats.org/officeDocument/2006/relationships/hyperlink" Target="RehabilitationAreas/NAM_Coal_Rehabilitation_Albers_all_v2.kmz" TargetMode="External"/><Relationship Id="rId2" Type="http://schemas.openxmlformats.org/officeDocument/2006/relationships/hyperlink" Target="file:///C:\Users\ary005\AppData\Roaming\Microsoft\Excel\Areas\Footprint_Tarrawonga_yr6_mga56_Albers.kmz" TargetMode="External"/><Relationship Id="rId16" Type="http://schemas.openxmlformats.org/officeDocument/2006/relationships/hyperlink" Target="RehabilitationAreas\NAM_Coal_Rehabilitation_Albers_all_v2.kmz" TargetMode="External"/><Relationship Id="rId20" Type="http://schemas.openxmlformats.org/officeDocument/2006/relationships/hyperlink" Target="RehabilitationAreas/NAM_Coal_Rehabilitation_MGA55_all_v3.shp" TargetMode="External"/><Relationship Id="rId1" Type="http://schemas.openxmlformats.org/officeDocument/2006/relationships/hyperlink" Target="file:///C:\Users\ary005\AppData\Roaming\Microsoft\Excel\Areas\Footprint_Tarrawonga_yr4_mga56_Albers.kmz" TargetMode="External"/><Relationship Id="rId6" Type="http://schemas.openxmlformats.org/officeDocument/2006/relationships/hyperlink" Target="file:///C:\Users\ary005\AppData\Roaming\Microsoft\Excel\Areas\Carroona_yr11_y15_Albers_Layer.kmz" TargetMode="External"/><Relationship Id="rId11" Type="http://schemas.openxmlformats.org/officeDocument/2006/relationships/hyperlink" Target="file:///C:\Users\ary005\AppData\Roaming\Microsoft\Excel\Areas\DTI_Boggabri_extents_void_RT830_June2008.kmz" TargetMode="External"/><Relationship Id="rId24" Type="http://schemas.openxmlformats.org/officeDocument/2006/relationships/comments" Target="../comments1.xml"/><Relationship Id="rId5" Type="http://schemas.openxmlformats.org/officeDocument/2006/relationships/hyperlink" Target="file:///C:\Users\ary005\AppData\Roaming\Microsoft\Excel\Areas\Carroona_yr6_y10_Albers_Layer.kmz" TargetMode="External"/><Relationship Id="rId15" Type="http://schemas.openxmlformats.org/officeDocument/2006/relationships/hyperlink" Target="RehabilitationAreas\NAM_Coal_Rehabilitation_MGA55_all_v3.shp" TargetMode="External"/><Relationship Id="rId23" Type="http://schemas.openxmlformats.org/officeDocument/2006/relationships/vmlDrawing" Target="../drawings/vmlDrawing1.vml"/><Relationship Id="rId10" Type="http://schemas.openxmlformats.org/officeDocument/2006/relationships/hyperlink" Target="file:///C:\Users\ary005\AppData\Roaming\Microsoft\Excel\Areas\DTI_Boggabri_extents_void_RT830_June2012.kmz" TargetMode="External"/><Relationship Id="rId19" Type="http://schemas.openxmlformats.org/officeDocument/2006/relationships/hyperlink" Target="Areas/NAM_Coal_SurfaceWater_Albers.kmz" TargetMode="External"/><Relationship Id="rId4" Type="http://schemas.openxmlformats.org/officeDocument/2006/relationships/hyperlink" Target="file:///C:\Users\ary005\AppData\Roaming\Microsoft\Excel\Areas\Footprint_Tarrawonga_yr16_mga56_Albers.kmz" TargetMode="External"/><Relationship Id="rId9" Type="http://schemas.openxmlformats.org/officeDocument/2006/relationships/hyperlink" Target="file:///C:\Users\ary005\AppData\Roaming\Microsoft\Excel\Areas\Carroona_yr26_y30_Albers_Layer.kmz" TargetMode="External"/><Relationship Id="rId14" Type="http://schemas.openxmlformats.org/officeDocument/2006/relationships/hyperlink" Target="file:///C:\Users\ary005\AppData\Roaming\Microsoft\Excel\RehabilitationAreas\NAM_Coal_Rehabilitation_Albers_all_v2.kmz" TargetMode="External"/><Relationship Id="rId22"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MaulesCK_ea-main-volume-part-1.pdf" TargetMode="External"/><Relationship Id="rId7" Type="http://schemas.openxmlformats.org/officeDocument/2006/relationships/vmlDrawing" Target="../drawings/vmlDrawing2.vml"/><Relationship Id="rId2" Type="http://schemas.openxmlformats.org/officeDocument/2006/relationships/hyperlink" Target="Tarrawonga_2011or2012_EnvironmentalAssessment-ProjectDescription-part-1.pdf" TargetMode="External"/><Relationship Id="rId1" Type="http://schemas.openxmlformats.org/officeDocument/2006/relationships/hyperlink" Target="WerrisCreek-section-2-project-description.pdf" TargetMode="External"/><Relationship Id="rId6" Type="http://schemas.openxmlformats.org/officeDocument/2006/relationships/hyperlink" Target="Caroona_ProjectDescriptionandPreliminaryEnvironmentalAssessment.pdf" TargetMode="External"/><Relationship Id="rId5" Type="http://schemas.openxmlformats.org/officeDocument/2006/relationships/hyperlink" Target="Vickery_section-2-project-description.pdf" TargetMode="External"/><Relationship Id="rId4" Type="http://schemas.openxmlformats.org/officeDocument/2006/relationships/hyperlink" Target="Boggabri_Coal_EA_Main_Volume_Part_1.pdf"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3.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4.bin"/><Relationship Id="rId4"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340"/>
  <sheetViews>
    <sheetView zoomScale="90" zoomScaleNormal="90" workbookViewId="0">
      <pane xSplit="2" ySplit="2" topLeftCell="E60" activePane="bottomRight" state="frozen"/>
      <selection pane="topRight" activeCell="C1" sqref="C1"/>
      <selection pane="bottomLeft" activeCell="A3" sqref="A3"/>
      <selection pane="bottomRight" activeCell="R90" sqref="R90:S92"/>
    </sheetView>
  </sheetViews>
  <sheetFormatPr defaultRowHeight="15" x14ac:dyDescent="0.25"/>
  <cols>
    <col min="1" max="1" width="17.42578125" customWidth="1"/>
    <col min="2" max="2" width="9.7109375" customWidth="1"/>
    <col min="3" max="3" width="8.5703125" customWidth="1"/>
    <col min="4" max="4" width="9.28515625" customWidth="1"/>
    <col min="5" max="5" width="15.5703125" customWidth="1"/>
    <col min="6" max="6" width="11.85546875" customWidth="1"/>
    <col min="7" max="7" width="9.28515625" customWidth="1"/>
    <col min="8" max="8" width="9.140625" customWidth="1"/>
    <col min="9" max="9" width="15.85546875" customWidth="1"/>
    <col min="10" max="10" width="16" customWidth="1"/>
    <col min="11" max="11" width="13.7109375" customWidth="1"/>
    <col min="12" max="12" width="13.5703125" customWidth="1"/>
    <col min="13" max="13" width="13.42578125" style="19" customWidth="1"/>
    <col min="14" max="14" width="10.140625" style="19" customWidth="1"/>
    <col min="15" max="15" width="10.85546875" style="100" customWidth="1"/>
    <col min="16" max="16" width="9.7109375" style="100" customWidth="1"/>
    <col min="17" max="20" width="9.5703125" style="100" customWidth="1"/>
    <col min="21" max="21" width="12.42578125" style="107" customWidth="1"/>
    <col min="22" max="22" width="9.7109375" style="107" customWidth="1"/>
    <col min="23" max="26" width="9.140625" style="107"/>
    <col min="27" max="31" width="9.140625" style="113"/>
  </cols>
  <sheetData>
    <row r="1" spans="1:35" x14ac:dyDescent="0.25">
      <c r="A1" s="1"/>
      <c r="B1" s="1"/>
      <c r="C1" s="1"/>
      <c r="D1" s="2" t="s">
        <v>0</v>
      </c>
      <c r="E1" s="1"/>
      <c r="F1" s="267" t="s">
        <v>1</v>
      </c>
      <c r="G1" s="267"/>
      <c r="H1" s="3"/>
      <c r="I1" s="268" t="s">
        <v>2</v>
      </c>
      <c r="J1" s="268"/>
      <c r="K1" s="268"/>
      <c r="M1" s="153" t="s">
        <v>120</v>
      </c>
      <c r="N1" s="154"/>
      <c r="O1" s="120" t="s">
        <v>119</v>
      </c>
      <c r="P1" s="127" t="s">
        <v>121</v>
      </c>
      <c r="Q1" s="120"/>
      <c r="U1" s="107" t="s">
        <v>120</v>
      </c>
      <c r="W1" s="269" t="s">
        <v>124</v>
      </c>
      <c r="X1" s="269"/>
      <c r="Y1" s="269"/>
      <c r="AA1" s="113" t="s">
        <v>120</v>
      </c>
      <c r="AC1" s="270" t="s">
        <v>123</v>
      </c>
      <c r="AD1" s="270"/>
      <c r="AF1" t="s">
        <v>120</v>
      </c>
      <c r="AG1" s="266" t="s">
        <v>125</v>
      </c>
      <c r="AH1" s="266"/>
      <c r="AI1" s="266"/>
    </row>
    <row r="2" spans="1:35" ht="17.25" x14ac:dyDescent="0.25">
      <c r="A2" s="4" t="s">
        <v>3</v>
      </c>
      <c r="B2" s="4" t="s">
        <v>4</v>
      </c>
      <c r="C2" s="5" t="s">
        <v>5</v>
      </c>
      <c r="D2" s="6" t="s">
        <v>6</v>
      </c>
      <c r="E2" s="5" t="s">
        <v>7</v>
      </c>
      <c r="F2" s="7" t="s">
        <v>8</v>
      </c>
      <c r="G2" s="7" t="s">
        <v>9</v>
      </c>
      <c r="H2" s="7" t="s">
        <v>10</v>
      </c>
      <c r="I2" s="8" t="s">
        <v>11</v>
      </c>
      <c r="J2" s="8" t="s">
        <v>134</v>
      </c>
      <c r="K2" s="8" t="s">
        <v>9</v>
      </c>
      <c r="L2" s="148" t="s">
        <v>12</v>
      </c>
      <c r="M2" s="155" t="s">
        <v>131</v>
      </c>
      <c r="N2" s="156" t="s">
        <v>133</v>
      </c>
      <c r="O2" s="149" t="s">
        <v>116</v>
      </c>
      <c r="P2" s="122" t="s">
        <v>117</v>
      </c>
      <c r="Q2" s="122" t="s">
        <v>118</v>
      </c>
      <c r="R2" s="122" t="s">
        <v>126</v>
      </c>
      <c r="S2" s="122" t="s">
        <v>127</v>
      </c>
      <c r="T2" s="122" t="s">
        <v>128</v>
      </c>
      <c r="U2" s="126" t="s">
        <v>132</v>
      </c>
      <c r="V2" s="136" t="s">
        <v>133</v>
      </c>
      <c r="W2" s="126" t="s">
        <v>116</v>
      </c>
      <c r="X2" s="126" t="s">
        <v>117</v>
      </c>
      <c r="Y2" s="126" t="s">
        <v>118</v>
      </c>
      <c r="Z2" s="126" t="s">
        <v>129</v>
      </c>
      <c r="AA2" s="113" t="s">
        <v>132</v>
      </c>
      <c r="AB2" s="115" t="s">
        <v>133</v>
      </c>
      <c r="AC2" s="113" t="s">
        <v>116</v>
      </c>
      <c r="AD2" s="113" t="s">
        <v>117</v>
      </c>
      <c r="AE2" s="113" t="s">
        <v>130</v>
      </c>
      <c r="AF2" t="s">
        <v>132</v>
      </c>
      <c r="AG2" t="s">
        <v>116</v>
      </c>
      <c r="AH2" t="s">
        <v>117</v>
      </c>
      <c r="AI2" t="s">
        <v>118</v>
      </c>
    </row>
    <row r="3" spans="1:35" x14ac:dyDescent="0.25">
      <c r="A3" s="200"/>
      <c r="B3" s="200"/>
      <c r="C3" s="10"/>
      <c r="D3" s="11">
        <v>2006</v>
      </c>
      <c r="E3" s="10"/>
      <c r="F3" s="201">
        <v>0</v>
      </c>
      <c r="G3" s="7"/>
      <c r="H3" s="201"/>
      <c r="I3" s="202"/>
      <c r="J3" s="98">
        <f t="shared" ref="J3:J30" si="0">(F3-I3)/1000000</f>
        <v>0</v>
      </c>
      <c r="K3" s="202"/>
      <c r="L3" s="202"/>
      <c r="M3" s="155"/>
      <c r="N3" s="204">
        <v>0</v>
      </c>
      <c r="O3" s="150">
        <v>4190031</v>
      </c>
      <c r="P3" s="145">
        <v>4190032</v>
      </c>
      <c r="Q3" s="122"/>
      <c r="R3" s="122"/>
      <c r="S3" s="122"/>
      <c r="T3" s="122"/>
      <c r="U3" s="126"/>
      <c r="V3" s="136"/>
      <c r="W3" s="126"/>
      <c r="X3" s="126"/>
      <c r="Y3" s="126"/>
      <c r="Z3" s="126"/>
      <c r="AB3" s="115"/>
    </row>
    <row r="4" spans="1:35" x14ac:dyDescent="0.25">
      <c r="A4" s="200"/>
      <c r="B4" s="200"/>
      <c r="C4" s="10"/>
      <c r="D4" s="11">
        <v>2007</v>
      </c>
      <c r="E4" s="10"/>
      <c r="F4" s="201">
        <f>(F3+F5)/2</f>
        <v>541858.5</v>
      </c>
      <c r="G4" s="7"/>
      <c r="H4" s="201"/>
      <c r="I4" s="202"/>
      <c r="J4" s="98">
        <f t="shared" si="0"/>
        <v>0.54185850000000002</v>
      </c>
      <c r="K4" s="202"/>
      <c r="L4" s="202"/>
      <c r="M4" s="155"/>
      <c r="N4" s="203">
        <f t="shared" ref="N4:N8" si="1">J4</f>
        <v>0.54185850000000002</v>
      </c>
      <c r="O4" s="150">
        <v>4190031</v>
      </c>
      <c r="P4" s="145">
        <v>4190032</v>
      </c>
      <c r="Q4" s="122"/>
      <c r="R4" s="122"/>
      <c r="S4" s="122"/>
      <c r="T4" s="122"/>
      <c r="U4" s="126"/>
      <c r="V4" s="136"/>
      <c r="W4" s="126"/>
      <c r="X4" s="126"/>
      <c r="Y4" s="126"/>
      <c r="Z4" s="126"/>
      <c r="AB4" s="115"/>
    </row>
    <row r="5" spans="1:35" x14ac:dyDescent="0.25">
      <c r="A5" s="9" t="s">
        <v>13</v>
      </c>
      <c r="B5">
        <v>1</v>
      </c>
      <c r="C5" s="10" t="s">
        <v>14</v>
      </c>
      <c r="D5" s="11">
        <v>2008</v>
      </c>
      <c r="E5" s="10" t="s">
        <v>15</v>
      </c>
      <c r="F5" s="12">
        <v>1083717</v>
      </c>
      <c r="G5" s="11"/>
      <c r="H5" s="13" t="s">
        <v>16</v>
      </c>
      <c r="I5">
        <v>0</v>
      </c>
      <c r="J5" s="98">
        <f t="shared" si="0"/>
        <v>1.083717</v>
      </c>
      <c r="M5" s="146"/>
      <c r="N5" s="159">
        <f t="shared" si="1"/>
        <v>1.083717</v>
      </c>
      <c r="O5" s="150">
        <v>4190031</v>
      </c>
      <c r="P5" s="145">
        <v>4190032</v>
      </c>
      <c r="Q5" s="122"/>
      <c r="R5" s="122"/>
      <c r="S5" s="122"/>
      <c r="T5" s="122"/>
      <c r="U5" s="126"/>
      <c r="V5" s="167" t="s">
        <v>137</v>
      </c>
      <c r="W5" s="126"/>
      <c r="X5" s="126"/>
      <c r="Y5" s="126"/>
      <c r="Z5" s="126"/>
    </row>
    <row r="6" spans="1:35" x14ac:dyDescent="0.25">
      <c r="A6" s="9"/>
      <c r="B6">
        <v>2</v>
      </c>
      <c r="C6" s="10"/>
      <c r="D6" s="11">
        <v>2009</v>
      </c>
      <c r="E6" s="10"/>
      <c r="F6" s="18">
        <f>F5+(F$9-F$5)/($B$9-$B$5)</f>
        <v>1534604.25</v>
      </c>
      <c r="G6" s="11"/>
      <c r="H6" s="13"/>
      <c r="I6">
        <v>0</v>
      </c>
      <c r="J6" s="98">
        <f t="shared" si="0"/>
        <v>1.5346042499999999</v>
      </c>
      <c r="M6" s="146"/>
      <c r="N6" s="159">
        <f t="shared" si="1"/>
        <v>1.5346042499999999</v>
      </c>
      <c r="O6" s="151">
        <v>4190031</v>
      </c>
      <c r="P6" s="145">
        <v>4190032</v>
      </c>
      <c r="Q6" s="122"/>
      <c r="R6" s="122"/>
      <c r="S6" s="122"/>
      <c r="T6" s="122"/>
      <c r="U6" s="126"/>
      <c r="V6" s="167" t="s">
        <v>137</v>
      </c>
      <c r="W6" s="126"/>
      <c r="X6" s="126"/>
      <c r="Y6" s="126"/>
      <c r="Z6" s="126"/>
    </row>
    <row r="7" spans="1:35" x14ac:dyDescent="0.25">
      <c r="A7" s="9"/>
      <c r="B7">
        <v>3</v>
      </c>
      <c r="C7" s="10"/>
      <c r="D7" s="11">
        <v>2010</v>
      </c>
      <c r="E7" s="10"/>
      <c r="F7" s="18">
        <f>F6+(F$9-F$5)/($B$9-$B$5)</f>
        <v>1985491.5</v>
      </c>
      <c r="G7" s="11"/>
      <c r="H7" s="13"/>
      <c r="I7">
        <v>0</v>
      </c>
      <c r="J7" s="98">
        <f t="shared" si="0"/>
        <v>1.9854915</v>
      </c>
      <c r="M7" s="146"/>
      <c r="N7" s="159">
        <f t="shared" si="1"/>
        <v>1.9854915</v>
      </c>
      <c r="O7" s="151">
        <v>4190031</v>
      </c>
      <c r="P7" s="145">
        <v>4190032</v>
      </c>
      <c r="Q7" s="122"/>
      <c r="R7" s="122"/>
      <c r="S7" s="122"/>
      <c r="T7" s="122"/>
      <c r="U7" s="126"/>
      <c r="V7" s="167" t="s">
        <v>137</v>
      </c>
      <c r="W7" s="126"/>
      <c r="X7" s="126"/>
      <c r="Y7" s="126"/>
      <c r="Z7" s="126"/>
    </row>
    <row r="8" spans="1:35" x14ac:dyDescent="0.25">
      <c r="A8" s="9"/>
      <c r="B8">
        <v>4</v>
      </c>
      <c r="C8" s="10"/>
      <c r="D8" s="11">
        <v>2011</v>
      </c>
      <c r="E8" s="10"/>
      <c r="F8" s="18">
        <f>F7+(F$9-F$5)/($B$9-$B$5)</f>
        <v>2436378.75</v>
      </c>
      <c r="G8" s="11"/>
      <c r="H8" s="13"/>
      <c r="I8">
        <v>0</v>
      </c>
      <c r="J8" s="98">
        <f t="shared" si="0"/>
        <v>2.4363787499999998</v>
      </c>
      <c r="M8" s="146"/>
      <c r="N8" s="159">
        <f t="shared" si="1"/>
        <v>2.4363787499999998</v>
      </c>
      <c r="O8" s="151">
        <v>4190031</v>
      </c>
      <c r="P8" s="145">
        <v>4190032</v>
      </c>
      <c r="Q8" s="122"/>
      <c r="R8" s="122"/>
      <c r="S8" s="122"/>
      <c r="T8" s="122"/>
      <c r="U8" s="126"/>
      <c r="V8" s="167" t="s">
        <v>137</v>
      </c>
      <c r="W8" s="126"/>
      <c r="X8" s="126"/>
      <c r="Y8" s="126"/>
      <c r="Z8" s="126"/>
    </row>
    <row r="9" spans="1:35" x14ac:dyDescent="0.25">
      <c r="A9" s="9" t="s">
        <v>13</v>
      </c>
      <c r="B9">
        <v>5</v>
      </c>
      <c r="C9" s="10" t="s">
        <v>14</v>
      </c>
      <c r="D9" s="11">
        <v>2012</v>
      </c>
      <c r="E9" s="10" t="s">
        <v>15</v>
      </c>
      <c r="F9" s="12">
        <v>2887266</v>
      </c>
      <c r="G9" s="11"/>
      <c r="H9" s="13" t="s">
        <v>17</v>
      </c>
      <c r="I9">
        <v>0</v>
      </c>
      <c r="J9" s="98">
        <f t="shared" si="0"/>
        <v>2.8872659999999999</v>
      </c>
      <c r="M9" s="146"/>
      <c r="N9" s="159">
        <f>J9</f>
        <v>2.8872659999999999</v>
      </c>
      <c r="O9" s="151">
        <v>4190031</v>
      </c>
      <c r="P9" s="145">
        <v>4190032</v>
      </c>
      <c r="Q9" s="122"/>
      <c r="R9" s="122"/>
      <c r="S9" s="122"/>
      <c r="T9" s="122"/>
      <c r="U9" s="126"/>
      <c r="V9" s="167" t="s">
        <v>137</v>
      </c>
      <c r="W9" s="126"/>
      <c r="X9" s="126"/>
      <c r="Y9" s="126"/>
      <c r="Z9" s="126"/>
    </row>
    <row r="10" spans="1:35" x14ac:dyDescent="0.25">
      <c r="A10" s="15" t="s">
        <v>13</v>
      </c>
      <c r="B10" s="15">
        <v>1</v>
      </c>
      <c r="C10" s="17" t="s">
        <v>14</v>
      </c>
      <c r="D10" s="15">
        <v>2013</v>
      </c>
      <c r="E10" s="17" t="s">
        <v>19</v>
      </c>
      <c r="F10" s="18">
        <v>5576013.6799999997</v>
      </c>
      <c r="G10" s="11" t="s">
        <v>20</v>
      </c>
      <c r="H10" s="77" t="s">
        <v>23</v>
      </c>
      <c r="I10" s="20">
        <v>322461.77</v>
      </c>
      <c r="J10" s="139">
        <f t="shared" si="0"/>
        <v>5.2535519100000005</v>
      </c>
      <c r="K10" s="20" t="s">
        <v>24</v>
      </c>
      <c r="L10" t="s">
        <v>27</v>
      </c>
      <c r="M10" s="158">
        <f>J10-U10</f>
        <v>5.0235519100000001</v>
      </c>
      <c r="N10" s="159">
        <f t="shared" ref="N10:N30" si="2">M10</f>
        <v>5.0235519100000001</v>
      </c>
      <c r="O10" s="151">
        <v>4190031</v>
      </c>
      <c r="P10" s="145">
        <v>4190032</v>
      </c>
      <c r="Q10" s="122"/>
      <c r="R10" s="122"/>
      <c r="S10" s="122"/>
      <c r="T10" s="122"/>
      <c r="U10" s="126">
        <v>0.23</v>
      </c>
      <c r="V10" s="128">
        <f t="shared" ref="V10:V30" si="3">U10</f>
        <v>0.23</v>
      </c>
      <c r="W10" s="126">
        <v>4190123</v>
      </c>
      <c r="X10" s="131">
        <v>419012</v>
      </c>
      <c r="Y10" s="131">
        <v>4190032</v>
      </c>
      <c r="Z10" s="126"/>
    </row>
    <row r="11" spans="1:35" x14ac:dyDescent="0.25">
      <c r="A11" s="15" t="s">
        <v>13</v>
      </c>
      <c r="B11" s="15">
        <v>2</v>
      </c>
      <c r="C11" s="17" t="s">
        <v>14</v>
      </c>
      <c r="D11" s="22">
        <f t="shared" ref="D11:D30" si="4">D10+1</f>
        <v>2014</v>
      </c>
      <c r="E11" s="17" t="s">
        <v>19</v>
      </c>
      <c r="F11" s="18">
        <f>F10+(F$14-F$10)/($B$14-$B$10)</f>
        <v>6705205.9224999994</v>
      </c>
      <c r="G11" s="11"/>
      <c r="H11" s="19"/>
      <c r="I11" s="18">
        <f>I10+(I$14-I$10)/($B$14-$B$10)</f>
        <v>400562.02750000003</v>
      </c>
      <c r="J11" s="139">
        <f t="shared" si="0"/>
        <v>6.3046438949999999</v>
      </c>
      <c r="K11" s="20"/>
      <c r="M11" s="158">
        <f>M10+(M$14-M$10)/($B$14-$B$10)</f>
        <v>6.0746438949999995</v>
      </c>
      <c r="N11" s="159">
        <f t="shared" si="2"/>
        <v>6.0746438949999995</v>
      </c>
      <c r="O11" s="151">
        <v>4190031</v>
      </c>
      <c r="P11" s="145">
        <v>4190032</v>
      </c>
      <c r="Q11" s="122"/>
      <c r="R11" s="122"/>
      <c r="S11" s="122"/>
      <c r="T11" s="122"/>
      <c r="U11" s="126">
        <v>0.23</v>
      </c>
      <c r="V11" s="128">
        <f t="shared" si="3"/>
        <v>0.23</v>
      </c>
      <c r="W11" s="126">
        <v>4190123</v>
      </c>
      <c r="X11" s="131">
        <v>419012</v>
      </c>
      <c r="Y11" s="131">
        <v>4190032</v>
      </c>
      <c r="Z11" s="126"/>
    </row>
    <row r="12" spans="1:35" x14ac:dyDescent="0.25">
      <c r="A12" s="15" t="s">
        <v>13</v>
      </c>
      <c r="B12" s="15">
        <v>3</v>
      </c>
      <c r="C12" s="17" t="s">
        <v>14</v>
      </c>
      <c r="D12" s="22">
        <f t="shared" si="4"/>
        <v>2015</v>
      </c>
      <c r="E12" s="17" t="s">
        <v>19</v>
      </c>
      <c r="F12" s="18">
        <f>F11+(F$14-F$10)/(B$14-B$10)</f>
        <v>7834398.1649999991</v>
      </c>
      <c r="G12" s="11"/>
      <c r="H12" s="19"/>
      <c r="I12" s="18">
        <f>I11+(I$14-I$10)/($B$14-$B$10)</f>
        <v>478662.28500000003</v>
      </c>
      <c r="J12" s="139">
        <f t="shared" si="0"/>
        <v>7.3557358799999992</v>
      </c>
      <c r="K12" s="20"/>
      <c r="M12" s="158">
        <f>M11+(M$14-M$10)/($B$14-$B$10)</f>
        <v>7.1257358799999988</v>
      </c>
      <c r="N12" s="159">
        <f t="shared" si="2"/>
        <v>7.1257358799999988</v>
      </c>
      <c r="O12" s="151">
        <v>4190031</v>
      </c>
      <c r="P12" s="145">
        <v>4190032</v>
      </c>
      <c r="Q12" s="122"/>
      <c r="R12" s="122"/>
      <c r="S12" s="122"/>
      <c r="T12" s="122"/>
      <c r="U12" s="126">
        <v>0.23</v>
      </c>
      <c r="V12" s="128">
        <f t="shared" si="3"/>
        <v>0.23</v>
      </c>
      <c r="W12" s="126">
        <v>4190123</v>
      </c>
      <c r="X12" s="131">
        <v>419012</v>
      </c>
      <c r="Y12" s="131">
        <v>4190032</v>
      </c>
      <c r="Z12" s="126"/>
    </row>
    <row r="13" spans="1:35" x14ac:dyDescent="0.25">
      <c r="A13" s="15" t="s">
        <v>13</v>
      </c>
      <c r="B13" s="15">
        <v>4</v>
      </c>
      <c r="C13" s="17" t="s">
        <v>14</v>
      </c>
      <c r="D13" s="22">
        <f t="shared" si="4"/>
        <v>2016</v>
      </c>
      <c r="E13" s="17" t="s">
        <v>19</v>
      </c>
      <c r="F13" s="18">
        <f>F12+(F$14-F$10)/(B$14-B$10)</f>
        <v>8963590.4074999988</v>
      </c>
      <c r="G13" s="11"/>
      <c r="H13" s="19"/>
      <c r="I13" s="18">
        <f>I12+(I$14-I$10)/($B$14-$B$10)</f>
        <v>556762.54249999998</v>
      </c>
      <c r="J13" s="139">
        <f t="shared" si="0"/>
        <v>8.4068278649999986</v>
      </c>
      <c r="K13" s="20"/>
      <c r="M13" s="158">
        <f>M12+(M$14-M$10)/($B$14-$B$10)</f>
        <v>8.1768278649999981</v>
      </c>
      <c r="N13" s="159">
        <f t="shared" si="2"/>
        <v>8.1768278649999981</v>
      </c>
      <c r="O13" s="157">
        <v>4190031</v>
      </c>
      <c r="P13" s="145">
        <v>4190032</v>
      </c>
      <c r="Q13" s="122"/>
      <c r="R13" s="122"/>
      <c r="S13" s="122"/>
      <c r="T13" s="122"/>
      <c r="U13" s="126">
        <v>0.23</v>
      </c>
      <c r="V13" s="128">
        <f t="shared" si="3"/>
        <v>0.23</v>
      </c>
      <c r="W13" s="126">
        <v>4190123</v>
      </c>
      <c r="X13" s="131">
        <v>419012</v>
      </c>
      <c r="Y13" s="131">
        <v>4190032</v>
      </c>
      <c r="Z13" s="126"/>
    </row>
    <row r="14" spans="1:35" x14ac:dyDescent="0.25">
      <c r="A14" s="15" t="s">
        <v>13</v>
      </c>
      <c r="B14" s="15">
        <v>5</v>
      </c>
      <c r="C14" s="17" t="s">
        <v>14</v>
      </c>
      <c r="D14" s="22">
        <f t="shared" si="4"/>
        <v>2017</v>
      </c>
      <c r="E14" s="17" t="s">
        <v>19</v>
      </c>
      <c r="F14" s="18">
        <v>10092782.65</v>
      </c>
      <c r="G14" s="11" t="s">
        <v>20</v>
      </c>
      <c r="H14" s="19" t="s">
        <v>23</v>
      </c>
      <c r="I14" s="20">
        <v>634862.80000000005</v>
      </c>
      <c r="J14" s="139">
        <f t="shared" si="0"/>
        <v>9.4579198499999997</v>
      </c>
      <c r="K14" s="20" t="s">
        <v>24</v>
      </c>
      <c r="L14" t="s">
        <v>27</v>
      </c>
      <c r="M14" s="158">
        <f>J14-U14</f>
        <v>9.2279198499999993</v>
      </c>
      <c r="N14" s="159">
        <f t="shared" si="2"/>
        <v>9.2279198499999993</v>
      </c>
      <c r="O14" s="122">
        <v>4190031</v>
      </c>
      <c r="P14" s="127">
        <v>4190032</v>
      </c>
      <c r="Q14" s="122"/>
      <c r="R14" s="122"/>
      <c r="S14" s="122"/>
      <c r="T14" s="122"/>
      <c r="U14" s="126">
        <v>0.23</v>
      </c>
      <c r="V14" s="128">
        <f t="shared" si="3"/>
        <v>0.23</v>
      </c>
      <c r="W14" s="126">
        <v>4190123</v>
      </c>
      <c r="X14" s="131">
        <v>419012</v>
      </c>
      <c r="Y14" s="131">
        <v>4190032</v>
      </c>
      <c r="Z14" s="126"/>
    </row>
    <row r="15" spans="1:35" x14ac:dyDescent="0.25">
      <c r="A15" s="15" t="s">
        <v>13</v>
      </c>
      <c r="B15" s="15">
        <v>6</v>
      </c>
      <c r="C15" s="17" t="s">
        <v>14</v>
      </c>
      <c r="D15" s="22">
        <f t="shared" si="4"/>
        <v>2018</v>
      </c>
      <c r="E15" s="17" t="s">
        <v>19</v>
      </c>
      <c r="F15" s="18">
        <f>F14+(F$19-F$14)/(B$19-B$14)</f>
        <v>10699459.112</v>
      </c>
      <c r="G15" s="11"/>
      <c r="H15" s="19"/>
      <c r="I15" s="18">
        <f>I14+(I$19-I$14)/($B$19-$B$14)</f>
        <v>989442.37800000003</v>
      </c>
      <c r="J15" s="139">
        <f t="shared" si="0"/>
        <v>9.7100167339999999</v>
      </c>
      <c r="K15" s="20"/>
      <c r="M15" s="158">
        <f>M14+(M$19-M$14)/($B$19-$B$14)</f>
        <v>9.4800167339999994</v>
      </c>
      <c r="N15" s="159">
        <f t="shared" si="2"/>
        <v>9.4800167339999994</v>
      </c>
      <c r="O15" s="152">
        <v>4190031</v>
      </c>
      <c r="P15" s="127">
        <v>4190032</v>
      </c>
      <c r="Q15" s="122"/>
      <c r="R15" s="122"/>
      <c r="S15" s="122"/>
      <c r="T15" s="122"/>
      <c r="U15" s="126">
        <v>0.23</v>
      </c>
      <c r="V15" s="128">
        <f t="shared" si="3"/>
        <v>0.23</v>
      </c>
      <c r="W15" s="126">
        <v>4190123</v>
      </c>
      <c r="X15" s="131">
        <v>419012</v>
      </c>
      <c r="Y15" s="131">
        <v>4190032</v>
      </c>
      <c r="Z15" s="126"/>
    </row>
    <row r="16" spans="1:35" x14ac:dyDescent="0.25">
      <c r="A16" s="15" t="s">
        <v>13</v>
      </c>
      <c r="B16" s="15">
        <v>7</v>
      </c>
      <c r="C16" s="17" t="s">
        <v>14</v>
      </c>
      <c r="D16" s="22">
        <f t="shared" si="4"/>
        <v>2019</v>
      </c>
      <c r="E16" s="17" t="s">
        <v>19</v>
      </c>
      <c r="F16" s="18">
        <f>F15+(F$19-F$14)/(B$19-B$14)</f>
        <v>11306135.573999999</v>
      </c>
      <c r="G16" s="11"/>
      <c r="H16" s="19"/>
      <c r="I16" s="18">
        <f>I15+(I$19-I$14)/($B$19-$B$14)</f>
        <v>1344021.956</v>
      </c>
      <c r="J16" s="139">
        <f t="shared" si="0"/>
        <v>9.9621136179999983</v>
      </c>
      <c r="K16" s="20"/>
      <c r="M16" s="158">
        <f>M15+(M$19-M$14)/($B$19-$B$14)</f>
        <v>9.7321136179999996</v>
      </c>
      <c r="N16" s="159">
        <f t="shared" si="2"/>
        <v>9.7321136179999996</v>
      </c>
      <c r="O16" s="152">
        <v>4190031</v>
      </c>
      <c r="P16" s="127">
        <v>4190032</v>
      </c>
      <c r="Q16" s="122"/>
      <c r="R16" s="122"/>
      <c r="S16" s="122"/>
      <c r="T16" s="122"/>
      <c r="U16" s="126">
        <v>0.23</v>
      </c>
      <c r="V16" s="128">
        <f t="shared" si="3"/>
        <v>0.23</v>
      </c>
      <c r="W16" s="126">
        <v>4190123</v>
      </c>
      <c r="X16" s="131">
        <v>419012</v>
      </c>
      <c r="Y16" s="131">
        <v>4190032</v>
      </c>
      <c r="Z16" s="126"/>
    </row>
    <row r="17" spans="1:26" x14ac:dyDescent="0.25">
      <c r="A17" s="15" t="s">
        <v>13</v>
      </c>
      <c r="B17" s="15">
        <v>8</v>
      </c>
      <c r="C17" s="17" t="s">
        <v>14</v>
      </c>
      <c r="D17" s="22">
        <f t="shared" si="4"/>
        <v>2020</v>
      </c>
      <c r="E17" s="17" t="s">
        <v>19</v>
      </c>
      <c r="F17" s="18">
        <f>F16+(F$19-F$14)/(B$19-B$14)</f>
        <v>11912812.035999998</v>
      </c>
      <c r="G17" s="11"/>
      <c r="H17" s="19"/>
      <c r="I17" s="18">
        <f>I16+(I$19-I$14)/($B$19-$B$14)</f>
        <v>1698601.534</v>
      </c>
      <c r="J17" s="139">
        <f t="shared" si="0"/>
        <v>10.214210501999998</v>
      </c>
      <c r="K17" s="20"/>
      <c r="M17" s="158">
        <f>M16+(M$19-M$14)/($B$19-$B$14)</f>
        <v>9.9842105019999998</v>
      </c>
      <c r="N17" s="159">
        <f t="shared" si="2"/>
        <v>9.9842105019999998</v>
      </c>
      <c r="O17" s="122">
        <v>4190031</v>
      </c>
      <c r="P17" s="127">
        <v>4190032</v>
      </c>
      <c r="Q17" s="122"/>
      <c r="R17" s="122"/>
      <c r="S17" s="122"/>
      <c r="T17" s="122"/>
      <c r="U17" s="126">
        <v>0.23</v>
      </c>
      <c r="V17" s="128">
        <f t="shared" si="3"/>
        <v>0.23</v>
      </c>
      <c r="W17" s="126">
        <v>4190123</v>
      </c>
      <c r="X17" s="131">
        <v>419012</v>
      </c>
      <c r="Y17" s="131">
        <v>4190032</v>
      </c>
      <c r="Z17" s="126"/>
    </row>
    <row r="18" spans="1:26" x14ac:dyDescent="0.25">
      <c r="A18" s="15" t="s">
        <v>13</v>
      </c>
      <c r="B18" s="15">
        <v>9</v>
      </c>
      <c r="C18" s="17" t="s">
        <v>14</v>
      </c>
      <c r="D18" s="22">
        <f t="shared" si="4"/>
        <v>2021</v>
      </c>
      <c r="E18" s="17" t="s">
        <v>19</v>
      </c>
      <c r="F18" s="18">
        <f>F17+(F$19-F$14)/(B$19-B$14)</f>
        <v>12519488.497999998</v>
      </c>
      <c r="G18" s="11"/>
      <c r="H18" s="19"/>
      <c r="I18" s="18">
        <f>I17+(I$19-I$14)/($B$19-$B$14)</f>
        <v>2053181.112</v>
      </c>
      <c r="J18" s="139">
        <f t="shared" si="0"/>
        <v>10.466307385999999</v>
      </c>
      <c r="K18" s="20"/>
      <c r="M18" s="158">
        <f>M17+(M$19-M$14)/($B$19-$B$14)</f>
        <v>10.236307386</v>
      </c>
      <c r="N18" s="159">
        <f t="shared" si="2"/>
        <v>10.236307386</v>
      </c>
      <c r="O18" s="122">
        <v>4190031</v>
      </c>
      <c r="P18" s="127">
        <v>4190032</v>
      </c>
      <c r="Q18" s="122"/>
      <c r="R18" s="122"/>
      <c r="S18" s="122"/>
      <c r="T18" s="122"/>
      <c r="U18" s="126">
        <v>0.23</v>
      </c>
      <c r="V18" s="128">
        <f t="shared" si="3"/>
        <v>0.23</v>
      </c>
      <c r="W18" s="126">
        <v>4190123</v>
      </c>
      <c r="X18" s="131">
        <v>419012</v>
      </c>
      <c r="Y18" s="131">
        <v>4190032</v>
      </c>
      <c r="Z18" s="126"/>
    </row>
    <row r="19" spans="1:26" x14ac:dyDescent="0.25">
      <c r="A19" s="15" t="s">
        <v>13</v>
      </c>
      <c r="B19" s="15">
        <v>10</v>
      </c>
      <c r="C19" s="17" t="s">
        <v>14</v>
      </c>
      <c r="D19" s="22">
        <f t="shared" si="4"/>
        <v>2022</v>
      </c>
      <c r="E19" s="17" t="s">
        <v>19</v>
      </c>
      <c r="F19" s="18">
        <v>13126164.960000001</v>
      </c>
      <c r="G19" s="11" t="s">
        <v>20</v>
      </c>
      <c r="H19" s="19" t="s">
        <v>23</v>
      </c>
      <c r="I19" s="20">
        <v>2407760.69</v>
      </c>
      <c r="J19" s="139">
        <f t="shared" si="0"/>
        <v>10.718404270000001</v>
      </c>
      <c r="K19" s="20" t="s">
        <v>24</v>
      </c>
      <c r="L19" t="s">
        <v>27</v>
      </c>
      <c r="M19" s="158">
        <f>J19-U19</f>
        <v>10.48840427</v>
      </c>
      <c r="N19" s="159">
        <f t="shared" si="2"/>
        <v>10.48840427</v>
      </c>
      <c r="O19" s="122">
        <v>4190031</v>
      </c>
      <c r="P19" s="127">
        <v>4190032</v>
      </c>
      <c r="Q19" s="122"/>
      <c r="R19" s="122"/>
      <c r="S19" s="122"/>
      <c r="T19" s="122"/>
      <c r="U19" s="126">
        <v>0.23</v>
      </c>
      <c r="V19" s="128">
        <f t="shared" si="3"/>
        <v>0.23</v>
      </c>
      <c r="W19" s="126">
        <v>4190123</v>
      </c>
      <c r="X19" s="131">
        <v>419012</v>
      </c>
      <c r="Y19" s="131">
        <v>4190032</v>
      </c>
      <c r="Z19" s="126"/>
    </row>
    <row r="20" spans="1:26" x14ac:dyDescent="0.25">
      <c r="A20" s="15" t="s">
        <v>13</v>
      </c>
      <c r="B20" s="15">
        <v>11</v>
      </c>
      <c r="C20" s="17" t="s">
        <v>14</v>
      </c>
      <c r="D20" s="22">
        <f t="shared" si="4"/>
        <v>2023</v>
      </c>
      <c r="E20" s="17" t="s">
        <v>19</v>
      </c>
      <c r="F20" s="18">
        <f>F19+(F$30-F$19)/($B$30-$B$19)</f>
        <v>14015024.812727274</v>
      </c>
      <c r="G20" s="11"/>
      <c r="H20" s="19"/>
      <c r="I20" s="18">
        <f t="shared" ref="I20:I29" si="5">I19+(I$30-I$19)/(B$30-B$19)</f>
        <v>2582908.2427272727</v>
      </c>
      <c r="J20" s="139">
        <f t="shared" si="0"/>
        <v>11.432116570000002</v>
      </c>
      <c r="K20" s="20"/>
      <c r="M20" s="158">
        <f t="shared" ref="M20:M29" si="6">M19+(M$30-M$19)/($B$30-$B$19)</f>
        <v>11.202116569999999</v>
      </c>
      <c r="N20" s="159">
        <f t="shared" si="2"/>
        <v>11.202116569999999</v>
      </c>
      <c r="O20" s="122">
        <v>4190031</v>
      </c>
      <c r="P20" s="127">
        <v>4190032</v>
      </c>
      <c r="Q20" s="122"/>
      <c r="R20" s="122"/>
      <c r="S20" s="122"/>
      <c r="T20" s="122"/>
      <c r="U20" s="126">
        <v>0.23</v>
      </c>
      <c r="V20" s="128">
        <f t="shared" si="3"/>
        <v>0.23</v>
      </c>
      <c r="W20" s="126">
        <v>4190123</v>
      </c>
      <c r="X20" s="131">
        <v>419012</v>
      </c>
      <c r="Y20" s="131">
        <v>4190032</v>
      </c>
      <c r="Z20" s="126"/>
    </row>
    <row r="21" spans="1:26" x14ac:dyDescent="0.25">
      <c r="A21" s="15" t="s">
        <v>13</v>
      </c>
      <c r="B21" s="15">
        <v>12</v>
      </c>
      <c r="C21" s="17" t="s">
        <v>14</v>
      </c>
      <c r="D21" s="22">
        <f t="shared" si="4"/>
        <v>2024</v>
      </c>
      <c r="E21" s="17" t="s">
        <v>19</v>
      </c>
      <c r="F21" s="18">
        <f t="shared" ref="F21:F29" si="7">F20+(F$30-F$19)/(B$30-B$19)</f>
        <v>14903884.665454548</v>
      </c>
      <c r="G21" s="11"/>
      <c r="H21" s="19"/>
      <c r="I21" s="18">
        <f t="shared" si="5"/>
        <v>2758055.7954545454</v>
      </c>
      <c r="J21" s="139">
        <f t="shared" si="0"/>
        <v>12.145828870000003</v>
      </c>
      <c r="K21" s="20"/>
      <c r="M21" s="158">
        <f t="shared" si="6"/>
        <v>11.915828869999999</v>
      </c>
      <c r="N21" s="159">
        <f t="shared" si="2"/>
        <v>11.915828869999999</v>
      </c>
      <c r="O21" s="122">
        <v>4190031</v>
      </c>
      <c r="P21" s="127">
        <v>4190032</v>
      </c>
      <c r="Q21" s="122"/>
      <c r="R21" s="122"/>
      <c r="S21" s="122"/>
      <c r="T21" s="122"/>
      <c r="U21" s="126">
        <v>0.23</v>
      </c>
      <c r="V21" s="128">
        <f t="shared" si="3"/>
        <v>0.23</v>
      </c>
      <c r="W21" s="126">
        <v>4190123</v>
      </c>
      <c r="X21" s="131">
        <v>419012</v>
      </c>
      <c r="Y21" s="131">
        <v>4190032</v>
      </c>
      <c r="Z21" s="126"/>
    </row>
    <row r="22" spans="1:26" x14ac:dyDescent="0.25">
      <c r="A22" s="15" t="s">
        <v>13</v>
      </c>
      <c r="B22" s="15">
        <v>13</v>
      </c>
      <c r="C22" s="17" t="s">
        <v>14</v>
      </c>
      <c r="D22" s="22">
        <f t="shared" si="4"/>
        <v>2025</v>
      </c>
      <c r="E22" s="17" t="s">
        <v>19</v>
      </c>
      <c r="F22" s="18">
        <f t="shared" si="7"/>
        <v>15792744.518181821</v>
      </c>
      <c r="G22" s="11"/>
      <c r="H22" s="19"/>
      <c r="I22" s="18">
        <f t="shared" si="5"/>
        <v>2933203.3481818181</v>
      </c>
      <c r="J22" s="139">
        <f t="shared" si="0"/>
        <v>12.859541170000004</v>
      </c>
      <c r="K22" s="20"/>
      <c r="M22" s="158">
        <f t="shared" si="6"/>
        <v>12.629541169999998</v>
      </c>
      <c r="N22" s="159">
        <f t="shared" si="2"/>
        <v>12.629541169999998</v>
      </c>
      <c r="O22" s="122">
        <v>4190031</v>
      </c>
      <c r="P22" s="127">
        <v>4190032</v>
      </c>
      <c r="Q22" s="122"/>
      <c r="R22" s="122"/>
      <c r="S22" s="122"/>
      <c r="T22" s="122"/>
      <c r="U22" s="126">
        <v>0.23</v>
      </c>
      <c r="V22" s="128">
        <f t="shared" si="3"/>
        <v>0.23</v>
      </c>
      <c r="W22" s="126">
        <v>4190123</v>
      </c>
      <c r="X22" s="131">
        <v>419012</v>
      </c>
      <c r="Y22" s="131">
        <v>4190032</v>
      </c>
      <c r="Z22" s="126"/>
    </row>
    <row r="23" spans="1:26" x14ac:dyDescent="0.25">
      <c r="A23" s="15" t="s">
        <v>13</v>
      </c>
      <c r="B23" s="15">
        <v>14</v>
      </c>
      <c r="C23" s="17" t="s">
        <v>14</v>
      </c>
      <c r="D23" s="22">
        <f t="shared" si="4"/>
        <v>2026</v>
      </c>
      <c r="E23" s="17" t="s">
        <v>19</v>
      </c>
      <c r="F23" s="18">
        <f t="shared" si="7"/>
        <v>16681604.370909095</v>
      </c>
      <c r="G23" s="11"/>
      <c r="H23" s="19"/>
      <c r="I23" s="18">
        <f t="shared" si="5"/>
        <v>3108350.9009090909</v>
      </c>
      <c r="J23" s="139">
        <f t="shared" si="0"/>
        <v>13.573253470000004</v>
      </c>
      <c r="K23" s="20"/>
      <c r="M23" s="158">
        <f t="shared" si="6"/>
        <v>13.343253469999997</v>
      </c>
      <c r="N23" s="159">
        <f t="shared" si="2"/>
        <v>13.343253469999997</v>
      </c>
      <c r="O23" s="122">
        <v>4190031</v>
      </c>
      <c r="P23" s="127">
        <v>4190032</v>
      </c>
      <c r="Q23" s="122"/>
      <c r="R23" s="122"/>
      <c r="S23" s="122"/>
      <c r="T23" s="122"/>
      <c r="U23" s="126">
        <v>0.23</v>
      </c>
      <c r="V23" s="128">
        <f t="shared" si="3"/>
        <v>0.23</v>
      </c>
      <c r="W23" s="126">
        <v>4190123</v>
      </c>
      <c r="X23" s="131">
        <v>419012</v>
      </c>
      <c r="Y23" s="131">
        <v>4190032</v>
      </c>
      <c r="Z23" s="126"/>
    </row>
    <row r="24" spans="1:26" x14ac:dyDescent="0.25">
      <c r="A24" s="15" t="s">
        <v>13</v>
      </c>
      <c r="B24" s="15">
        <v>15</v>
      </c>
      <c r="C24" s="17" t="s">
        <v>14</v>
      </c>
      <c r="D24" s="22">
        <f t="shared" si="4"/>
        <v>2027</v>
      </c>
      <c r="E24" s="17" t="s">
        <v>19</v>
      </c>
      <c r="F24" s="18">
        <f t="shared" si="7"/>
        <v>17570464.223636366</v>
      </c>
      <c r="G24" s="11"/>
      <c r="H24" s="19"/>
      <c r="I24" s="18">
        <f t="shared" si="5"/>
        <v>3283498.4536363636</v>
      </c>
      <c r="J24" s="139">
        <f t="shared" si="0"/>
        <v>14.286965770000004</v>
      </c>
      <c r="K24" s="20"/>
      <c r="M24" s="158">
        <f t="shared" si="6"/>
        <v>14.056965769999996</v>
      </c>
      <c r="N24" s="159">
        <f t="shared" si="2"/>
        <v>14.056965769999996</v>
      </c>
      <c r="O24" s="122">
        <v>4190031</v>
      </c>
      <c r="P24" s="127">
        <v>4190032</v>
      </c>
      <c r="Q24" s="122"/>
      <c r="R24" s="122"/>
      <c r="S24" s="122"/>
      <c r="T24" s="122"/>
      <c r="U24" s="126">
        <v>0.23</v>
      </c>
      <c r="V24" s="128">
        <f t="shared" si="3"/>
        <v>0.23</v>
      </c>
      <c r="W24" s="126">
        <v>4190123</v>
      </c>
      <c r="X24" s="131">
        <v>419012</v>
      </c>
      <c r="Y24" s="131">
        <v>4190032</v>
      </c>
      <c r="Z24" s="126"/>
    </row>
    <row r="25" spans="1:26" x14ac:dyDescent="0.25">
      <c r="A25" s="15" t="s">
        <v>13</v>
      </c>
      <c r="B25" s="15">
        <v>16</v>
      </c>
      <c r="C25" s="17" t="s">
        <v>14</v>
      </c>
      <c r="D25" s="22">
        <f t="shared" si="4"/>
        <v>2028</v>
      </c>
      <c r="E25" s="17" t="s">
        <v>19</v>
      </c>
      <c r="F25" s="18">
        <f t="shared" si="7"/>
        <v>18459324.076363638</v>
      </c>
      <c r="G25" s="11"/>
      <c r="H25" s="19"/>
      <c r="I25" s="18">
        <f t="shared" si="5"/>
        <v>3458646.0063636363</v>
      </c>
      <c r="J25" s="139">
        <f t="shared" si="0"/>
        <v>15.000678070000003</v>
      </c>
      <c r="K25" s="20"/>
      <c r="M25" s="158">
        <f t="shared" si="6"/>
        <v>14.770678069999995</v>
      </c>
      <c r="N25" s="159">
        <f t="shared" si="2"/>
        <v>14.770678069999995</v>
      </c>
      <c r="O25" s="122">
        <v>4190031</v>
      </c>
      <c r="P25" s="127">
        <v>4190032</v>
      </c>
      <c r="Q25" s="122"/>
      <c r="R25" s="122"/>
      <c r="S25" s="122"/>
      <c r="T25" s="122"/>
      <c r="U25" s="126">
        <v>0.23</v>
      </c>
      <c r="V25" s="128">
        <f t="shared" si="3"/>
        <v>0.23</v>
      </c>
      <c r="W25" s="126">
        <v>4190123</v>
      </c>
      <c r="X25" s="131">
        <v>419012</v>
      </c>
      <c r="Y25" s="131">
        <v>4190032</v>
      </c>
      <c r="Z25" s="126"/>
    </row>
    <row r="26" spans="1:26" x14ac:dyDescent="0.25">
      <c r="A26" s="15" t="s">
        <v>13</v>
      </c>
      <c r="B26" s="15">
        <v>17</v>
      </c>
      <c r="C26" s="17" t="s">
        <v>14</v>
      </c>
      <c r="D26" s="22">
        <f t="shared" si="4"/>
        <v>2029</v>
      </c>
      <c r="E26" s="17" t="s">
        <v>19</v>
      </c>
      <c r="F26" s="18">
        <f t="shared" si="7"/>
        <v>19348183.92909091</v>
      </c>
      <c r="G26" s="11"/>
      <c r="H26" s="19"/>
      <c r="I26" s="18">
        <f t="shared" si="5"/>
        <v>3633793.5590909091</v>
      </c>
      <c r="J26" s="139">
        <f t="shared" si="0"/>
        <v>15.71439037</v>
      </c>
      <c r="K26" s="20"/>
      <c r="M26" s="158">
        <f t="shared" si="6"/>
        <v>15.484390369999995</v>
      </c>
      <c r="N26" s="159">
        <f t="shared" si="2"/>
        <v>15.484390369999995</v>
      </c>
      <c r="O26" s="122">
        <v>4190031</v>
      </c>
      <c r="P26" s="127">
        <v>4190032</v>
      </c>
      <c r="Q26" s="122"/>
      <c r="R26" s="122"/>
      <c r="S26" s="122"/>
      <c r="T26" s="122"/>
      <c r="U26" s="126">
        <v>0.23</v>
      </c>
      <c r="V26" s="128">
        <f t="shared" si="3"/>
        <v>0.23</v>
      </c>
      <c r="W26" s="126">
        <v>4190123</v>
      </c>
      <c r="X26" s="131">
        <v>419012</v>
      </c>
      <c r="Y26" s="131">
        <v>4190032</v>
      </c>
      <c r="Z26" s="126"/>
    </row>
    <row r="27" spans="1:26" x14ac:dyDescent="0.25">
      <c r="A27" s="15" t="s">
        <v>13</v>
      </c>
      <c r="B27" s="15">
        <v>18</v>
      </c>
      <c r="C27" s="17" t="s">
        <v>14</v>
      </c>
      <c r="D27" s="22">
        <f t="shared" si="4"/>
        <v>2030</v>
      </c>
      <c r="E27" s="17" t="s">
        <v>19</v>
      </c>
      <c r="F27" s="18">
        <f t="shared" si="7"/>
        <v>20237043.781818181</v>
      </c>
      <c r="G27" s="11"/>
      <c r="H27" s="19"/>
      <c r="I27" s="18">
        <f t="shared" si="5"/>
        <v>3808941.1118181818</v>
      </c>
      <c r="J27" s="139">
        <f t="shared" si="0"/>
        <v>16.428102670000001</v>
      </c>
      <c r="K27" s="20"/>
      <c r="M27" s="158">
        <f t="shared" si="6"/>
        <v>16.198102669999994</v>
      </c>
      <c r="N27" s="159">
        <f t="shared" si="2"/>
        <v>16.198102669999994</v>
      </c>
      <c r="O27" s="122">
        <v>4190031</v>
      </c>
      <c r="P27" s="127">
        <v>4190032</v>
      </c>
      <c r="Q27" s="122"/>
      <c r="R27" s="122"/>
      <c r="S27" s="122"/>
      <c r="T27" s="122"/>
      <c r="U27" s="126">
        <v>0.23</v>
      </c>
      <c r="V27" s="128">
        <f t="shared" si="3"/>
        <v>0.23</v>
      </c>
      <c r="W27" s="126">
        <v>4190123</v>
      </c>
      <c r="X27" s="131">
        <v>419012</v>
      </c>
      <c r="Y27" s="131">
        <v>4190032</v>
      </c>
      <c r="Z27" s="126"/>
    </row>
    <row r="28" spans="1:26" x14ac:dyDescent="0.25">
      <c r="A28" s="15" t="s">
        <v>13</v>
      </c>
      <c r="B28" s="15">
        <v>19</v>
      </c>
      <c r="C28" s="17" t="s">
        <v>14</v>
      </c>
      <c r="D28" s="22">
        <f t="shared" si="4"/>
        <v>2031</v>
      </c>
      <c r="E28" s="17" t="s">
        <v>19</v>
      </c>
      <c r="F28" s="18">
        <f t="shared" si="7"/>
        <v>21125903.634545453</v>
      </c>
      <c r="G28" s="11"/>
      <c r="H28" s="19"/>
      <c r="I28" s="18">
        <f t="shared" si="5"/>
        <v>3984088.6645454546</v>
      </c>
      <c r="J28" s="139">
        <f t="shared" si="0"/>
        <v>17.141814969999999</v>
      </c>
      <c r="K28" s="20"/>
      <c r="M28" s="158">
        <f t="shared" si="6"/>
        <v>16.911814969999995</v>
      </c>
      <c r="N28" s="159">
        <f t="shared" si="2"/>
        <v>16.911814969999995</v>
      </c>
      <c r="O28" s="122">
        <v>4190031</v>
      </c>
      <c r="P28" s="127">
        <v>4190032</v>
      </c>
      <c r="Q28" s="122"/>
      <c r="R28" s="122"/>
      <c r="S28" s="122"/>
      <c r="T28" s="122"/>
      <c r="U28" s="126">
        <v>0.23</v>
      </c>
      <c r="V28" s="128">
        <f t="shared" si="3"/>
        <v>0.23</v>
      </c>
      <c r="W28" s="126">
        <v>4190123</v>
      </c>
      <c r="X28" s="131">
        <v>419012</v>
      </c>
      <c r="Y28" s="131">
        <v>4190032</v>
      </c>
      <c r="Z28" s="126"/>
    </row>
    <row r="29" spans="1:26" x14ac:dyDescent="0.25">
      <c r="A29" s="15" t="s">
        <v>13</v>
      </c>
      <c r="B29" s="15">
        <v>20</v>
      </c>
      <c r="C29" s="17" t="s">
        <v>14</v>
      </c>
      <c r="D29" s="22">
        <f t="shared" si="4"/>
        <v>2032</v>
      </c>
      <c r="E29" s="17" t="s">
        <v>19</v>
      </c>
      <c r="F29" s="18">
        <f t="shared" si="7"/>
        <v>22014763.487272725</v>
      </c>
      <c r="G29" s="11"/>
      <c r="H29" s="19"/>
      <c r="I29" s="18">
        <f t="shared" si="5"/>
        <v>4159236.2172727273</v>
      </c>
      <c r="J29" s="139">
        <f t="shared" si="0"/>
        <v>17.855527269999996</v>
      </c>
      <c r="K29" s="20"/>
      <c r="M29" s="158">
        <f t="shared" si="6"/>
        <v>17.625527269999996</v>
      </c>
      <c r="N29" s="159">
        <f t="shared" si="2"/>
        <v>17.625527269999996</v>
      </c>
      <c r="O29" s="122">
        <v>4190031</v>
      </c>
      <c r="P29" s="127">
        <v>4190032</v>
      </c>
      <c r="Q29" s="122"/>
      <c r="R29" s="122"/>
      <c r="S29" s="122"/>
      <c r="T29" s="122"/>
      <c r="U29" s="126">
        <v>0.23</v>
      </c>
      <c r="V29" s="128">
        <f t="shared" si="3"/>
        <v>0.23</v>
      </c>
      <c r="W29" s="126">
        <v>4190123</v>
      </c>
      <c r="X29" s="131">
        <v>419012</v>
      </c>
      <c r="Y29" s="131">
        <v>4190032</v>
      </c>
      <c r="Z29" s="126"/>
    </row>
    <row r="30" spans="1:26" x14ac:dyDescent="0.25">
      <c r="A30" s="15" t="s">
        <v>13</v>
      </c>
      <c r="B30" s="15">
        <v>21</v>
      </c>
      <c r="C30" s="17" t="s">
        <v>14</v>
      </c>
      <c r="D30" s="22">
        <f t="shared" si="4"/>
        <v>2033</v>
      </c>
      <c r="E30" s="17" t="s">
        <v>19</v>
      </c>
      <c r="F30" s="18">
        <v>22903623.34</v>
      </c>
      <c r="G30" s="11" t="s">
        <v>20</v>
      </c>
      <c r="H30" s="19" t="s">
        <v>23</v>
      </c>
      <c r="I30" s="20">
        <v>4334383.7699999996</v>
      </c>
      <c r="J30" s="139">
        <f t="shared" si="0"/>
        <v>18.569239570000001</v>
      </c>
      <c r="K30" s="20" t="s">
        <v>24</v>
      </c>
      <c r="L30" t="s">
        <v>27</v>
      </c>
      <c r="M30" s="158">
        <f>J30-U30</f>
        <v>18.33923957</v>
      </c>
      <c r="N30" s="159">
        <f t="shared" si="2"/>
        <v>18.33923957</v>
      </c>
      <c r="O30" s="122">
        <v>4190031</v>
      </c>
      <c r="P30" s="127">
        <v>4190032</v>
      </c>
      <c r="Q30" s="122"/>
      <c r="R30" s="122"/>
      <c r="S30" s="122"/>
      <c r="T30" s="122"/>
      <c r="U30" s="126">
        <v>0.23</v>
      </c>
      <c r="V30" s="128">
        <f t="shared" si="3"/>
        <v>0.23</v>
      </c>
      <c r="W30" s="126">
        <v>4190123</v>
      </c>
      <c r="X30" s="131">
        <v>419012</v>
      </c>
      <c r="Y30" s="131">
        <v>4190032</v>
      </c>
      <c r="Z30" s="126"/>
    </row>
    <row r="31" spans="1:26" ht="15.75" thickBot="1" x14ac:dyDescent="0.3">
      <c r="A31" s="24" t="s">
        <v>13</v>
      </c>
      <c r="B31" s="24" t="s">
        <v>28</v>
      </c>
      <c r="C31" s="17" t="s">
        <v>14</v>
      </c>
      <c r="D31" s="25"/>
      <c r="E31" s="25"/>
      <c r="F31" s="26" t="s">
        <v>29</v>
      </c>
      <c r="G31" s="26" t="s">
        <v>29</v>
      </c>
      <c r="H31" s="26"/>
      <c r="I31" s="170">
        <v>10373389.210000001</v>
      </c>
      <c r="J31" s="173">
        <f>(F30-I30-I32)/1000000</f>
        <v>12.530234129999998</v>
      </c>
      <c r="K31" s="28" t="s">
        <v>24</v>
      </c>
      <c r="L31" t="s">
        <v>27</v>
      </c>
      <c r="M31" s="146"/>
      <c r="N31" s="146"/>
      <c r="O31" s="122"/>
      <c r="P31" s="122"/>
      <c r="Q31" s="122"/>
      <c r="R31" s="122"/>
      <c r="S31" s="122"/>
      <c r="T31" s="122"/>
      <c r="U31" s="126"/>
      <c r="V31" s="126"/>
      <c r="W31" s="126"/>
      <c r="X31" s="126"/>
      <c r="Y31" s="126"/>
      <c r="Z31" s="126"/>
    </row>
    <row r="32" spans="1:26" ht="15.75" thickBot="1" x14ac:dyDescent="0.3">
      <c r="A32" s="24" t="s">
        <v>13</v>
      </c>
      <c r="B32" s="119"/>
      <c r="C32" s="17"/>
      <c r="D32" s="119"/>
      <c r="E32" s="119"/>
      <c r="F32" s="40"/>
      <c r="G32" s="40"/>
      <c r="H32" s="12"/>
      <c r="I32" s="171">
        <f>I31-I30</f>
        <v>6039005.4400000013</v>
      </c>
      <c r="J32" s="172">
        <f>I32/1000000</f>
        <v>6.0390054400000013</v>
      </c>
      <c r="K32" s="169"/>
      <c r="M32" s="146"/>
      <c r="N32" s="146"/>
      <c r="O32" s="122"/>
      <c r="P32" s="122"/>
      <c r="Q32" s="122"/>
      <c r="R32" s="122"/>
      <c r="S32" s="122"/>
      <c r="T32" s="122"/>
      <c r="U32" s="126"/>
      <c r="V32" s="126"/>
      <c r="W32" s="126"/>
      <c r="X32" s="126"/>
      <c r="Y32" s="126"/>
      <c r="Z32" s="126"/>
    </row>
    <row r="33" spans="1:31" ht="15.75" thickBot="1" x14ac:dyDescent="0.3">
      <c r="M33"/>
      <c r="N33"/>
      <c r="O33"/>
      <c r="P33"/>
      <c r="Q33"/>
      <c r="R33"/>
      <c r="S33"/>
      <c r="T33"/>
      <c r="U33"/>
      <c r="V33"/>
      <c r="W33"/>
      <c r="X33"/>
      <c r="Y33"/>
      <c r="Z33"/>
      <c r="AA33"/>
      <c r="AB33"/>
      <c r="AC33"/>
      <c r="AD33"/>
      <c r="AE33"/>
    </row>
    <row r="34" spans="1:31" ht="15.75" thickBot="1" x14ac:dyDescent="0.3">
      <c r="A34" s="30" t="s">
        <v>30</v>
      </c>
      <c r="B34" s="30">
        <v>1</v>
      </c>
      <c r="C34" s="17" t="s">
        <v>14</v>
      </c>
      <c r="D34" s="30">
        <v>2015</v>
      </c>
      <c r="E34" s="31" t="s">
        <v>31</v>
      </c>
      <c r="F34" s="32">
        <v>4873394.24</v>
      </c>
      <c r="G34" s="11" t="s">
        <v>20</v>
      </c>
      <c r="H34" s="19" t="s">
        <v>23</v>
      </c>
      <c r="I34" s="34">
        <v>0</v>
      </c>
      <c r="J34" s="72">
        <f t="shared" ref="J34:J54" si="8">(F34-I34)/1000000</f>
        <v>4.8733942400000005</v>
      </c>
      <c r="K34" s="35" t="s">
        <v>29</v>
      </c>
      <c r="M34" s="158">
        <f>J34-U34</f>
        <v>4.8733942400000005</v>
      </c>
      <c r="N34" s="159">
        <f t="shared" ref="N34:N55" si="9">M34</f>
        <v>4.8733942400000005</v>
      </c>
      <c r="O34" s="122">
        <v>4190034</v>
      </c>
      <c r="P34" s="122">
        <v>4190033</v>
      </c>
      <c r="Q34" s="122">
        <v>4190030</v>
      </c>
      <c r="R34" s="127">
        <v>419039</v>
      </c>
      <c r="S34" s="122"/>
      <c r="T34" s="122"/>
      <c r="U34" s="126"/>
      <c r="V34" s="126"/>
      <c r="W34" s="126"/>
      <c r="X34" s="126"/>
      <c r="Y34" s="126"/>
      <c r="Z34" s="126"/>
    </row>
    <row r="35" spans="1:31" ht="15.75" thickBot="1" x14ac:dyDescent="0.3">
      <c r="A35" s="30" t="s">
        <v>30</v>
      </c>
      <c r="B35" s="36">
        <v>2</v>
      </c>
      <c r="C35" s="17" t="s">
        <v>14</v>
      </c>
      <c r="D35" s="36">
        <f t="shared" ref="D35:D54" si="10">D34+1</f>
        <v>2016</v>
      </c>
      <c r="E35" s="31" t="s">
        <v>31</v>
      </c>
      <c r="F35" s="18">
        <f>F34+(F$38-F$34)/($B$38-$B$34)</f>
        <v>8290039.727500001</v>
      </c>
      <c r="G35" s="11"/>
      <c r="H35" s="19"/>
      <c r="I35" s="34">
        <v>0</v>
      </c>
      <c r="J35" s="72">
        <f t="shared" si="8"/>
        <v>8.2900397275000017</v>
      </c>
      <c r="K35" s="37"/>
      <c r="M35" s="158">
        <f>M34+(M$38-M$34)/($B$38-$B$34)</f>
        <v>8.2900397275000017</v>
      </c>
      <c r="N35" s="159">
        <f t="shared" si="9"/>
        <v>8.2900397275000017</v>
      </c>
      <c r="O35" s="122">
        <v>4190034</v>
      </c>
      <c r="P35" s="122">
        <v>4190033</v>
      </c>
      <c r="Q35" s="122">
        <v>4190030</v>
      </c>
      <c r="R35" s="127">
        <v>419039</v>
      </c>
      <c r="S35" s="122"/>
      <c r="T35" s="122"/>
      <c r="U35" s="126"/>
      <c r="V35" s="126"/>
      <c r="W35" s="126"/>
      <c r="X35" s="126"/>
      <c r="Y35" s="126"/>
      <c r="Z35" s="126"/>
    </row>
    <row r="36" spans="1:31" ht="15.75" thickBot="1" x14ac:dyDescent="0.3">
      <c r="A36" s="30" t="s">
        <v>30</v>
      </c>
      <c r="B36" s="36">
        <v>3</v>
      </c>
      <c r="C36" s="17" t="s">
        <v>14</v>
      </c>
      <c r="D36" s="36">
        <f t="shared" si="10"/>
        <v>2017</v>
      </c>
      <c r="E36" s="31" t="s">
        <v>31</v>
      </c>
      <c r="F36" s="18">
        <f>F35+(F$38-F$34)/(B$38-B$34)</f>
        <v>11706685.215000002</v>
      </c>
      <c r="G36" s="11"/>
      <c r="H36" s="19"/>
      <c r="I36" s="34">
        <v>0</v>
      </c>
      <c r="J36" s="72">
        <f t="shared" si="8"/>
        <v>11.706685215000002</v>
      </c>
      <c r="K36" s="37"/>
      <c r="M36" s="158">
        <f>M35+(M$38-M$34)/($B$38-$B$34)</f>
        <v>11.706685215000002</v>
      </c>
      <c r="N36" s="159">
        <f t="shared" si="9"/>
        <v>11.706685215000002</v>
      </c>
      <c r="O36" s="122">
        <v>4190034</v>
      </c>
      <c r="P36" s="122">
        <v>4190033</v>
      </c>
      <c r="Q36" s="122">
        <v>4190030</v>
      </c>
      <c r="R36" s="127">
        <v>419039</v>
      </c>
      <c r="S36" s="122"/>
      <c r="T36" s="122"/>
      <c r="U36" s="126"/>
      <c r="V36" s="126"/>
      <c r="W36" s="126"/>
      <c r="X36" s="126"/>
      <c r="Y36" s="126"/>
      <c r="Z36" s="126"/>
    </row>
    <row r="37" spans="1:31" ht="15.75" thickBot="1" x14ac:dyDescent="0.3">
      <c r="A37" s="30" t="s">
        <v>30</v>
      </c>
      <c r="B37" s="36">
        <v>4</v>
      </c>
      <c r="C37" s="17" t="s">
        <v>14</v>
      </c>
      <c r="D37" s="36">
        <f t="shared" si="10"/>
        <v>2018</v>
      </c>
      <c r="E37" s="31" t="s">
        <v>31</v>
      </c>
      <c r="F37" s="18">
        <f>F36+(F$38-F$34)/(B$38-B$34)</f>
        <v>15123330.702500002</v>
      </c>
      <c r="G37" s="11"/>
      <c r="H37" s="19"/>
      <c r="I37" s="34">
        <v>0</v>
      </c>
      <c r="J37" s="72">
        <f t="shared" si="8"/>
        <v>15.123330702500002</v>
      </c>
      <c r="K37" s="37"/>
      <c r="M37" s="158">
        <f>M36+(M$38-M$34)/($B$38-$B$34)</f>
        <v>15.123330702500002</v>
      </c>
      <c r="N37" s="159">
        <f t="shared" si="9"/>
        <v>15.123330702500002</v>
      </c>
      <c r="O37" s="122">
        <v>4190034</v>
      </c>
      <c r="P37" s="122">
        <v>4190033</v>
      </c>
      <c r="Q37" s="122">
        <v>4190030</v>
      </c>
      <c r="R37" s="127">
        <v>419039</v>
      </c>
      <c r="S37" s="122"/>
      <c r="T37" s="122"/>
      <c r="U37" s="126"/>
      <c r="V37" s="126"/>
      <c r="W37" s="126"/>
      <c r="X37" s="126"/>
      <c r="Y37" s="126"/>
      <c r="Z37" s="126"/>
    </row>
    <row r="38" spans="1:31" ht="15.75" thickBot="1" x14ac:dyDescent="0.3">
      <c r="A38" s="30" t="s">
        <v>30</v>
      </c>
      <c r="B38" s="15">
        <v>5</v>
      </c>
      <c r="C38" s="17" t="s">
        <v>14</v>
      </c>
      <c r="D38" s="36">
        <f t="shared" si="10"/>
        <v>2019</v>
      </c>
      <c r="E38" s="31" t="s">
        <v>31</v>
      </c>
      <c r="F38" s="18">
        <v>18539976.190000001</v>
      </c>
      <c r="G38" s="11" t="s">
        <v>20</v>
      </c>
      <c r="H38" s="19" t="s">
        <v>23</v>
      </c>
      <c r="I38" s="34">
        <v>0</v>
      </c>
      <c r="J38" s="72">
        <f t="shared" si="8"/>
        <v>18.539976190000001</v>
      </c>
      <c r="K38" s="23" t="s">
        <v>29</v>
      </c>
      <c r="M38" s="158">
        <f>J38</f>
        <v>18.539976190000001</v>
      </c>
      <c r="N38" s="159">
        <f t="shared" si="9"/>
        <v>18.539976190000001</v>
      </c>
      <c r="O38" s="122">
        <v>4190034</v>
      </c>
      <c r="P38" s="122">
        <v>4190033</v>
      </c>
      <c r="Q38" s="122">
        <v>4190030</v>
      </c>
      <c r="R38" s="127">
        <v>419039</v>
      </c>
      <c r="S38" s="122"/>
      <c r="T38" s="122"/>
      <c r="U38" s="126"/>
      <c r="V38" s="126"/>
      <c r="W38" s="126"/>
      <c r="X38" s="126"/>
      <c r="Y38" s="126"/>
      <c r="Z38" s="126"/>
    </row>
    <row r="39" spans="1:31" ht="15.75" thickBot="1" x14ac:dyDescent="0.3">
      <c r="A39" s="30" t="s">
        <v>30</v>
      </c>
      <c r="B39" s="15">
        <v>6</v>
      </c>
      <c r="C39" s="17" t="s">
        <v>14</v>
      </c>
      <c r="D39" s="36">
        <f t="shared" si="10"/>
        <v>2020</v>
      </c>
      <c r="E39" s="31" t="s">
        <v>31</v>
      </c>
      <c r="F39" s="18">
        <f>F38+(F$43-F$38)/($B$43-$B$38)</f>
        <v>18805098.062000003</v>
      </c>
      <c r="G39" s="11"/>
      <c r="H39" s="19"/>
      <c r="I39" s="34">
        <v>0</v>
      </c>
      <c r="J39" s="72">
        <f t="shared" si="8"/>
        <v>18.805098062000003</v>
      </c>
      <c r="K39" s="23"/>
      <c r="M39" s="158">
        <f>M38+(M$43-M$38)/($B$43-$B$38)</f>
        <v>18.296870198000001</v>
      </c>
      <c r="N39" s="159">
        <f t="shared" si="9"/>
        <v>18.296870198000001</v>
      </c>
      <c r="O39" s="122">
        <v>4190034</v>
      </c>
      <c r="P39" s="122">
        <v>4190033</v>
      </c>
      <c r="Q39" s="122">
        <v>4190030</v>
      </c>
      <c r="R39" s="127">
        <v>419039</v>
      </c>
      <c r="S39" s="122"/>
      <c r="T39" s="122"/>
      <c r="U39" s="126"/>
      <c r="V39" s="126"/>
      <c r="W39" s="126"/>
      <c r="X39" s="126"/>
      <c r="Y39" s="126"/>
      <c r="Z39" s="126"/>
    </row>
    <row r="40" spans="1:31" ht="15.75" thickBot="1" x14ac:dyDescent="0.3">
      <c r="A40" s="30" t="s">
        <v>30</v>
      </c>
      <c r="B40" s="15">
        <v>7</v>
      </c>
      <c r="C40" s="17" t="s">
        <v>14</v>
      </c>
      <c r="D40" s="36">
        <f t="shared" si="10"/>
        <v>2021</v>
      </c>
      <c r="E40" s="31" t="s">
        <v>31</v>
      </c>
      <c r="F40" s="18">
        <f>F39+(F$43-F$38)/(B$43-B$38)</f>
        <v>19070219.934000004</v>
      </c>
      <c r="G40" s="11"/>
      <c r="H40" s="19"/>
      <c r="I40" s="34">
        <v>0</v>
      </c>
      <c r="J40" s="72">
        <f t="shared" si="8"/>
        <v>19.070219934000004</v>
      </c>
      <c r="K40" s="23"/>
      <c r="M40" s="158">
        <f>M39+(M$43-M$38)/($B$43-$B$38)</f>
        <v>18.053764206</v>
      </c>
      <c r="N40" s="159">
        <f t="shared" si="9"/>
        <v>18.053764206</v>
      </c>
      <c r="O40" s="122">
        <v>4190034</v>
      </c>
      <c r="P40" s="122">
        <v>4190033</v>
      </c>
      <c r="Q40" s="122">
        <v>4190030</v>
      </c>
      <c r="R40" s="127">
        <v>419039</v>
      </c>
      <c r="S40" s="122"/>
      <c r="T40" s="122"/>
      <c r="U40" s="126"/>
      <c r="V40" s="126"/>
      <c r="W40" s="126"/>
      <c r="X40" s="126"/>
      <c r="Y40" s="126"/>
      <c r="Z40" s="126"/>
    </row>
    <row r="41" spans="1:31" ht="15.75" thickBot="1" x14ac:dyDescent="0.3">
      <c r="A41" s="30" t="s">
        <v>30</v>
      </c>
      <c r="B41" s="15">
        <v>8</v>
      </c>
      <c r="C41" s="17" t="s">
        <v>14</v>
      </c>
      <c r="D41" s="36">
        <f t="shared" si="10"/>
        <v>2022</v>
      </c>
      <c r="E41" s="31" t="s">
        <v>31</v>
      </c>
      <c r="F41" s="18">
        <f>F40+(F$43-F$38)/(B$43-B$38)</f>
        <v>19335341.806000005</v>
      </c>
      <c r="G41" s="11"/>
      <c r="H41" s="19"/>
      <c r="I41" s="34">
        <v>0</v>
      </c>
      <c r="J41" s="72">
        <f t="shared" si="8"/>
        <v>19.335341806000006</v>
      </c>
      <c r="K41" s="23"/>
      <c r="M41" s="158">
        <f>M40+(M$43-M$38)/($B$43-$B$38)</f>
        <v>17.810658214</v>
      </c>
      <c r="N41" s="159">
        <f t="shared" si="9"/>
        <v>17.810658214</v>
      </c>
      <c r="O41" s="122">
        <v>4190034</v>
      </c>
      <c r="P41" s="122">
        <v>4190033</v>
      </c>
      <c r="Q41" s="122">
        <v>4190030</v>
      </c>
      <c r="R41" s="127">
        <v>419039</v>
      </c>
      <c r="S41" s="122"/>
      <c r="T41" s="122"/>
      <c r="U41" s="126"/>
      <c r="V41" s="126"/>
      <c r="W41" s="126"/>
      <c r="X41" s="126"/>
      <c r="Y41" s="126"/>
      <c r="Z41" s="126"/>
    </row>
    <row r="42" spans="1:31" ht="15.75" thickBot="1" x14ac:dyDescent="0.3">
      <c r="A42" s="30" t="s">
        <v>30</v>
      </c>
      <c r="B42" s="15">
        <v>9</v>
      </c>
      <c r="C42" s="17" t="s">
        <v>14</v>
      </c>
      <c r="D42" s="36">
        <f t="shared" si="10"/>
        <v>2023</v>
      </c>
      <c r="E42" s="31" t="s">
        <v>31</v>
      </c>
      <c r="F42" s="18">
        <f>F41+(F$43-F$38)/(B$43-B$38)</f>
        <v>19600463.678000007</v>
      </c>
      <c r="G42" s="11"/>
      <c r="H42" s="19"/>
      <c r="I42" s="34">
        <v>0</v>
      </c>
      <c r="J42" s="72">
        <f t="shared" si="8"/>
        <v>19.600463678000008</v>
      </c>
      <c r="K42" s="23"/>
      <c r="M42" s="158">
        <f>M41+(M$43-M$38)/($B$43-$B$38)</f>
        <v>17.567552222</v>
      </c>
      <c r="N42" s="159">
        <f t="shared" si="9"/>
        <v>17.567552222</v>
      </c>
      <c r="O42" s="122">
        <v>4190034</v>
      </c>
      <c r="P42" s="122">
        <v>4190033</v>
      </c>
      <c r="Q42" s="122">
        <v>4190030</v>
      </c>
      <c r="R42" s="127">
        <v>419039</v>
      </c>
      <c r="S42" s="122"/>
      <c r="T42" s="122"/>
      <c r="U42" s="126"/>
      <c r="V42" s="126"/>
      <c r="W42" s="126"/>
      <c r="X42" s="126"/>
      <c r="Y42" s="126"/>
      <c r="Z42" s="126"/>
    </row>
    <row r="43" spans="1:31" ht="15.75" thickBot="1" x14ac:dyDescent="0.3">
      <c r="A43" s="30" t="s">
        <v>30</v>
      </c>
      <c r="B43" s="15">
        <v>10</v>
      </c>
      <c r="C43" s="17" t="s">
        <v>14</v>
      </c>
      <c r="D43" s="36">
        <f t="shared" si="10"/>
        <v>2024</v>
      </c>
      <c r="E43" s="31" t="s">
        <v>31</v>
      </c>
      <c r="F43" s="18">
        <v>19865585.550000001</v>
      </c>
      <c r="G43" s="11" t="s">
        <v>20</v>
      </c>
      <c r="H43" s="19" t="s">
        <v>23</v>
      </c>
      <c r="I43" s="20">
        <v>2541139.3199999998</v>
      </c>
      <c r="J43" s="72">
        <f t="shared" si="8"/>
        <v>17.32444623</v>
      </c>
      <c r="K43" s="211" t="s">
        <v>24</v>
      </c>
      <c r="L43" s="13" t="s">
        <v>27</v>
      </c>
      <c r="M43" s="158">
        <f>J43-U43</f>
        <v>17.32444623</v>
      </c>
      <c r="N43" s="159">
        <f t="shared" si="9"/>
        <v>17.32444623</v>
      </c>
      <c r="O43" s="122">
        <v>4190034</v>
      </c>
      <c r="P43" s="122">
        <v>4190033</v>
      </c>
      <c r="Q43" s="122">
        <v>4190030</v>
      </c>
      <c r="R43" s="127">
        <v>419039</v>
      </c>
      <c r="S43" s="122"/>
      <c r="T43" s="122"/>
      <c r="U43" s="126"/>
      <c r="V43" s="126"/>
      <c r="W43" s="126"/>
      <c r="X43" s="126"/>
      <c r="Y43" s="126"/>
      <c r="Z43" s="126"/>
    </row>
    <row r="44" spans="1:31" ht="15.75" thickBot="1" x14ac:dyDescent="0.3">
      <c r="A44" s="30" t="s">
        <v>30</v>
      </c>
      <c r="B44" s="15">
        <v>11</v>
      </c>
      <c r="C44" s="17" t="s">
        <v>14</v>
      </c>
      <c r="D44" s="36">
        <f t="shared" si="10"/>
        <v>2025</v>
      </c>
      <c r="E44" s="31" t="s">
        <v>31</v>
      </c>
      <c r="F44" s="18">
        <f>F43+(F$48-F$43)/($B$48-$B$43)</f>
        <v>19887558.078000002</v>
      </c>
      <c r="G44" s="11"/>
      <c r="H44" s="19"/>
      <c r="I44" s="18">
        <f>I43+(I$48-I$43)/(B$48-B$43)</f>
        <v>2685078.6399999997</v>
      </c>
      <c r="J44" s="72">
        <f t="shared" si="8"/>
        <v>17.202479438000001</v>
      </c>
      <c r="K44" s="23"/>
      <c r="M44" s="158">
        <f>M43+(M$48-M$43)/($B$48-$B$43)</f>
        <v>17.202479438000001</v>
      </c>
      <c r="N44" s="159">
        <f t="shared" si="9"/>
        <v>17.202479438000001</v>
      </c>
      <c r="O44" s="122">
        <v>4190034</v>
      </c>
      <c r="P44" s="122">
        <v>4190033</v>
      </c>
      <c r="Q44" s="122">
        <v>4190030</v>
      </c>
      <c r="R44" s="127">
        <v>419039</v>
      </c>
      <c r="S44" s="122"/>
      <c r="T44" s="122"/>
      <c r="U44" s="126"/>
      <c r="V44" s="126"/>
      <c r="W44" s="126"/>
      <c r="X44" s="126"/>
      <c r="Y44" s="126"/>
      <c r="Z44" s="126"/>
    </row>
    <row r="45" spans="1:31" ht="15.75" thickBot="1" x14ac:dyDescent="0.3">
      <c r="A45" s="30" t="s">
        <v>30</v>
      </c>
      <c r="B45" s="15">
        <v>12</v>
      </c>
      <c r="C45" s="17" t="s">
        <v>14</v>
      </c>
      <c r="D45" s="36">
        <f t="shared" si="10"/>
        <v>2026</v>
      </c>
      <c r="E45" s="31" t="s">
        <v>31</v>
      </c>
      <c r="F45" s="18">
        <f>F44+(F$48-F$43)/(B$48-B$43)</f>
        <v>19909530.606000002</v>
      </c>
      <c r="G45" s="11"/>
      <c r="H45" s="19"/>
      <c r="I45" s="18">
        <f>I44+(I$48-I$43)/(B$48-B$43)</f>
        <v>2829017.9599999995</v>
      </c>
      <c r="J45" s="72">
        <f t="shared" si="8"/>
        <v>17.080512646000003</v>
      </c>
      <c r="K45" s="23"/>
      <c r="M45" s="158">
        <f>M44+(M$48-M$43)/($B$48-$B$43)</f>
        <v>17.080512646000003</v>
      </c>
      <c r="N45" s="159">
        <f t="shared" si="9"/>
        <v>17.080512646000003</v>
      </c>
      <c r="O45" s="122">
        <v>4190034</v>
      </c>
      <c r="P45" s="122">
        <v>4190033</v>
      </c>
      <c r="Q45" s="122">
        <v>4190030</v>
      </c>
      <c r="R45" s="127">
        <v>419039</v>
      </c>
      <c r="S45" s="122"/>
      <c r="T45" s="122"/>
      <c r="U45" s="126"/>
      <c r="V45" s="126"/>
      <c r="W45" s="126"/>
      <c r="X45" s="126"/>
      <c r="Y45" s="126"/>
      <c r="Z45" s="126"/>
    </row>
    <row r="46" spans="1:31" ht="15.75" thickBot="1" x14ac:dyDescent="0.3">
      <c r="A46" s="30" t="s">
        <v>30</v>
      </c>
      <c r="B46" s="15">
        <v>13</v>
      </c>
      <c r="C46" s="17" t="s">
        <v>14</v>
      </c>
      <c r="D46" s="36">
        <f t="shared" si="10"/>
        <v>2027</v>
      </c>
      <c r="E46" s="31" t="s">
        <v>31</v>
      </c>
      <c r="F46" s="18">
        <f>F45+(F$48-F$43)/(B$48-B$43)</f>
        <v>19931503.134000003</v>
      </c>
      <c r="G46" s="11"/>
      <c r="H46" s="19"/>
      <c r="I46" s="18">
        <f>I45+(I$48-I$43)/(B$48-B$43)</f>
        <v>2972957.2799999993</v>
      </c>
      <c r="J46" s="72">
        <f t="shared" si="8"/>
        <v>16.958545854</v>
      </c>
      <c r="K46" s="23"/>
      <c r="M46" s="158">
        <f>M45+(M$48-M$43)/($B$48-$B$43)</f>
        <v>16.958545854000004</v>
      </c>
      <c r="N46" s="159">
        <f t="shared" si="9"/>
        <v>16.958545854000004</v>
      </c>
      <c r="O46" s="122">
        <v>4190034</v>
      </c>
      <c r="P46" s="122">
        <v>4190033</v>
      </c>
      <c r="Q46" s="122">
        <v>4190030</v>
      </c>
      <c r="R46" s="127">
        <v>419039</v>
      </c>
      <c r="S46" s="122"/>
      <c r="T46" s="122"/>
      <c r="U46" s="126"/>
      <c r="V46" s="126"/>
      <c r="W46" s="126"/>
      <c r="X46" s="126"/>
      <c r="Y46" s="126"/>
      <c r="Z46" s="126"/>
    </row>
    <row r="47" spans="1:31" ht="15.75" thickBot="1" x14ac:dyDescent="0.3">
      <c r="A47" s="30" t="s">
        <v>30</v>
      </c>
      <c r="B47" s="15">
        <v>14</v>
      </c>
      <c r="C47" s="17" t="s">
        <v>14</v>
      </c>
      <c r="D47" s="36">
        <f t="shared" si="10"/>
        <v>2028</v>
      </c>
      <c r="E47" s="31" t="s">
        <v>31</v>
      </c>
      <c r="F47" s="18">
        <f>F46+(F$48-F$43)/(B$48-B$43)</f>
        <v>19953475.662000004</v>
      </c>
      <c r="G47" s="11"/>
      <c r="H47" s="19"/>
      <c r="I47" s="18">
        <f>I46+(I$48-I$43)/(B$48-B$43)</f>
        <v>3116896.5999999992</v>
      </c>
      <c r="J47" s="72">
        <f t="shared" si="8"/>
        <v>16.836579062000006</v>
      </c>
      <c r="K47" s="23"/>
      <c r="M47" s="158">
        <f>M46+(M$48-M$43)/($B$48-$B$43)</f>
        <v>16.836579062000006</v>
      </c>
      <c r="N47" s="159">
        <f t="shared" si="9"/>
        <v>16.836579062000006</v>
      </c>
      <c r="O47" s="122">
        <v>4190034</v>
      </c>
      <c r="P47" s="122">
        <v>4190033</v>
      </c>
      <c r="Q47" s="122">
        <v>4190030</v>
      </c>
      <c r="R47" s="127">
        <v>419039</v>
      </c>
      <c r="S47" s="122"/>
      <c r="T47" s="122"/>
      <c r="U47" s="126"/>
      <c r="V47" s="126"/>
      <c r="W47" s="126"/>
      <c r="X47" s="126"/>
      <c r="Y47" s="126"/>
      <c r="Z47" s="126"/>
    </row>
    <row r="48" spans="1:31" ht="15.75" thickBot="1" x14ac:dyDescent="0.3">
      <c r="A48" s="30" t="s">
        <v>30</v>
      </c>
      <c r="B48" s="15">
        <v>15</v>
      </c>
      <c r="C48" s="17" t="s">
        <v>14</v>
      </c>
      <c r="D48" s="36">
        <f t="shared" si="10"/>
        <v>2029</v>
      </c>
      <c r="E48" s="31" t="s">
        <v>31</v>
      </c>
      <c r="F48" s="18">
        <v>19975448.190000001</v>
      </c>
      <c r="G48" s="11" t="s">
        <v>20</v>
      </c>
      <c r="H48" s="19" t="s">
        <v>23</v>
      </c>
      <c r="I48" s="20">
        <v>3260835.92</v>
      </c>
      <c r="J48" s="72">
        <f t="shared" si="8"/>
        <v>16.71461227</v>
      </c>
      <c r="K48" s="23" t="s">
        <v>24</v>
      </c>
      <c r="L48" t="s">
        <v>27</v>
      </c>
      <c r="M48" s="158">
        <f>J48-U48</f>
        <v>16.71461227</v>
      </c>
      <c r="N48" s="159">
        <f t="shared" si="9"/>
        <v>16.71461227</v>
      </c>
      <c r="O48" s="122">
        <v>4190034</v>
      </c>
      <c r="P48" s="122">
        <v>4190033</v>
      </c>
      <c r="Q48" s="122">
        <v>4190030</v>
      </c>
      <c r="R48" s="127">
        <v>419039</v>
      </c>
      <c r="S48" s="122"/>
      <c r="T48" s="122"/>
      <c r="U48" s="126"/>
      <c r="V48" s="126"/>
      <c r="W48" s="126"/>
      <c r="X48" s="126"/>
      <c r="Y48" s="126"/>
      <c r="Z48" s="126"/>
    </row>
    <row r="49" spans="1:31" ht="15.75" thickBot="1" x14ac:dyDescent="0.3">
      <c r="A49" s="30" t="s">
        <v>30</v>
      </c>
      <c r="B49" s="15">
        <v>16</v>
      </c>
      <c r="C49" s="17" t="s">
        <v>14</v>
      </c>
      <c r="D49" s="36">
        <f t="shared" si="10"/>
        <v>2030</v>
      </c>
      <c r="E49" s="31" t="s">
        <v>31</v>
      </c>
      <c r="F49" s="18">
        <f>F48+(F$54-F$48)/($B$54-$B$48)</f>
        <v>20160307.381666668</v>
      </c>
      <c r="G49" s="11"/>
      <c r="H49" s="19"/>
      <c r="I49" s="18">
        <f>I48+(I$54-I$48)/(B$54-B$48)</f>
        <v>3624567.5033333334</v>
      </c>
      <c r="J49" s="72">
        <f t="shared" si="8"/>
        <v>16.535739878333334</v>
      </c>
      <c r="K49" s="23"/>
      <c r="M49" s="158">
        <f>M48+(M$54-M$48)/($B$54-$B$48)</f>
        <v>16.535739878333334</v>
      </c>
      <c r="N49" s="159">
        <f t="shared" si="9"/>
        <v>16.535739878333334</v>
      </c>
      <c r="O49" s="122">
        <v>4190034</v>
      </c>
      <c r="P49" s="122">
        <v>4190033</v>
      </c>
      <c r="Q49" s="122">
        <v>4190030</v>
      </c>
      <c r="R49" s="127">
        <v>419039</v>
      </c>
      <c r="S49" s="122"/>
      <c r="T49" s="122"/>
      <c r="U49" s="126"/>
      <c r="V49" s="126"/>
      <c r="W49" s="126"/>
      <c r="X49" s="126"/>
      <c r="Y49" s="126"/>
      <c r="Z49" s="126"/>
    </row>
    <row r="50" spans="1:31" ht="15.75" thickBot="1" x14ac:dyDescent="0.3">
      <c r="A50" s="30" t="s">
        <v>30</v>
      </c>
      <c r="B50" s="15">
        <v>17</v>
      </c>
      <c r="C50" s="17" t="s">
        <v>14</v>
      </c>
      <c r="D50" s="36">
        <f t="shared" si="10"/>
        <v>2031</v>
      </c>
      <c r="E50" s="31" t="s">
        <v>31</v>
      </c>
      <c r="F50" s="18">
        <f>F49+(F$54-F$48)/(B$54-B$48)</f>
        <v>20345166.573333334</v>
      </c>
      <c r="G50" s="11"/>
      <c r="H50" s="19"/>
      <c r="I50" s="18">
        <f>I49+(I$54-I$48)/(B$54-B$48)</f>
        <v>3988299.0866666669</v>
      </c>
      <c r="J50" s="72">
        <f t="shared" si="8"/>
        <v>16.356867486666669</v>
      </c>
      <c r="K50" s="23"/>
      <c r="M50" s="158">
        <f>M49+(M$54-M$48)/($B$54-$B$48)</f>
        <v>16.356867486666669</v>
      </c>
      <c r="N50" s="159">
        <f t="shared" si="9"/>
        <v>16.356867486666669</v>
      </c>
      <c r="O50" s="122">
        <v>4190034</v>
      </c>
      <c r="P50" s="122">
        <v>4190033</v>
      </c>
      <c r="Q50" s="122">
        <v>4190030</v>
      </c>
      <c r="R50" s="127">
        <v>419039</v>
      </c>
      <c r="S50" s="122"/>
      <c r="T50" s="122"/>
      <c r="U50" s="126"/>
      <c r="V50" s="126"/>
      <c r="W50" s="126"/>
      <c r="X50" s="126"/>
      <c r="Y50" s="126"/>
      <c r="Z50" s="126"/>
    </row>
    <row r="51" spans="1:31" ht="15.75" thickBot="1" x14ac:dyDescent="0.3">
      <c r="A51" s="30" t="s">
        <v>30</v>
      </c>
      <c r="B51" s="15">
        <v>18</v>
      </c>
      <c r="C51" s="17" t="s">
        <v>14</v>
      </c>
      <c r="D51" s="36">
        <f t="shared" si="10"/>
        <v>2032</v>
      </c>
      <c r="E51" s="31" t="s">
        <v>31</v>
      </c>
      <c r="F51" s="18">
        <f>F50+(F$54-F$48)/(B$54-B$48)</f>
        <v>20530025.765000001</v>
      </c>
      <c r="G51" s="11"/>
      <c r="H51" s="19"/>
      <c r="I51" s="18">
        <f>I50+(I$54-I$48)/(B$54-B$48)</f>
        <v>4352030.67</v>
      </c>
      <c r="J51" s="72">
        <f t="shared" si="8"/>
        <v>16.177995095</v>
      </c>
      <c r="K51" s="23"/>
      <c r="M51" s="158">
        <f>M50+(M$54-M$48)/($B$54-$B$48)</f>
        <v>16.177995095000004</v>
      </c>
      <c r="N51" s="159">
        <f t="shared" si="9"/>
        <v>16.177995095000004</v>
      </c>
      <c r="O51" s="122">
        <v>4190034</v>
      </c>
      <c r="P51" s="122">
        <v>4190033</v>
      </c>
      <c r="Q51" s="122">
        <v>4190030</v>
      </c>
      <c r="R51" s="127">
        <v>419039</v>
      </c>
      <c r="S51" s="122"/>
      <c r="T51" s="122"/>
      <c r="U51" s="126"/>
      <c r="V51" s="126"/>
      <c r="W51" s="126"/>
      <c r="X51" s="126"/>
      <c r="Y51" s="126"/>
      <c r="Z51" s="126"/>
    </row>
    <row r="52" spans="1:31" ht="15.75" thickBot="1" x14ac:dyDescent="0.3">
      <c r="A52" s="30" t="s">
        <v>30</v>
      </c>
      <c r="B52" s="15">
        <v>19</v>
      </c>
      <c r="C52" s="17" t="s">
        <v>14</v>
      </c>
      <c r="D52" s="36">
        <f t="shared" si="10"/>
        <v>2033</v>
      </c>
      <c r="E52" s="31" t="s">
        <v>31</v>
      </c>
      <c r="F52" s="18">
        <f>F51+(F$54-F$48)/(B$54-B$48)</f>
        <v>20714884.956666667</v>
      </c>
      <c r="G52" s="11"/>
      <c r="H52" s="19"/>
      <c r="I52" s="18">
        <f>I51+(I$54-I$48)/(B$54-B$48)</f>
        <v>4715762.2533333329</v>
      </c>
      <c r="J52" s="72">
        <f t="shared" si="8"/>
        <v>15.999122703333333</v>
      </c>
      <c r="K52" s="23"/>
      <c r="M52" s="158">
        <f>M51+(M$54-M$48)/($B$54-$B$48)</f>
        <v>15.999122703333336</v>
      </c>
      <c r="N52" s="159">
        <f t="shared" si="9"/>
        <v>15.999122703333336</v>
      </c>
      <c r="O52" s="122">
        <v>4190034</v>
      </c>
      <c r="P52" s="122">
        <v>4190033</v>
      </c>
      <c r="Q52" s="122">
        <v>4190030</v>
      </c>
      <c r="R52" s="127">
        <v>419039</v>
      </c>
      <c r="S52" s="122"/>
      <c r="T52" s="122"/>
      <c r="U52" s="132"/>
      <c r="V52" s="126"/>
      <c r="W52" s="126"/>
      <c r="X52" s="126"/>
      <c r="Y52" s="126"/>
      <c r="Z52" s="126"/>
    </row>
    <row r="53" spans="1:31" ht="15.75" thickBot="1" x14ac:dyDescent="0.3">
      <c r="A53" s="30" t="s">
        <v>30</v>
      </c>
      <c r="B53" s="15">
        <v>20</v>
      </c>
      <c r="C53" s="17" t="s">
        <v>14</v>
      </c>
      <c r="D53" s="36">
        <f t="shared" si="10"/>
        <v>2034</v>
      </c>
      <c r="E53" s="31" t="s">
        <v>31</v>
      </c>
      <c r="F53" s="18">
        <f>F52+(F$54-F$48)/(B$54-B$48)</f>
        <v>20899744.148333333</v>
      </c>
      <c r="G53" s="11"/>
      <c r="H53" s="19"/>
      <c r="I53" s="18">
        <f>I52+(I$54-I$48)/(B$54-B$48)</f>
        <v>5079493.836666666</v>
      </c>
      <c r="J53" s="72">
        <f t="shared" si="8"/>
        <v>15.820250311666667</v>
      </c>
      <c r="K53" s="23"/>
      <c r="M53" s="158">
        <f>M52+(M$54-M$48)/($B$54-$B$48)</f>
        <v>15.820250311666669</v>
      </c>
      <c r="N53" s="159">
        <f t="shared" si="9"/>
        <v>15.820250311666669</v>
      </c>
      <c r="O53" s="122">
        <v>4190034</v>
      </c>
      <c r="P53" s="122">
        <v>4190033</v>
      </c>
      <c r="Q53" s="122">
        <v>4190030</v>
      </c>
      <c r="R53" s="127">
        <v>419039</v>
      </c>
      <c r="S53" s="122"/>
      <c r="T53" s="122"/>
      <c r="U53" s="132"/>
      <c r="V53" s="126"/>
      <c r="W53" s="126"/>
      <c r="X53" s="126"/>
      <c r="Y53" s="126"/>
      <c r="Z53" s="126"/>
    </row>
    <row r="54" spans="1:31" x14ac:dyDescent="0.25">
      <c r="A54" s="15" t="s">
        <v>30</v>
      </c>
      <c r="B54" s="15">
        <v>21</v>
      </c>
      <c r="C54" s="17" t="s">
        <v>14</v>
      </c>
      <c r="D54" s="36">
        <f t="shared" si="10"/>
        <v>2035</v>
      </c>
      <c r="E54" s="31" t="s">
        <v>31</v>
      </c>
      <c r="F54" s="18">
        <v>21084603.34</v>
      </c>
      <c r="G54" s="11" t="s">
        <v>20</v>
      </c>
      <c r="H54" s="19" t="s">
        <v>23</v>
      </c>
      <c r="I54" s="20">
        <v>5443225.4199999999</v>
      </c>
      <c r="J54" s="72">
        <f t="shared" si="8"/>
        <v>15.64137792</v>
      </c>
      <c r="K54" s="23" t="s">
        <v>24</v>
      </c>
      <c r="L54" t="s">
        <v>27</v>
      </c>
      <c r="M54" s="158">
        <f>J54-U54</f>
        <v>15.64137792</v>
      </c>
      <c r="N54" s="159">
        <f t="shared" si="9"/>
        <v>15.64137792</v>
      </c>
      <c r="O54" s="122">
        <v>4190034</v>
      </c>
      <c r="P54" s="122">
        <v>4190033</v>
      </c>
      <c r="Q54" s="122">
        <v>4190030</v>
      </c>
      <c r="R54" s="127">
        <v>419039</v>
      </c>
      <c r="S54" s="122"/>
      <c r="T54" s="122"/>
      <c r="U54" s="126"/>
      <c r="V54" s="126"/>
      <c r="W54" s="126"/>
      <c r="X54" s="126"/>
      <c r="Y54" s="126"/>
      <c r="Z54" s="126"/>
    </row>
    <row r="55" spans="1:31" ht="15.75" thickBot="1" x14ac:dyDescent="0.3">
      <c r="A55" s="24" t="s">
        <v>30</v>
      </c>
      <c r="B55" s="24" t="s">
        <v>32</v>
      </c>
      <c r="C55" s="17" t="s">
        <v>14</v>
      </c>
      <c r="D55" s="25"/>
      <c r="E55" s="25"/>
      <c r="F55" s="26" t="s">
        <v>29</v>
      </c>
      <c r="G55" s="26" t="s">
        <v>29</v>
      </c>
      <c r="H55" s="26"/>
      <c r="I55" s="28">
        <v>8388799.0299999993</v>
      </c>
      <c r="J55" s="177">
        <f>(F54-I55)/1000000</f>
        <v>12.69580431</v>
      </c>
      <c r="K55" s="29" t="s">
        <v>24</v>
      </c>
      <c r="L55" t="s">
        <v>27</v>
      </c>
      <c r="M55" s="158">
        <f>J55-U55</f>
        <v>12.69580431</v>
      </c>
      <c r="N55" s="158">
        <f t="shared" si="9"/>
        <v>12.69580431</v>
      </c>
      <c r="O55" s="122"/>
      <c r="P55" s="122"/>
      <c r="Q55" s="122"/>
      <c r="R55" s="122"/>
      <c r="S55" s="122"/>
      <c r="T55" s="122"/>
      <c r="U55" s="126"/>
      <c r="V55" s="126"/>
      <c r="W55" s="126"/>
      <c r="X55" s="126"/>
      <c r="Y55" s="126"/>
      <c r="Z55" s="126"/>
    </row>
    <row r="56" spans="1:31" ht="15.75" thickBot="1" x14ac:dyDescent="0.3">
      <c r="A56" s="119"/>
      <c r="B56" s="119"/>
      <c r="C56" s="17"/>
      <c r="D56" s="119"/>
      <c r="E56" s="119"/>
      <c r="F56" s="40"/>
      <c r="G56" s="40"/>
      <c r="H56" s="12"/>
      <c r="I56" s="50"/>
      <c r="J56" s="177"/>
      <c r="K56" s="37"/>
      <c r="M56" s="158"/>
      <c r="N56" s="158"/>
      <c r="O56" s="122"/>
      <c r="P56" s="122"/>
      <c r="Q56" s="122"/>
      <c r="R56" s="122"/>
      <c r="S56" s="122"/>
      <c r="T56" s="122"/>
      <c r="U56" s="126"/>
      <c r="V56" s="126"/>
      <c r="W56" s="126"/>
      <c r="X56" s="126"/>
      <c r="Y56" s="126"/>
      <c r="Z56" s="126"/>
    </row>
    <row r="57" spans="1:31" ht="15.75" thickBot="1" x14ac:dyDescent="0.3">
      <c r="A57" s="119"/>
      <c r="B57" s="119">
        <v>1</v>
      </c>
      <c r="C57" s="17"/>
      <c r="D57" s="39">
        <v>2018</v>
      </c>
      <c r="E57" s="119"/>
      <c r="F57" s="171">
        <f>F58-(F59-F58)</f>
        <v>6018134.1066666674</v>
      </c>
      <c r="G57" s="40"/>
      <c r="H57" s="12"/>
      <c r="I57" s="50">
        <v>0</v>
      </c>
      <c r="J57" s="139">
        <f t="shared" ref="J57:J86" si="11">(F57-I57)/1000000</f>
        <v>6.0181341066666674</v>
      </c>
      <c r="K57" s="37"/>
      <c r="M57" s="158">
        <f>J57-U57-AA57-AF57</f>
        <v>4.2981341066666676</v>
      </c>
      <c r="N57" s="159">
        <f>M57-T57</f>
        <v>4.2981341066666676</v>
      </c>
      <c r="O57" s="122">
        <v>419027</v>
      </c>
      <c r="P57" s="122">
        <v>4190012</v>
      </c>
      <c r="Q57" s="122">
        <v>419001</v>
      </c>
      <c r="R57" s="122">
        <v>4190122</v>
      </c>
      <c r="S57" s="127">
        <v>419012</v>
      </c>
      <c r="T57" s="122">
        <v>0</v>
      </c>
      <c r="U57" s="126">
        <f>U58-(U59-U58)</f>
        <v>1.7200000000000002</v>
      </c>
      <c r="V57" s="129">
        <f>U57-Z57</f>
        <v>1.7200000000000002</v>
      </c>
      <c r="W57" s="126">
        <v>4190011</v>
      </c>
      <c r="X57" s="126">
        <v>4190012</v>
      </c>
      <c r="Y57" s="131">
        <v>419001</v>
      </c>
      <c r="Z57" s="126">
        <v>0</v>
      </c>
      <c r="AA57" s="172">
        <v>0</v>
      </c>
      <c r="AB57" s="143">
        <f t="shared" ref="AB57:AB86" si="12">AA57-AE57</f>
        <v>0</v>
      </c>
      <c r="AC57" s="113">
        <v>4190012</v>
      </c>
      <c r="AD57" s="118">
        <v>419001</v>
      </c>
      <c r="AE57" s="113">
        <v>0</v>
      </c>
    </row>
    <row r="58" spans="1:31" ht="15.75" thickBot="1" x14ac:dyDescent="0.3">
      <c r="A58" s="30" t="s">
        <v>33</v>
      </c>
      <c r="B58" s="30">
        <v>2</v>
      </c>
      <c r="C58" s="17" t="s">
        <v>14</v>
      </c>
      <c r="D58">
        <f t="shared" ref="D58:D86" si="13">D57+1</f>
        <v>2019</v>
      </c>
      <c r="E58" s="31" t="s">
        <v>34</v>
      </c>
      <c r="F58" s="32">
        <v>7743072.9000000004</v>
      </c>
      <c r="G58" s="11" t="s">
        <v>20</v>
      </c>
      <c r="H58" s="19" t="s">
        <v>23</v>
      </c>
      <c r="I58" s="34">
        <v>0</v>
      </c>
      <c r="J58" s="139">
        <f t="shared" si="11"/>
        <v>7.7430729000000005</v>
      </c>
      <c r="K58" s="35" t="s">
        <v>29</v>
      </c>
      <c r="M58" s="158">
        <f>J58-U58-AA58-AF58</f>
        <v>4.9530729000000004</v>
      </c>
      <c r="N58" s="159">
        <f t="shared" ref="N58:N65" si="14">M58-T58</f>
        <v>4.9530729000000004</v>
      </c>
      <c r="O58" s="122">
        <v>419027</v>
      </c>
      <c r="P58" s="122">
        <v>4190012</v>
      </c>
      <c r="Q58" s="122">
        <v>419001</v>
      </c>
      <c r="R58" s="122">
        <v>4190122</v>
      </c>
      <c r="S58" s="127">
        <v>419012</v>
      </c>
      <c r="T58" s="122">
        <v>0</v>
      </c>
      <c r="U58" s="132">
        <v>2.69</v>
      </c>
      <c r="V58" s="129">
        <f t="shared" ref="V58:V65" si="15">U58-Z58</f>
        <v>2.69</v>
      </c>
      <c r="W58" s="126">
        <v>4190011</v>
      </c>
      <c r="X58" s="126">
        <v>4190012</v>
      </c>
      <c r="Y58" s="131">
        <v>419001</v>
      </c>
      <c r="Z58" s="126">
        <v>0</v>
      </c>
      <c r="AA58" s="166">
        <v>0.1</v>
      </c>
      <c r="AB58" s="143">
        <f t="shared" si="12"/>
        <v>0.1</v>
      </c>
      <c r="AC58" s="113">
        <v>4190012</v>
      </c>
      <c r="AD58" s="118">
        <v>419001</v>
      </c>
      <c r="AE58" s="113">
        <v>0</v>
      </c>
    </row>
    <row r="59" spans="1:31" ht="15.75" thickBot="1" x14ac:dyDescent="0.3">
      <c r="A59" s="30" t="s">
        <v>33</v>
      </c>
      <c r="B59" s="36">
        <v>3</v>
      </c>
      <c r="C59" s="17" t="s">
        <v>14</v>
      </c>
      <c r="D59" s="30">
        <f t="shared" si="13"/>
        <v>2020</v>
      </c>
      <c r="E59" s="31" t="s">
        <v>34</v>
      </c>
      <c r="F59" s="18">
        <f>F58+(F$61-F$58)/($B$61-$B$58)</f>
        <v>9468011.6933333334</v>
      </c>
      <c r="G59" s="11"/>
      <c r="H59" s="19"/>
      <c r="I59" s="34">
        <v>0</v>
      </c>
      <c r="J59" s="139">
        <f t="shared" si="11"/>
        <v>9.4680116933333327</v>
      </c>
      <c r="K59" s="37"/>
      <c r="M59" s="158">
        <f>M58+(M$61-M$58)/($B$61-$B$58)</f>
        <v>5.1960233366666673</v>
      </c>
      <c r="N59" s="159">
        <f t="shared" si="14"/>
        <v>5.1960233366666673</v>
      </c>
      <c r="O59" s="122">
        <v>419027</v>
      </c>
      <c r="P59" s="122">
        <v>4190012</v>
      </c>
      <c r="Q59" s="122">
        <v>419001</v>
      </c>
      <c r="R59" s="122">
        <v>4190122</v>
      </c>
      <c r="S59" s="127">
        <v>419012</v>
      </c>
      <c r="T59" s="122">
        <v>0</v>
      </c>
      <c r="U59" s="138">
        <f>U58+(U$61-U$58)/($B$61-$B$58)</f>
        <v>3.6599999999999997</v>
      </c>
      <c r="V59" s="129">
        <f t="shared" si="15"/>
        <v>3.6599999999999997</v>
      </c>
      <c r="W59" s="126">
        <v>4190011</v>
      </c>
      <c r="X59" s="126">
        <v>4190012</v>
      </c>
      <c r="Y59" s="131">
        <v>419001</v>
      </c>
      <c r="Z59" s="126">
        <v>0</v>
      </c>
      <c r="AA59" s="138">
        <f>AA58+(AA$61-AA$58)/($B$61-$B$58)</f>
        <v>0.59333333333333338</v>
      </c>
      <c r="AB59" s="143">
        <f t="shared" si="12"/>
        <v>0.59333333333333338</v>
      </c>
      <c r="AC59" s="113">
        <v>4190012</v>
      </c>
      <c r="AD59" s="118">
        <v>419001</v>
      </c>
      <c r="AE59" s="113">
        <v>0</v>
      </c>
    </row>
    <row r="60" spans="1:31" ht="15.75" thickBot="1" x14ac:dyDescent="0.3">
      <c r="A60" s="30" t="s">
        <v>33</v>
      </c>
      <c r="B60" s="36">
        <v>4</v>
      </c>
      <c r="C60" s="17" t="s">
        <v>14</v>
      </c>
      <c r="D60" s="36">
        <f t="shared" si="13"/>
        <v>2021</v>
      </c>
      <c r="E60" s="31" t="s">
        <v>34</v>
      </c>
      <c r="F60" s="18">
        <f>F59+(F$61-F$58)/(B$61-B$58)</f>
        <v>11192950.486666666</v>
      </c>
      <c r="G60" s="18"/>
      <c r="H60" s="19"/>
      <c r="I60" s="34">
        <v>0</v>
      </c>
      <c r="J60" s="139">
        <f t="shared" si="11"/>
        <v>11.192950486666666</v>
      </c>
      <c r="K60" s="37"/>
      <c r="M60" s="158">
        <f>M59+(M$61-M$58)/($B$61-$B$58)</f>
        <v>5.4389737733333341</v>
      </c>
      <c r="N60" s="159">
        <f t="shared" si="14"/>
        <v>5.4389737733333341</v>
      </c>
      <c r="O60" s="122">
        <v>419027</v>
      </c>
      <c r="P60" s="122">
        <v>4190012</v>
      </c>
      <c r="Q60" s="122">
        <v>419001</v>
      </c>
      <c r="R60" s="122">
        <v>4190122</v>
      </c>
      <c r="S60" s="127">
        <v>419012</v>
      </c>
      <c r="T60" s="122">
        <v>0</v>
      </c>
      <c r="U60" s="138">
        <f>U59+(U$61-U$58)/($B$61-$B$58)</f>
        <v>4.63</v>
      </c>
      <c r="V60" s="129">
        <f t="shared" si="15"/>
        <v>4.63</v>
      </c>
      <c r="W60" s="126">
        <v>4190011</v>
      </c>
      <c r="X60" s="126">
        <v>4190012</v>
      </c>
      <c r="Y60" s="131">
        <v>419001</v>
      </c>
      <c r="Z60" s="126">
        <v>0</v>
      </c>
      <c r="AA60" s="138">
        <f>AA59+(AA$61-AA$58)/($B$61-$B$58)</f>
        <v>1.0866666666666667</v>
      </c>
      <c r="AB60" s="143">
        <f t="shared" si="12"/>
        <v>1.0866666666666667</v>
      </c>
      <c r="AC60" s="113">
        <v>4190012</v>
      </c>
      <c r="AD60" s="118">
        <v>419001</v>
      </c>
      <c r="AE60" s="113">
        <v>0</v>
      </c>
    </row>
    <row r="61" spans="1:31" ht="15.75" thickBot="1" x14ac:dyDescent="0.3">
      <c r="A61" s="30" t="s">
        <v>33</v>
      </c>
      <c r="B61" s="15">
        <v>5</v>
      </c>
      <c r="C61" s="17" t="s">
        <v>14</v>
      </c>
      <c r="D61" s="36">
        <f t="shared" si="13"/>
        <v>2022</v>
      </c>
      <c r="E61" s="31" t="s">
        <v>34</v>
      </c>
      <c r="F61" s="18">
        <v>12917889.279999999</v>
      </c>
      <c r="G61" s="11" t="s">
        <v>20</v>
      </c>
      <c r="H61" s="19" t="s">
        <v>23</v>
      </c>
      <c r="I61" s="34">
        <v>0</v>
      </c>
      <c r="J61" s="139">
        <f t="shared" si="11"/>
        <v>12.917889279999999</v>
      </c>
      <c r="K61" s="23" t="s">
        <v>29</v>
      </c>
      <c r="M61" s="158">
        <f>J66-U61-AA61</f>
        <v>5.68192421</v>
      </c>
      <c r="N61" s="159">
        <f t="shared" si="14"/>
        <v>5.68192421</v>
      </c>
      <c r="O61" s="122">
        <v>419027</v>
      </c>
      <c r="P61" s="122">
        <v>4190012</v>
      </c>
      <c r="Q61" s="122">
        <v>419001</v>
      </c>
      <c r="R61" s="122">
        <v>4190122</v>
      </c>
      <c r="S61" s="127">
        <v>419012</v>
      </c>
      <c r="T61" s="122">
        <v>0</v>
      </c>
      <c r="U61" s="126">
        <v>5.6</v>
      </c>
      <c r="V61" s="129">
        <f t="shared" si="15"/>
        <v>5.6</v>
      </c>
      <c r="W61" s="126">
        <v>4190011</v>
      </c>
      <c r="X61" s="126">
        <v>4190012</v>
      </c>
      <c r="Y61" s="131">
        <v>419001</v>
      </c>
      <c r="Z61" s="126">
        <v>0</v>
      </c>
      <c r="AA61" s="166">
        <v>1.58</v>
      </c>
      <c r="AB61" s="143">
        <f t="shared" si="12"/>
        <v>1.58</v>
      </c>
      <c r="AC61" s="113">
        <v>4190012</v>
      </c>
      <c r="AD61" s="118">
        <v>419001</v>
      </c>
      <c r="AE61" s="113">
        <v>0</v>
      </c>
    </row>
    <row r="62" spans="1:31" ht="15.75" thickBot="1" x14ac:dyDescent="0.3">
      <c r="A62" s="30" t="s">
        <v>33</v>
      </c>
      <c r="B62" s="15">
        <v>6</v>
      </c>
      <c r="C62" s="17" t="s">
        <v>14</v>
      </c>
      <c r="D62" s="36">
        <f t="shared" si="13"/>
        <v>2023</v>
      </c>
      <c r="E62" s="31" t="s">
        <v>34</v>
      </c>
      <c r="F62" s="18">
        <f>F61+(F$66-F$61)/($B$66-$B$61)</f>
        <v>13593969.445999999</v>
      </c>
      <c r="G62" s="11"/>
      <c r="H62" s="19"/>
      <c r="I62" s="34">
        <v>0</v>
      </c>
      <c r="J62" s="139">
        <f t="shared" si="11"/>
        <v>13.593969445999999</v>
      </c>
      <c r="K62" s="23"/>
      <c r="M62" s="158">
        <f>M61+(M$66-M$61)/($B$66-$B$61)</f>
        <v>6.0011973899999997</v>
      </c>
      <c r="N62" s="159">
        <f t="shared" si="14"/>
        <v>6.0011973899999997</v>
      </c>
      <c r="O62" s="122">
        <v>419027</v>
      </c>
      <c r="P62" s="122">
        <v>4190012</v>
      </c>
      <c r="Q62" s="122">
        <v>419001</v>
      </c>
      <c r="R62" s="122">
        <v>4190122</v>
      </c>
      <c r="S62" s="127">
        <v>419012</v>
      </c>
      <c r="T62" s="122">
        <v>0</v>
      </c>
      <c r="U62" s="138">
        <f>U61+(U$66-U$61)/($B$66-$B$61)</f>
        <v>5.6</v>
      </c>
      <c r="V62" s="129">
        <f t="shared" si="15"/>
        <v>5.6</v>
      </c>
      <c r="W62" s="126">
        <v>4190011</v>
      </c>
      <c r="X62" s="126">
        <v>4190012</v>
      </c>
      <c r="Y62" s="131">
        <v>419001</v>
      </c>
      <c r="Z62" s="126">
        <v>0</v>
      </c>
      <c r="AA62" s="138">
        <f>AA61+(AA$66-AA$61)/($B$66-$B$61)</f>
        <v>1.948</v>
      </c>
      <c r="AB62" s="143">
        <f t="shared" si="12"/>
        <v>1.948</v>
      </c>
      <c r="AC62" s="113">
        <v>4190012</v>
      </c>
      <c r="AD62" s="118">
        <v>419001</v>
      </c>
      <c r="AE62" s="113">
        <v>0</v>
      </c>
    </row>
    <row r="63" spans="1:31" ht="15.75" thickBot="1" x14ac:dyDescent="0.3">
      <c r="A63" s="30" t="s">
        <v>33</v>
      </c>
      <c r="B63" s="15">
        <v>7</v>
      </c>
      <c r="C63" s="17" t="s">
        <v>14</v>
      </c>
      <c r="D63" s="36">
        <f t="shared" si="13"/>
        <v>2024</v>
      </c>
      <c r="E63" s="31" t="s">
        <v>34</v>
      </c>
      <c r="F63" s="18">
        <f>F62+(F$66-F$61)/(B$66-B$61)</f>
        <v>14270049.611999998</v>
      </c>
      <c r="G63" s="11"/>
      <c r="H63" s="19"/>
      <c r="I63" s="34">
        <v>0</v>
      </c>
      <c r="J63" s="139">
        <f t="shared" si="11"/>
        <v>14.270049611999998</v>
      </c>
      <c r="K63" s="23"/>
      <c r="M63" s="158">
        <f>M62+(M$66-M$61)/($B$66-$B$61)</f>
        <v>6.3204705699999995</v>
      </c>
      <c r="N63" s="159">
        <f t="shared" si="14"/>
        <v>6.3204705699999995</v>
      </c>
      <c r="O63" s="122">
        <v>419027</v>
      </c>
      <c r="P63" s="122">
        <v>4190012</v>
      </c>
      <c r="Q63" s="122">
        <v>419001</v>
      </c>
      <c r="R63" s="122">
        <v>4190122</v>
      </c>
      <c r="S63" s="127">
        <v>419012</v>
      </c>
      <c r="T63" s="122">
        <v>0</v>
      </c>
      <c r="U63" s="138">
        <f>U62+(U$66-U$61)/($B$66-$B$61)</f>
        <v>5.6</v>
      </c>
      <c r="V63" s="129">
        <f t="shared" si="15"/>
        <v>5.6</v>
      </c>
      <c r="W63" s="126">
        <v>4190011</v>
      </c>
      <c r="X63" s="126">
        <v>4190012</v>
      </c>
      <c r="Y63" s="131">
        <v>419001</v>
      </c>
      <c r="Z63" s="126">
        <v>0</v>
      </c>
      <c r="AA63" s="138">
        <f>AA62+(AA$66-AA$61)/($B$66-$B$61)</f>
        <v>2.3159999999999998</v>
      </c>
      <c r="AB63" s="143">
        <f t="shared" si="12"/>
        <v>2.3159999999999998</v>
      </c>
      <c r="AC63" s="113">
        <v>4190012</v>
      </c>
      <c r="AD63" s="118">
        <v>419001</v>
      </c>
      <c r="AE63" s="113">
        <v>0</v>
      </c>
    </row>
    <row r="64" spans="1:31" ht="15.75" thickBot="1" x14ac:dyDescent="0.3">
      <c r="A64" s="30" t="s">
        <v>33</v>
      </c>
      <c r="B64" s="15">
        <v>8</v>
      </c>
      <c r="C64" s="17" t="s">
        <v>14</v>
      </c>
      <c r="D64" s="36">
        <f t="shared" si="13"/>
        <v>2025</v>
      </c>
      <c r="E64" s="31" t="s">
        <v>34</v>
      </c>
      <c r="F64" s="18">
        <f>F63+(F$66-F$61)/(B$66-B$61)</f>
        <v>14946129.777999997</v>
      </c>
      <c r="G64" s="11"/>
      <c r="H64" s="19"/>
      <c r="I64" s="34">
        <v>0</v>
      </c>
      <c r="J64" s="139">
        <f t="shared" si="11"/>
        <v>14.946129777999998</v>
      </c>
      <c r="M64" s="158">
        <f>M63+(M$66-M$61)/($B$66-$B$61)</f>
        <v>6.6397437499999992</v>
      </c>
      <c r="N64" s="159">
        <f t="shared" si="14"/>
        <v>6.6397437499999992</v>
      </c>
      <c r="O64" s="122">
        <v>419027</v>
      </c>
      <c r="P64" s="122">
        <v>4190012</v>
      </c>
      <c r="Q64" s="122">
        <v>419001</v>
      </c>
      <c r="R64" s="122">
        <v>4190122</v>
      </c>
      <c r="S64" s="127">
        <v>419012</v>
      </c>
      <c r="T64" s="122">
        <v>0</v>
      </c>
      <c r="U64" s="138">
        <f>U63+(U$66-U$61)/($B$66-$B$61)</f>
        <v>5.6</v>
      </c>
      <c r="V64" s="129">
        <f t="shared" si="15"/>
        <v>5.6</v>
      </c>
      <c r="W64" s="126">
        <v>4190011</v>
      </c>
      <c r="X64" s="126">
        <v>4190012</v>
      </c>
      <c r="Y64" s="131">
        <v>419001</v>
      </c>
      <c r="Z64" s="126">
        <v>0</v>
      </c>
      <c r="AA64" s="138">
        <f>AA63+(AA$66-AA$61)/($B$66-$B$61)</f>
        <v>2.6839999999999997</v>
      </c>
      <c r="AB64" s="143">
        <f t="shared" si="12"/>
        <v>2.6839999999999997</v>
      </c>
      <c r="AC64" s="113">
        <v>4190012</v>
      </c>
      <c r="AD64" s="118">
        <v>419001</v>
      </c>
      <c r="AE64" s="113">
        <v>0</v>
      </c>
    </row>
    <row r="65" spans="1:33" ht="15.75" thickBot="1" x14ac:dyDescent="0.3">
      <c r="A65" s="30" t="s">
        <v>33</v>
      </c>
      <c r="B65" s="15">
        <v>9</v>
      </c>
      <c r="C65" s="17" t="s">
        <v>14</v>
      </c>
      <c r="D65" s="36">
        <f t="shared" si="13"/>
        <v>2026</v>
      </c>
      <c r="E65" s="31" t="s">
        <v>34</v>
      </c>
      <c r="F65" s="18">
        <f>F64+(F$66-F$61)/(B$66-B$61)</f>
        <v>15622209.943999996</v>
      </c>
      <c r="G65" s="11"/>
      <c r="H65" s="19"/>
      <c r="I65" s="34">
        <v>0</v>
      </c>
      <c r="J65" s="139">
        <f t="shared" si="11"/>
        <v>15.622209943999996</v>
      </c>
      <c r="K65" s="23"/>
      <c r="M65" s="158">
        <f>M64+(M$66-M$61)/($B$66-$B$61)</f>
        <v>6.9590169299999989</v>
      </c>
      <c r="N65" s="159">
        <f t="shared" si="14"/>
        <v>6.9590169299999989</v>
      </c>
      <c r="O65" s="122">
        <v>419027</v>
      </c>
      <c r="P65" s="122">
        <v>4190012</v>
      </c>
      <c r="Q65" s="122">
        <v>419001</v>
      </c>
      <c r="R65" s="122">
        <v>4190122</v>
      </c>
      <c r="S65" s="127">
        <v>419012</v>
      </c>
      <c r="T65" s="122">
        <v>0</v>
      </c>
      <c r="U65" s="138">
        <f>U64+(U$66-U$61)/($B$66-$B$61)</f>
        <v>5.6</v>
      </c>
      <c r="V65" s="129">
        <f t="shared" si="15"/>
        <v>5.6</v>
      </c>
      <c r="W65" s="126">
        <v>4190011</v>
      </c>
      <c r="X65" s="126">
        <v>4190012</v>
      </c>
      <c r="Y65" s="131">
        <v>419001</v>
      </c>
      <c r="Z65" s="126">
        <v>0</v>
      </c>
      <c r="AA65" s="138">
        <f>AA64+(AA$66-AA$61)/($B$66-$B$61)</f>
        <v>3.0519999999999996</v>
      </c>
      <c r="AB65" s="143">
        <f t="shared" si="12"/>
        <v>3.0519999999999996</v>
      </c>
      <c r="AC65" s="113">
        <v>4190012</v>
      </c>
      <c r="AD65" s="118">
        <v>419001</v>
      </c>
      <c r="AE65" s="113">
        <v>0</v>
      </c>
    </row>
    <row r="66" spans="1:33" ht="15.75" thickBot="1" x14ac:dyDescent="0.3">
      <c r="A66" s="30" t="s">
        <v>33</v>
      </c>
      <c r="B66" s="15">
        <v>10</v>
      </c>
      <c r="C66" s="17" t="s">
        <v>14</v>
      </c>
      <c r="D66" s="36">
        <f t="shared" si="13"/>
        <v>2027</v>
      </c>
      <c r="E66" s="31" t="s">
        <v>34</v>
      </c>
      <c r="F66" s="18">
        <v>16298290.109999999</v>
      </c>
      <c r="G66" s="11" t="s">
        <v>20</v>
      </c>
      <c r="H66" s="19" t="s">
        <v>23</v>
      </c>
      <c r="I66" s="20">
        <v>3436365.9</v>
      </c>
      <c r="J66" s="139">
        <f t="shared" si="11"/>
        <v>12.86192421</v>
      </c>
      <c r="K66" s="23" t="s">
        <v>24</v>
      </c>
      <c r="L66" s="13" t="s">
        <v>27</v>
      </c>
      <c r="M66" s="158">
        <f>(F66/1000000)-U66-AA66</f>
        <v>7.2782901100000004</v>
      </c>
      <c r="N66" s="159">
        <f t="shared" ref="N66:N86" si="16">M66-T66</f>
        <v>5.62829011</v>
      </c>
      <c r="O66" s="122">
        <v>419027</v>
      </c>
      <c r="P66" s="122">
        <v>4190012</v>
      </c>
      <c r="Q66" s="122">
        <v>419001</v>
      </c>
      <c r="R66" s="122">
        <v>4190122</v>
      </c>
      <c r="S66" s="127">
        <v>419012</v>
      </c>
      <c r="T66" s="122">
        <f>1.42+0.23</f>
        <v>1.65</v>
      </c>
      <c r="U66" s="126">
        <v>5.6</v>
      </c>
      <c r="V66" s="129">
        <f t="shared" ref="V66:V86" si="17">U66-Z66</f>
        <v>3.8699999999999997</v>
      </c>
      <c r="W66" s="126">
        <v>4190011</v>
      </c>
      <c r="X66" s="126">
        <v>4190012</v>
      </c>
      <c r="Y66" s="131">
        <v>419001</v>
      </c>
      <c r="Z66" s="126">
        <v>1.73</v>
      </c>
      <c r="AA66" s="113">
        <v>3.42</v>
      </c>
      <c r="AB66" s="121">
        <f t="shared" si="12"/>
        <v>3.39</v>
      </c>
      <c r="AC66" s="113">
        <v>4190012</v>
      </c>
      <c r="AD66" s="118">
        <v>419001</v>
      </c>
      <c r="AE66" s="113">
        <v>0.03</v>
      </c>
    </row>
    <row r="67" spans="1:33" ht="15.75" thickBot="1" x14ac:dyDescent="0.3">
      <c r="A67" s="30" t="s">
        <v>33</v>
      </c>
      <c r="B67" s="15">
        <v>11</v>
      </c>
      <c r="C67" s="17" t="s">
        <v>14</v>
      </c>
      <c r="D67" s="36">
        <f t="shared" si="13"/>
        <v>2028</v>
      </c>
      <c r="E67" s="31" t="s">
        <v>34</v>
      </c>
      <c r="F67" s="18">
        <f>F66+(F$71-F$66)/($B$71-$B$66)</f>
        <v>17467604.636</v>
      </c>
      <c r="G67" s="11"/>
      <c r="H67" s="19"/>
      <c r="I67" s="18">
        <f>I66+(I$71-I$66)/($B$71-$B$66)</f>
        <v>4345447.7620000001</v>
      </c>
      <c r="J67" s="139">
        <f t="shared" si="11"/>
        <v>13.122156874</v>
      </c>
      <c r="K67" s="23"/>
      <c r="M67" s="158">
        <f>M66+(M$71-M$66)/($B$71-$B$66)</f>
        <v>8.4476046359999994</v>
      </c>
      <c r="N67" s="159">
        <f t="shared" si="16"/>
        <v>6.5068359912598419</v>
      </c>
      <c r="O67" s="122">
        <v>419027</v>
      </c>
      <c r="P67" s="122">
        <v>4190012</v>
      </c>
      <c r="Q67" s="122">
        <v>419001</v>
      </c>
      <c r="R67" s="122">
        <v>4190122</v>
      </c>
      <c r="S67" s="127">
        <v>419012</v>
      </c>
      <c r="T67" s="138">
        <f>T66+(T$71-T$66)/(M$71-M$66)</f>
        <v>1.9407686447401578</v>
      </c>
      <c r="U67" s="137">
        <f>U66+(U$71-U$66)/($B$71-$B$66)</f>
        <v>5.6</v>
      </c>
      <c r="V67" s="129">
        <f t="shared" si="17"/>
        <v>3.5579999999999998</v>
      </c>
      <c r="W67" s="126">
        <v>4190011</v>
      </c>
      <c r="X67" s="126">
        <v>4190012</v>
      </c>
      <c r="Y67" s="131">
        <v>419001</v>
      </c>
      <c r="Z67" s="138">
        <f t="shared" ref="Z67:AA70" si="18">Z66+(Z$71-Z$66)/($B$71-$B$66)</f>
        <v>2.0419999999999998</v>
      </c>
      <c r="AA67" s="138">
        <f t="shared" si="18"/>
        <v>3.42</v>
      </c>
      <c r="AB67" s="121">
        <f t="shared" si="12"/>
        <v>3.16</v>
      </c>
      <c r="AC67" s="113">
        <v>4190012</v>
      </c>
      <c r="AD67" s="118">
        <v>419001</v>
      </c>
      <c r="AE67" s="138">
        <f>AE66+(AE$71-AE$66)/($B$71-$B$66)</f>
        <v>0.26</v>
      </c>
    </row>
    <row r="68" spans="1:33" ht="15.75" thickBot="1" x14ac:dyDescent="0.3">
      <c r="A68" s="30" t="s">
        <v>33</v>
      </c>
      <c r="B68" s="15">
        <v>12</v>
      </c>
      <c r="C68" s="17" t="s">
        <v>14</v>
      </c>
      <c r="D68" s="36">
        <f t="shared" si="13"/>
        <v>2029</v>
      </c>
      <c r="E68" s="31" t="s">
        <v>34</v>
      </c>
      <c r="F68" s="18">
        <f>F67+(F$71-F$66)/(B$71-B$66)</f>
        <v>18636919.162</v>
      </c>
      <c r="G68" s="11"/>
      <c r="H68" s="19"/>
      <c r="I68" s="18">
        <f>I67+(I$71-I$66)/(B$71-B$66)</f>
        <v>5254529.6239999998</v>
      </c>
      <c r="J68" s="139">
        <f t="shared" si="11"/>
        <v>13.382389538</v>
      </c>
      <c r="K68" s="23"/>
      <c r="M68" s="158">
        <f>M67+(M$71-M$66)/($B$71-$B$66)</f>
        <v>9.6169191619999985</v>
      </c>
      <c r="N68" s="159">
        <f t="shared" si="16"/>
        <v>7.3853818725196829</v>
      </c>
      <c r="O68" s="122">
        <v>419027</v>
      </c>
      <c r="P68" s="122">
        <v>4190012</v>
      </c>
      <c r="Q68" s="122">
        <v>419001</v>
      </c>
      <c r="R68" s="122">
        <v>4190122</v>
      </c>
      <c r="S68" s="127">
        <v>419012</v>
      </c>
      <c r="T68" s="138">
        <f>T67+(T$71-T$66)/(M$71-M$66)</f>
        <v>2.2315372894803156</v>
      </c>
      <c r="U68" s="137">
        <f>U67+(U$71-U$66)/($B$71-$B$66)</f>
        <v>5.6</v>
      </c>
      <c r="V68" s="129">
        <f t="shared" si="17"/>
        <v>3.246</v>
      </c>
      <c r="W68" s="126">
        <v>4190011</v>
      </c>
      <c r="X68" s="126">
        <v>4190012</v>
      </c>
      <c r="Y68" s="131">
        <v>419001</v>
      </c>
      <c r="Z68" s="138">
        <f t="shared" si="18"/>
        <v>2.3539999999999996</v>
      </c>
      <c r="AA68" s="138">
        <f t="shared" si="18"/>
        <v>3.42</v>
      </c>
      <c r="AB68" s="121">
        <f t="shared" si="12"/>
        <v>2.9299999999999997</v>
      </c>
      <c r="AC68" s="113">
        <v>4190012</v>
      </c>
      <c r="AD68" s="118">
        <v>419001</v>
      </c>
      <c r="AE68" s="138">
        <f>AE67+(AE$71-AE$66)/($B$71-$B$66)</f>
        <v>0.49</v>
      </c>
    </row>
    <row r="69" spans="1:33" ht="15.75" thickBot="1" x14ac:dyDescent="0.3">
      <c r="A69" s="30" t="s">
        <v>33</v>
      </c>
      <c r="B69" s="15">
        <v>13</v>
      </c>
      <c r="C69" s="17" t="s">
        <v>14</v>
      </c>
      <c r="D69" s="36">
        <f t="shared" si="13"/>
        <v>2030</v>
      </c>
      <c r="E69" s="31" t="s">
        <v>34</v>
      </c>
      <c r="F69" s="18">
        <f>F68+(F$71-F$66)/(B$71-B$66)</f>
        <v>19806233.688000001</v>
      </c>
      <c r="G69" s="11"/>
      <c r="H69" s="19"/>
      <c r="I69" s="18">
        <f>I68+(I$71-I$66)/(B$71-B$66)</f>
        <v>6163611.4859999996</v>
      </c>
      <c r="J69" s="139">
        <f t="shared" si="11"/>
        <v>13.642622202000002</v>
      </c>
      <c r="K69" s="23"/>
      <c r="M69" s="158">
        <f>M68+(M$71-M$66)/($B$71-$B$66)</f>
        <v>10.786233687999998</v>
      </c>
      <c r="N69" s="159">
        <f t="shared" si="16"/>
        <v>8.263927753779523</v>
      </c>
      <c r="O69" s="122">
        <v>419027</v>
      </c>
      <c r="P69" s="122">
        <v>4190012</v>
      </c>
      <c r="Q69" s="122">
        <v>419001</v>
      </c>
      <c r="R69" s="122">
        <v>4190122</v>
      </c>
      <c r="S69" s="127">
        <v>419012</v>
      </c>
      <c r="T69" s="138">
        <f>T68+(T$71-T$66)/(M$71-M$66)</f>
        <v>2.5223059342204737</v>
      </c>
      <c r="U69" s="137">
        <f>U68+(U$71-U$66)/($B$71-$B$66)</f>
        <v>5.6</v>
      </c>
      <c r="V69" s="129">
        <f t="shared" si="17"/>
        <v>2.9340000000000002</v>
      </c>
      <c r="W69" s="126">
        <v>4190011</v>
      </c>
      <c r="X69" s="126">
        <v>4190012</v>
      </c>
      <c r="Y69" s="131">
        <v>419001</v>
      </c>
      <c r="Z69" s="138">
        <f t="shared" si="18"/>
        <v>2.6659999999999995</v>
      </c>
      <c r="AA69" s="138">
        <f t="shared" si="18"/>
        <v>3.42</v>
      </c>
      <c r="AB69" s="121">
        <f t="shared" si="12"/>
        <v>2.7</v>
      </c>
      <c r="AC69" s="113">
        <v>4190012</v>
      </c>
      <c r="AD69" s="118">
        <v>419001</v>
      </c>
      <c r="AE69" s="138">
        <f>AE68+(AE$71-AE$66)/($B$71-$B$66)</f>
        <v>0.72</v>
      </c>
    </row>
    <row r="70" spans="1:33" ht="15.75" thickBot="1" x14ac:dyDescent="0.3">
      <c r="A70" s="30" t="s">
        <v>33</v>
      </c>
      <c r="B70" s="15">
        <v>14</v>
      </c>
      <c r="C70" s="17" t="s">
        <v>14</v>
      </c>
      <c r="D70" s="36">
        <f t="shared" si="13"/>
        <v>2031</v>
      </c>
      <c r="E70" s="31" t="s">
        <v>34</v>
      </c>
      <c r="F70" s="18">
        <f>F69+(F$71-F$66)/(B$71-B$66)</f>
        <v>20975548.214000002</v>
      </c>
      <c r="G70" s="11"/>
      <c r="H70" s="19"/>
      <c r="I70" s="18">
        <f>I69+(I$71-I$66)/(B$71-B$66)</f>
        <v>7072693.3479999993</v>
      </c>
      <c r="J70" s="139">
        <f t="shared" si="11"/>
        <v>13.902854866000002</v>
      </c>
      <c r="K70" s="23"/>
      <c r="M70" s="158">
        <f>M69+(M$71-M$66)/($B$71-$B$66)</f>
        <v>11.955548213999997</v>
      </c>
      <c r="N70" s="159">
        <f t="shared" si="16"/>
        <v>9.1424736350393658</v>
      </c>
      <c r="O70" s="122">
        <v>419027</v>
      </c>
      <c r="P70" s="122">
        <v>4190012</v>
      </c>
      <c r="Q70" s="122">
        <v>419001</v>
      </c>
      <c r="R70" s="122">
        <v>4190122</v>
      </c>
      <c r="S70" s="127">
        <v>419012</v>
      </c>
      <c r="T70" s="138">
        <f>T69+(T$71-T$66)/(M$71-M$66)</f>
        <v>2.8130745789606317</v>
      </c>
      <c r="U70" s="137">
        <f>U69+(U$71-U$66)/($B$71-$B$66)</f>
        <v>5.6</v>
      </c>
      <c r="V70" s="129">
        <f t="shared" si="17"/>
        <v>2.6220000000000003</v>
      </c>
      <c r="W70" s="126">
        <v>4190011</v>
      </c>
      <c r="X70" s="126">
        <v>4190012</v>
      </c>
      <c r="Y70" s="131">
        <v>419001</v>
      </c>
      <c r="Z70" s="138">
        <f t="shared" si="18"/>
        <v>2.9779999999999993</v>
      </c>
      <c r="AA70" s="138">
        <f t="shared" si="18"/>
        <v>3.42</v>
      </c>
      <c r="AB70" s="121">
        <f t="shared" si="12"/>
        <v>2.4699999999999998</v>
      </c>
      <c r="AC70" s="113">
        <v>4190012</v>
      </c>
      <c r="AD70" s="118">
        <v>419001</v>
      </c>
      <c r="AE70" s="138">
        <f>AE69+(AE$71-AE$66)/($B$71-$B$66)</f>
        <v>0.95</v>
      </c>
    </row>
    <row r="71" spans="1:33" ht="15.75" thickBot="1" x14ac:dyDescent="0.3">
      <c r="A71" s="30" t="s">
        <v>33</v>
      </c>
      <c r="B71" s="15">
        <v>15</v>
      </c>
      <c r="C71" s="17" t="s">
        <v>14</v>
      </c>
      <c r="D71" s="36">
        <f t="shared" si="13"/>
        <v>2032</v>
      </c>
      <c r="E71" s="31" t="s">
        <v>34</v>
      </c>
      <c r="F71" s="18">
        <v>22144862.739999998</v>
      </c>
      <c r="G71" s="11" t="s">
        <v>20</v>
      </c>
      <c r="H71" s="19" t="s">
        <v>23</v>
      </c>
      <c r="I71" s="20">
        <v>7981775.21</v>
      </c>
      <c r="J71" s="139">
        <f t="shared" si="11"/>
        <v>14.163087529999997</v>
      </c>
      <c r="K71" s="23" t="s">
        <v>24</v>
      </c>
      <c r="L71" t="s">
        <v>27</v>
      </c>
      <c r="M71" s="158">
        <f>(F71/1000000)-U71-AA71</f>
        <v>13.124862739999999</v>
      </c>
      <c r="N71" s="159">
        <f t="shared" si="16"/>
        <v>9.7748627399999997</v>
      </c>
      <c r="O71" s="122">
        <v>419027</v>
      </c>
      <c r="P71" s="122">
        <v>4190012</v>
      </c>
      <c r="Q71" s="122">
        <v>419001</v>
      </c>
      <c r="R71" s="122">
        <v>4190122</v>
      </c>
      <c r="S71" s="127">
        <v>419012</v>
      </c>
      <c r="T71" s="122">
        <v>3.35</v>
      </c>
      <c r="U71" s="126">
        <v>5.6</v>
      </c>
      <c r="V71" s="129">
        <f t="shared" si="17"/>
        <v>2.3099999999999996</v>
      </c>
      <c r="W71" s="126">
        <v>4190011</v>
      </c>
      <c r="X71" s="126">
        <v>4190012</v>
      </c>
      <c r="Y71" s="131">
        <v>419001</v>
      </c>
      <c r="Z71" s="126">
        <v>3.29</v>
      </c>
      <c r="AA71" s="113">
        <v>3.42</v>
      </c>
      <c r="AB71" s="121">
        <f t="shared" si="12"/>
        <v>2.2400000000000002</v>
      </c>
      <c r="AC71" s="113">
        <v>4190012</v>
      </c>
      <c r="AD71" s="118">
        <v>419001</v>
      </c>
      <c r="AE71" s="113">
        <v>1.18</v>
      </c>
    </row>
    <row r="72" spans="1:33" ht="15.75" thickBot="1" x14ac:dyDescent="0.3">
      <c r="A72" s="30" t="s">
        <v>33</v>
      </c>
      <c r="B72" s="15">
        <v>16</v>
      </c>
      <c r="C72" s="17" t="s">
        <v>14</v>
      </c>
      <c r="D72" s="36">
        <f t="shared" si="13"/>
        <v>2033</v>
      </c>
      <c r="E72" s="31" t="s">
        <v>34</v>
      </c>
      <c r="F72" s="18">
        <f>F71+(F$77-F$71)/($B$77-$B$71)</f>
        <v>23543529.640000001</v>
      </c>
      <c r="G72" s="11"/>
      <c r="H72" s="19"/>
      <c r="I72" s="18">
        <f>I71+(I$77-I$71)/($B$77-$B$71)</f>
        <v>8354250.168333333</v>
      </c>
      <c r="J72" s="139">
        <f t="shared" si="11"/>
        <v>15.189279471666667</v>
      </c>
      <c r="K72" s="23"/>
      <c r="M72" s="158">
        <f>M71+(M$77-M$71)/($B$77-$B$71)</f>
        <v>13.960196306666667</v>
      </c>
      <c r="N72" s="159">
        <f t="shared" si="16"/>
        <v>10.381862973333334</v>
      </c>
      <c r="O72" s="122">
        <v>419027</v>
      </c>
      <c r="P72" s="122">
        <v>4190012</v>
      </c>
      <c r="Q72" s="122">
        <v>419001</v>
      </c>
      <c r="R72" s="122">
        <v>4190122</v>
      </c>
      <c r="S72" s="127">
        <v>419012</v>
      </c>
      <c r="T72" s="138">
        <f t="shared" ref="T72:U76" si="19">T71+(T$77-T$71)/($B$77-$B$71)</f>
        <v>3.5783333333333331</v>
      </c>
      <c r="U72" s="137">
        <f t="shared" si="19"/>
        <v>6.1633333333333331</v>
      </c>
      <c r="V72" s="129">
        <f t="shared" si="17"/>
        <v>2.8733333333333331</v>
      </c>
      <c r="W72" s="126">
        <v>4190011</v>
      </c>
      <c r="X72" s="126">
        <v>4190012</v>
      </c>
      <c r="Y72" s="131">
        <v>419001</v>
      </c>
      <c r="Z72" s="138">
        <f t="shared" ref="Z72:AA76" si="20">Z71+(Z$77-Z$71)/($B$77-$B$71)</f>
        <v>3.29</v>
      </c>
      <c r="AA72" s="138">
        <f t="shared" si="20"/>
        <v>3.42</v>
      </c>
      <c r="AB72" s="121">
        <f t="shared" si="12"/>
        <v>2.1083333333333334</v>
      </c>
      <c r="AC72" s="113">
        <v>4190012</v>
      </c>
      <c r="AD72" s="118">
        <v>419001</v>
      </c>
      <c r="AE72" s="138">
        <f>AE71+(AE$77-AE$71)/($B$77-$B$71)</f>
        <v>1.3116666666666665</v>
      </c>
    </row>
    <row r="73" spans="1:33" ht="15.75" thickBot="1" x14ac:dyDescent="0.3">
      <c r="A73" s="30" t="s">
        <v>33</v>
      </c>
      <c r="B73" s="15">
        <v>17</v>
      </c>
      <c r="C73" s="17" t="s">
        <v>14</v>
      </c>
      <c r="D73" s="36">
        <f t="shared" si="13"/>
        <v>2034</v>
      </c>
      <c r="E73" s="31" t="s">
        <v>34</v>
      </c>
      <c r="F73" s="18">
        <f>F72+(F$77-F$71)/(B$77-B$71)</f>
        <v>24942196.539999999</v>
      </c>
      <c r="G73" s="11"/>
      <c r="H73" s="19"/>
      <c r="I73" s="18">
        <f>I72+(I$77-I$71)/(B$77-B$71)</f>
        <v>8726725.1266666669</v>
      </c>
      <c r="J73" s="139">
        <f t="shared" si="11"/>
        <v>16.215471413333333</v>
      </c>
      <c r="K73" s="23"/>
      <c r="M73" s="158">
        <f>M72+(M$77-M$71)/($B$77-$B$71)</f>
        <v>14.795529873333333</v>
      </c>
      <c r="N73" s="159">
        <f t="shared" si="16"/>
        <v>10.988863206666666</v>
      </c>
      <c r="O73" s="122">
        <v>419027</v>
      </c>
      <c r="P73" s="122">
        <v>4190012</v>
      </c>
      <c r="Q73" s="122">
        <v>419001</v>
      </c>
      <c r="R73" s="122">
        <v>4190122</v>
      </c>
      <c r="S73" s="127">
        <v>419012</v>
      </c>
      <c r="T73" s="138">
        <f t="shared" si="19"/>
        <v>3.8066666666666666</v>
      </c>
      <c r="U73" s="137">
        <f t="shared" si="19"/>
        <v>6.7266666666666666</v>
      </c>
      <c r="V73" s="129">
        <f t="shared" si="17"/>
        <v>3.4366666666666665</v>
      </c>
      <c r="W73" s="126">
        <v>4190011</v>
      </c>
      <c r="X73" s="126">
        <v>4190012</v>
      </c>
      <c r="Y73" s="131">
        <v>419001</v>
      </c>
      <c r="Z73" s="138">
        <f t="shared" si="20"/>
        <v>3.29</v>
      </c>
      <c r="AA73" s="138">
        <f t="shared" si="20"/>
        <v>3.42</v>
      </c>
      <c r="AB73" s="121">
        <f t="shared" si="12"/>
        <v>1.9766666666666668</v>
      </c>
      <c r="AC73" s="113">
        <v>4190012</v>
      </c>
      <c r="AD73" s="118">
        <v>419001</v>
      </c>
      <c r="AE73" s="138">
        <f>AE72+(AE$77-AE$71)/($B$77-$B$71)</f>
        <v>1.4433333333333331</v>
      </c>
    </row>
    <row r="74" spans="1:33" ht="15.75" thickBot="1" x14ac:dyDescent="0.3">
      <c r="A74" s="30" t="s">
        <v>33</v>
      </c>
      <c r="B74" s="15">
        <v>18</v>
      </c>
      <c r="C74" s="17" t="s">
        <v>14</v>
      </c>
      <c r="D74" s="36">
        <f t="shared" si="13"/>
        <v>2035</v>
      </c>
      <c r="E74" s="31" t="s">
        <v>34</v>
      </c>
      <c r="F74" s="18">
        <f>F73+(F$77-F$71)/(B$77-B$71)</f>
        <v>26340863.439999998</v>
      </c>
      <c r="G74" s="11"/>
      <c r="H74" s="19"/>
      <c r="I74" s="18">
        <f>I73+(I$77-I$71)/(B$77-B$71)</f>
        <v>9099200.0850000009</v>
      </c>
      <c r="J74" s="139">
        <f t="shared" si="11"/>
        <v>17.241663354999996</v>
      </c>
      <c r="K74" s="23"/>
      <c r="M74" s="158">
        <f>M73+(M$77-M$71)/($B$77-$B$71)</f>
        <v>15.630863439999999</v>
      </c>
      <c r="N74" s="159">
        <f t="shared" si="16"/>
        <v>11.595863439999999</v>
      </c>
      <c r="O74" s="122">
        <v>419027</v>
      </c>
      <c r="P74" s="122">
        <v>4190012</v>
      </c>
      <c r="Q74" s="122">
        <v>419001</v>
      </c>
      <c r="R74" s="122">
        <v>4190122</v>
      </c>
      <c r="S74" s="127">
        <v>419012</v>
      </c>
      <c r="T74" s="138">
        <f t="shared" si="19"/>
        <v>4.0350000000000001</v>
      </c>
      <c r="U74" s="137">
        <f t="shared" si="19"/>
        <v>7.29</v>
      </c>
      <c r="V74" s="129">
        <f t="shared" si="17"/>
        <v>4</v>
      </c>
      <c r="W74" s="126">
        <v>4190011</v>
      </c>
      <c r="X74" s="126">
        <v>4190012</v>
      </c>
      <c r="Y74" s="131">
        <v>419001</v>
      </c>
      <c r="Z74" s="138">
        <f t="shared" si="20"/>
        <v>3.29</v>
      </c>
      <c r="AA74" s="138">
        <f t="shared" si="20"/>
        <v>3.42</v>
      </c>
      <c r="AB74" s="121">
        <f t="shared" si="12"/>
        <v>1.8450000000000002</v>
      </c>
      <c r="AC74" s="113">
        <v>4190012</v>
      </c>
      <c r="AD74" s="118">
        <v>419001</v>
      </c>
      <c r="AE74" s="138">
        <f>AE73+(AE$77-AE$71)/($B$77-$B$71)</f>
        <v>1.5749999999999997</v>
      </c>
    </row>
    <row r="75" spans="1:33" ht="15.75" thickBot="1" x14ac:dyDescent="0.3">
      <c r="A75" s="30" t="s">
        <v>33</v>
      </c>
      <c r="B75" s="15">
        <v>19</v>
      </c>
      <c r="C75" s="17" t="s">
        <v>14</v>
      </c>
      <c r="D75" s="36">
        <f t="shared" si="13"/>
        <v>2036</v>
      </c>
      <c r="E75" s="31" t="s">
        <v>34</v>
      </c>
      <c r="F75" s="18">
        <f>F74+(F$77-F$71)/(B$77-B$71)</f>
        <v>27739530.339999996</v>
      </c>
      <c r="G75" s="11"/>
      <c r="H75" s="19"/>
      <c r="I75" s="18">
        <f>I74+(I$77-I$71)/(B$77-B$71)</f>
        <v>9471675.0433333348</v>
      </c>
      <c r="J75" s="139">
        <f t="shared" si="11"/>
        <v>18.26785529666666</v>
      </c>
      <c r="K75" s="23"/>
      <c r="M75" s="158">
        <f>M74+(M$77-M$71)/($B$77-$B$71)</f>
        <v>16.466197006666665</v>
      </c>
      <c r="N75" s="159">
        <f t="shared" si="16"/>
        <v>12.202863673333331</v>
      </c>
      <c r="O75" s="122">
        <v>419027</v>
      </c>
      <c r="P75" s="122">
        <v>4190012</v>
      </c>
      <c r="Q75" s="122">
        <v>419001</v>
      </c>
      <c r="R75" s="122">
        <v>4190122</v>
      </c>
      <c r="S75" s="127">
        <v>419012</v>
      </c>
      <c r="T75" s="138">
        <f t="shared" si="19"/>
        <v>4.2633333333333336</v>
      </c>
      <c r="U75" s="137">
        <f t="shared" si="19"/>
        <v>7.8533333333333335</v>
      </c>
      <c r="V75" s="129">
        <f t="shared" si="17"/>
        <v>4.5633333333333335</v>
      </c>
      <c r="W75" s="126">
        <v>4190011</v>
      </c>
      <c r="X75" s="126">
        <v>4190012</v>
      </c>
      <c r="Y75" s="131">
        <v>419001</v>
      </c>
      <c r="Z75" s="138">
        <f t="shared" si="20"/>
        <v>3.29</v>
      </c>
      <c r="AA75" s="138">
        <f t="shared" si="20"/>
        <v>3.42</v>
      </c>
      <c r="AB75" s="121">
        <f t="shared" si="12"/>
        <v>1.7133333333333336</v>
      </c>
      <c r="AC75" s="113">
        <v>4190012</v>
      </c>
      <c r="AD75" s="118">
        <v>419001</v>
      </c>
      <c r="AE75" s="138">
        <f>AE74+(AE$77-AE$71)/($B$77-$B$71)</f>
        <v>1.7066666666666663</v>
      </c>
    </row>
    <row r="76" spans="1:33" ht="15.75" thickBot="1" x14ac:dyDescent="0.3">
      <c r="A76" s="30" t="s">
        <v>33</v>
      </c>
      <c r="B76" s="15">
        <v>20</v>
      </c>
      <c r="C76" s="17" t="s">
        <v>14</v>
      </c>
      <c r="D76" s="36">
        <f t="shared" si="13"/>
        <v>2037</v>
      </c>
      <c r="E76" s="31" t="s">
        <v>34</v>
      </c>
      <c r="F76" s="18">
        <f>F75+(F$77-F$71)/(B$77-B$71)</f>
        <v>29138197.239999995</v>
      </c>
      <c r="G76" s="11"/>
      <c r="H76" s="19"/>
      <c r="I76" s="18">
        <f>I75+(I$77-I$71)/(B$77-B$71)</f>
        <v>9844150.0016666688</v>
      </c>
      <c r="J76" s="139">
        <f t="shared" si="11"/>
        <v>19.294047238333327</v>
      </c>
      <c r="K76" s="23"/>
      <c r="M76" s="158">
        <f>M75+(M$77-M$71)/($B$77-$B$71)</f>
        <v>17.301530573333331</v>
      </c>
      <c r="N76" s="159">
        <f t="shared" si="16"/>
        <v>12.809863906666664</v>
      </c>
      <c r="O76" s="122">
        <v>419027</v>
      </c>
      <c r="P76" s="122">
        <v>4190012</v>
      </c>
      <c r="Q76" s="122">
        <v>419001</v>
      </c>
      <c r="R76" s="122">
        <v>4190122</v>
      </c>
      <c r="S76" s="127">
        <v>419012</v>
      </c>
      <c r="T76" s="138">
        <f t="shared" si="19"/>
        <v>4.4916666666666671</v>
      </c>
      <c r="U76" s="137">
        <f t="shared" si="19"/>
        <v>8.4166666666666679</v>
      </c>
      <c r="V76" s="129">
        <f t="shared" si="17"/>
        <v>5.1266666666666678</v>
      </c>
      <c r="W76" s="126">
        <v>4190011</v>
      </c>
      <c r="X76" s="126">
        <v>4190012</v>
      </c>
      <c r="Y76" s="131">
        <v>419001</v>
      </c>
      <c r="Z76" s="138">
        <f t="shared" si="20"/>
        <v>3.29</v>
      </c>
      <c r="AA76" s="138">
        <f t="shared" si="20"/>
        <v>3.42</v>
      </c>
      <c r="AB76" s="121">
        <f t="shared" si="12"/>
        <v>1.581666666666667</v>
      </c>
      <c r="AC76" s="113">
        <v>4190012</v>
      </c>
      <c r="AD76" s="118">
        <v>419001</v>
      </c>
      <c r="AE76" s="138">
        <f>AE75+(AE$77-AE$71)/($B$77-$B$71)</f>
        <v>1.8383333333333329</v>
      </c>
    </row>
    <row r="77" spans="1:33" ht="15.75" thickBot="1" x14ac:dyDescent="0.3">
      <c r="A77" s="30" t="s">
        <v>33</v>
      </c>
      <c r="B77" s="15">
        <v>21</v>
      </c>
      <c r="C77" s="17" t="s">
        <v>14</v>
      </c>
      <c r="D77" s="36">
        <f t="shared" si="13"/>
        <v>2038</v>
      </c>
      <c r="E77" s="31" t="s">
        <v>34</v>
      </c>
      <c r="F77" s="18">
        <v>30536864.140000001</v>
      </c>
      <c r="G77" s="11" t="s">
        <v>20</v>
      </c>
      <c r="H77" s="19" t="s">
        <v>23</v>
      </c>
      <c r="I77" s="20">
        <v>10216624.960000001</v>
      </c>
      <c r="J77" s="139">
        <f t="shared" si="11"/>
        <v>20.320239179999998</v>
      </c>
      <c r="K77" s="23" t="s">
        <v>24</v>
      </c>
      <c r="L77" t="s">
        <v>27</v>
      </c>
      <c r="M77" s="158">
        <f>(F77/1000000)-U77-AA77</f>
        <v>18.13686414</v>
      </c>
      <c r="N77" s="159">
        <f>M77-T77</f>
        <v>13.416864140000001</v>
      </c>
      <c r="O77" s="122">
        <v>419027</v>
      </c>
      <c r="P77" s="122">
        <v>4190012</v>
      </c>
      <c r="Q77" s="122">
        <v>419001</v>
      </c>
      <c r="R77" s="122">
        <v>4190122</v>
      </c>
      <c r="S77" s="127">
        <v>419012</v>
      </c>
      <c r="T77" s="122">
        <v>4.72</v>
      </c>
      <c r="U77" s="126">
        <f>U71+3.38</f>
        <v>8.98</v>
      </c>
      <c r="V77" s="129">
        <f t="shared" si="17"/>
        <v>5.69</v>
      </c>
      <c r="W77" s="126">
        <v>4190011</v>
      </c>
      <c r="X77" s="126">
        <v>4190012</v>
      </c>
      <c r="Y77" s="131">
        <v>419001</v>
      </c>
      <c r="Z77" s="126">
        <v>3.29</v>
      </c>
      <c r="AA77" s="113">
        <f>AA71</f>
        <v>3.42</v>
      </c>
      <c r="AB77" s="116">
        <f t="shared" si="12"/>
        <v>1.45</v>
      </c>
      <c r="AC77" s="113">
        <v>4190012</v>
      </c>
      <c r="AD77" s="118">
        <v>419001</v>
      </c>
      <c r="AE77" s="113">
        <v>1.97</v>
      </c>
    </row>
    <row r="78" spans="1:33" ht="15.75" thickBot="1" x14ac:dyDescent="0.3">
      <c r="A78" s="30" t="s">
        <v>33</v>
      </c>
      <c r="B78" s="15">
        <v>22</v>
      </c>
      <c r="C78" s="17" t="s">
        <v>14</v>
      </c>
      <c r="D78" s="36">
        <f t="shared" si="13"/>
        <v>2039</v>
      </c>
      <c r="E78" s="31" t="s">
        <v>34</v>
      </c>
      <c r="F78" s="18">
        <f>F77+(F$81-F$77)/($B$81-$B$77)</f>
        <v>32904752.612500001</v>
      </c>
      <c r="G78" s="11"/>
      <c r="H78" s="19"/>
      <c r="I78" s="18">
        <f>I77+(I$81-I$77)/($B$81-$B$77)</f>
        <v>12740173.440000001</v>
      </c>
      <c r="J78" s="139">
        <f t="shared" si="11"/>
        <v>20.164579172499998</v>
      </c>
      <c r="K78" s="23"/>
      <c r="M78" s="158">
        <f>M77+(M$81-M$77)/($B$81-$B$77)</f>
        <v>18.107252612499998</v>
      </c>
      <c r="N78" s="159">
        <f t="shared" si="16"/>
        <v>11.624752612499998</v>
      </c>
      <c r="O78" s="122">
        <v>419027</v>
      </c>
      <c r="P78" s="122">
        <v>4190012</v>
      </c>
      <c r="Q78" s="122">
        <v>419001</v>
      </c>
      <c r="R78" s="122">
        <v>4190122</v>
      </c>
      <c r="S78" s="127">
        <v>419012</v>
      </c>
      <c r="T78" s="138">
        <f t="shared" ref="T78:U80" si="21">T77+(T$81-T$77)/($B$81-$B$77)</f>
        <v>6.4824999999999999</v>
      </c>
      <c r="U78" s="138">
        <f t="shared" si="21"/>
        <v>10.920000000000002</v>
      </c>
      <c r="V78" s="129">
        <f t="shared" si="17"/>
        <v>6.9425000000000017</v>
      </c>
      <c r="W78" s="126">
        <v>4190011</v>
      </c>
      <c r="X78" s="126">
        <v>4190012</v>
      </c>
      <c r="Y78" s="131">
        <v>419001</v>
      </c>
      <c r="Z78" s="138">
        <f t="shared" ref="Z78:AA80" si="22">Z77+(Z$81-Z$77)/($B$81-$B$77)</f>
        <v>3.9775</v>
      </c>
      <c r="AA78" s="138">
        <f t="shared" si="22"/>
        <v>3.42</v>
      </c>
      <c r="AB78" s="143">
        <f t="shared" si="12"/>
        <v>1.2149999999999999</v>
      </c>
      <c r="AC78" s="113">
        <v>4190012</v>
      </c>
      <c r="AD78" s="118">
        <v>419001</v>
      </c>
      <c r="AE78" s="138">
        <f>AE77+(AE$81-AE$77)/($B$81-$B$77)</f>
        <v>2.2050000000000001</v>
      </c>
    </row>
    <row r="79" spans="1:33" ht="15.75" thickBot="1" x14ac:dyDescent="0.3">
      <c r="A79" s="30" t="s">
        <v>33</v>
      </c>
      <c r="B79" s="15">
        <v>23</v>
      </c>
      <c r="C79" s="17" t="s">
        <v>14</v>
      </c>
      <c r="D79" s="36">
        <f t="shared" si="13"/>
        <v>2040</v>
      </c>
      <c r="E79" s="31" t="s">
        <v>34</v>
      </c>
      <c r="F79" s="18">
        <f>F78+(F$81-F$77)/(B$81-B$77)</f>
        <v>35272641.085000001</v>
      </c>
      <c r="G79" s="11"/>
      <c r="H79" s="19"/>
      <c r="I79" s="18">
        <f>I78+(I$81-I$77)/(B$81-B$77)</f>
        <v>15263721.920000002</v>
      </c>
      <c r="J79" s="139">
        <f t="shared" si="11"/>
        <v>20.008919164999998</v>
      </c>
      <c r="K79" s="23"/>
      <c r="M79" s="158">
        <f>M78+(M$81-M$77)/($B$81-$B$77)</f>
        <v>18.077641084999996</v>
      </c>
      <c r="N79" s="159">
        <f t="shared" si="16"/>
        <v>9.832641084999997</v>
      </c>
      <c r="O79" s="122">
        <v>419027</v>
      </c>
      <c r="P79" s="122">
        <v>4190012</v>
      </c>
      <c r="Q79" s="122">
        <v>419001</v>
      </c>
      <c r="R79" s="122">
        <v>4190122</v>
      </c>
      <c r="S79" s="127">
        <v>419012</v>
      </c>
      <c r="T79" s="138">
        <f t="shared" si="21"/>
        <v>8.2449999999999992</v>
      </c>
      <c r="U79" s="138">
        <f t="shared" si="21"/>
        <v>12.860000000000003</v>
      </c>
      <c r="V79" s="129">
        <f t="shared" si="17"/>
        <v>8.1950000000000038</v>
      </c>
      <c r="W79" s="126">
        <v>4190011</v>
      </c>
      <c r="X79" s="126">
        <v>4190012</v>
      </c>
      <c r="Y79" s="131">
        <v>419001</v>
      </c>
      <c r="Z79" s="138">
        <f t="shared" si="22"/>
        <v>4.665</v>
      </c>
      <c r="AA79" s="138">
        <f t="shared" si="22"/>
        <v>3.42</v>
      </c>
      <c r="AB79" s="143">
        <f t="shared" si="12"/>
        <v>0.98</v>
      </c>
      <c r="AC79" s="113">
        <v>4190012</v>
      </c>
      <c r="AD79" s="118">
        <v>419001</v>
      </c>
      <c r="AE79" s="138">
        <f>AE78+(AE$81-AE$77)/($B$81-$B$77)</f>
        <v>2.44</v>
      </c>
    </row>
    <row r="80" spans="1:33" ht="15.75" thickBot="1" x14ac:dyDescent="0.3">
      <c r="A80" s="30" t="s">
        <v>33</v>
      </c>
      <c r="B80" s="15">
        <v>24</v>
      </c>
      <c r="C80" s="17" t="s">
        <v>14</v>
      </c>
      <c r="D80" s="36">
        <f t="shared" si="13"/>
        <v>2041</v>
      </c>
      <c r="E80" s="31" t="s">
        <v>34</v>
      </c>
      <c r="F80" s="18">
        <f>F79+(F$81-F$77)/(B$81-B$77)</f>
        <v>37640529.557500005</v>
      </c>
      <c r="G80" s="11"/>
      <c r="H80" s="19"/>
      <c r="I80" s="18">
        <f>I79+(I$81-I$77)/(B$81-B$77)</f>
        <v>17787270.400000002</v>
      </c>
      <c r="J80" s="139">
        <f t="shared" si="11"/>
        <v>19.853259157500002</v>
      </c>
      <c r="K80" s="23"/>
      <c r="M80" s="158">
        <f>M79+(M$81-M$77)/($B$81-$B$77)</f>
        <v>18.048029557499994</v>
      </c>
      <c r="N80" s="159">
        <f t="shared" si="16"/>
        <v>8.0405295574999958</v>
      </c>
      <c r="O80" s="122">
        <v>419027</v>
      </c>
      <c r="P80" s="122">
        <v>4190012</v>
      </c>
      <c r="Q80" s="122">
        <v>419001</v>
      </c>
      <c r="R80" s="122">
        <v>4190122</v>
      </c>
      <c r="S80" s="127">
        <v>419012</v>
      </c>
      <c r="T80" s="138">
        <f t="shared" si="21"/>
        <v>10.007499999999999</v>
      </c>
      <c r="U80" s="138">
        <f t="shared" si="21"/>
        <v>14.800000000000004</v>
      </c>
      <c r="V80" s="129">
        <f t="shared" si="17"/>
        <v>9.4475000000000051</v>
      </c>
      <c r="W80" s="126">
        <v>4190011</v>
      </c>
      <c r="X80" s="126">
        <v>4190012</v>
      </c>
      <c r="Y80" s="131">
        <v>419001</v>
      </c>
      <c r="Z80" s="138">
        <f t="shared" si="22"/>
        <v>5.3525</v>
      </c>
      <c r="AA80" s="138">
        <f t="shared" si="22"/>
        <v>3.42</v>
      </c>
      <c r="AB80" s="143">
        <f t="shared" si="12"/>
        <v>0.74500000000000011</v>
      </c>
      <c r="AC80" s="113">
        <v>4190012</v>
      </c>
      <c r="AD80" s="118">
        <v>419001</v>
      </c>
      <c r="AE80" s="138">
        <f>AE79+(AE$81-AE$77)/($B$81-$B$77)</f>
        <v>2.6749999999999998</v>
      </c>
      <c r="AG80" t="s">
        <v>135</v>
      </c>
    </row>
    <row r="81" spans="1:33" ht="15.75" thickBot="1" x14ac:dyDescent="0.3">
      <c r="A81" s="30" t="s">
        <v>33</v>
      </c>
      <c r="B81" s="15">
        <v>25</v>
      </c>
      <c r="C81" s="17" t="s">
        <v>14</v>
      </c>
      <c r="D81" s="36">
        <f t="shared" si="13"/>
        <v>2042</v>
      </c>
      <c r="E81" s="31" t="s">
        <v>34</v>
      </c>
      <c r="F81" s="18">
        <v>40008418.030000001</v>
      </c>
      <c r="G81" s="11" t="s">
        <v>20</v>
      </c>
      <c r="H81" s="19" t="s">
        <v>23</v>
      </c>
      <c r="I81" s="20">
        <v>20310818.879999999</v>
      </c>
      <c r="J81" s="139">
        <f t="shared" si="11"/>
        <v>19.697599150000002</v>
      </c>
      <c r="K81" s="23" t="s">
        <v>24</v>
      </c>
      <c r="L81" t="s">
        <v>27</v>
      </c>
      <c r="M81" s="158">
        <f>(F81/1000000)-U81-AA81-AF81</f>
        <v>18.018418029999999</v>
      </c>
      <c r="N81" s="159">
        <f t="shared" si="16"/>
        <v>6.2484180299999998</v>
      </c>
      <c r="O81" s="122">
        <v>419027</v>
      </c>
      <c r="P81" s="122">
        <v>4190012</v>
      </c>
      <c r="Q81" s="122">
        <v>419001</v>
      </c>
      <c r="R81" s="122">
        <v>4190122</v>
      </c>
      <c r="S81" s="127">
        <v>419012</v>
      </c>
      <c r="T81" s="122">
        <v>11.77</v>
      </c>
      <c r="U81" s="126">
        <f>U77+7.76</f>
        <v>16.740000000000002</v>
      </c>
      <c r="V81" s="130">
        <f t="shared" si="17"/>
        <v>10.700000000000003</v>
      </c>
      <c r="W81" s="126">
        <v>4190011</v>
      </c>
      <c r="X81" s="126">
        <v>4190012</v>
      </c>
      <c r="Y81" s="131">
        <v>419001</v>
      </c>
      <c r="Z81" s="126">
        <v>6.04</v>
      </c>
      <c r="AA81" s="113">
        <f>AA77</f>
        <v>3.42</v>
      </c>
      <c r="AB81" s="143">
        <f t="shared" si="12"/>
        <v>0.50999999999999979</v>
      </c>
      <c r="AC81" s="113">
        <v>4190012</v>
      </c>
      <c r="AD81" s="118">
        <v>419001</v>
      </c>
      <c r="AE81" s="113">
        <v>2.91</v>
      </c>
      <c r="AF81" s="117">
        <v>1.83</v>
      </c>
      <c r="AG81" s="142">
        <v>419071</v>
      </c>
    </row>
    <row r="82" spans="1:33" ht="15.75" thickBot="1" x14ac:dyDescent="0.3">
      <c r="A82" s="30" t="s">
        <v>33</v>
      </c>
      <c r="B82" s="41">
        <v>26</v>
      </c>
      <c r="C82" s="17" t="s">
        <v>14</v>
      </c>
      <c r="D82" s="36">
        <f t="shared" si="13"/>
        <v>2043</v>
      </c>
      <c r="E82" s="31" t="s">
        <v>34</v>
      </c>
      <c r="F82" s="18">
        <f>F81+(F$86-F$81)/($B$86-$B$81)</f>
        <v>40430388.939999998</v>
      </c>
      <c r="G82" s="42"/>
      <c r="H82" s="19"/>
      <c r="I82" s="18">
        <f>I81+(I$86-I$81)/($B$86-$B$81)</f>
        <v>21199665.465999998</v>
      </c>
      <c r="J82" s="139">
        <f t="shared" si="11"/>
        <v>19.230723473999998</v>
      </c>
      <c r="K82" s="43"/>
      <c r="M82" s="158">
        <f>M81+(M$86-M$81)/($B$86-$B$81)</f>
        <v>17.978388939999999</v>
      </c>
      <c r="N82" s="159">
        <f t="shared" si="16"/>
        <v>5.942388939999999</v>
      </c>
      <c r="O82" s="122">
        <v>419027</v>
      </c>
      <c r="P82" s="122">
        <v>4190012</v>
      </c>
      <c r="Q82" s="122">
        <v>419001</v>
      </c>
      <c r="R82" s="122">
        <v>4190122</v>
      </c>
      <c r="S82" s="127">
        <v>419012</v>
      </c>
      <c r="T82" s="138">
        <f t="shared" ref="T82:U85" si="23">T81+(T$86-T$81)/($B$86-$B$81)</f>
        <v>12.036</v>
      </c>
      <c r="U82" s="138">
        <f t="shared" si="23"/>
        <v>16.760000000000002</v>
      </c>
      <c r="V82" s="130">
        <f t="shared" si="17"/>
        <v>10.116000000000001</v>
      </c>
      <c r="W82" s="126">
        <v>4190011</v>
      </c>
      <c r="X82" s="126">
        <v>4190012</v>
      </c>
      <c r="Y82" s="131">
        <v>419001</v>
      </c>
      <c r="Z82" s="138">
        <f t="shared" ref="Z82:AA85" si="24">Z81+(Z$86-Z$81)/($B$86-$B$81)</f>
        <v>6.6440000000000001</v>
      </c>
      <c r="AA82" s="138">
        <f t="shared" si="24"/>
        <v>3.42</v>
      </c>
      <c r="AB82" s="143">
        <f t="shared" si="12"/>
        <v>0.50999999999999979</v>
      </c>
      <c r="AC82" s="113">
        <v>4190012</v>
      </c>
      <c r="AD82" s="118">
        <v>419001</v>
      </c>
      <c r="AE82" s="138">
        <f t="shared" ref="AE82:AF85" si="25">AE81+(AE$86-AE$81)/($B$86-$B$81)</f>
        <v>2.91</v>
      </c>
      <c r="AF82" s="140">
        <f t="shared" si="25"/>
        <v>2.2720000000000002</v>
      </c>
      <c r="AG82" s="142">
        <v>419071</v>
      </c>
    </row>
    <row r="83" spans="1:33" ht="15.75" thickBot="1" x14ac:dyDescent="0.3">
      <c r="A83" s="30" t="s">
        <v>33</v>
      </c>
      <c r="B83" s="41">
        <v>27</v>
      </c>
      <c r="C83" s="17" t="s">
        <v>14</v>
      </c>
      <c r="D83" s="36">
        <f t="shared" si="13"/>
        <v>2044</v>
      </c>
      <c r="E83" s="31" t="s">
        <v>34</v>
      </c>
      <c r="F83" s="18">
        <f>F82+(F$86-F$81)/(B$86-B$81)</f>
        <v>40852359.849999994</v>
      </c>
      <c r="G83" s="42"/>
      <c r="H83" s="19"/>
      <c r="I83" s="18">
        <f>I82+(I$86-I$81)/(B$86-B$81)</f>
        <v>22088512.051999997</v>
      </c>
      <c r="J83" s="139">
        <f t="shared" si="11"/>
        <v>18.763847797999997</v>
      </c>
      <c r="K83" s="43"/>
      <c r="M83" s="158">
        <f>M82+(M$86-M$81)/($B$86-$B$81)</f>
        <v>17.938359849999998</v>
      </c>
      <c r="N83" s="159">
        <f t="shared" si="16"/>
        <v>5.6363598499999981</v>
      </c>
      <c r="O83" s="122">
        <v>419027</v>
      </c>
      <c r="P83" s="122">
        <v>4190012</v>
      </c>
      <c r="Q83" s="122">
        <v>419001</v>
      </c>
      <c r="R83" s="122">
        <v>4190122</v>
      </c>
      <c r="S83" s="127">
        <v>419012</v>
      </c>
      <c r="T83" s="138">
        <f t="shared" si="23"/>
        <v>12.302</v>
      </c>
      <c r="U83" s="138">
        <f t="shared" si="23"/>
        <v>16.78</v>
      </c>
      <c r="V83" s="129">
        <f t="shared" si="17"/>
        <v>9.532</v>
      </c>
      <c r="W83" s="126">
        <v>4190011</v>
      </c>
      <c r="X83" s="126">
        <v>4190012</v>
      </c>
      <c r="Y83" s="131">
        <v>419001</v>
      </c>
      <c r="Z83" s="138">
        <f t="shared" si="24"/>
        <v>7.2480000000000002</v>
      </c>
      <c r="AA83" s="138">
        <f t="shared" si="24"/>
        <v>3.42</v>
      </c>
      <c r="AB83" s="143">
        <f t="shared" si="12"/>
        <v>0.50999999999999979</v>
      </c>
      <c r="AC83" s="113">
        <v>4190012</v>
      </c>
      <c r="AD83" s="118">
        <v>419001</v>
      </c>
      <c r="AE83" s="138">
        <f t="shared" si="25"/>
        <v>2.91</v>
      </c>
      <c r="AF83" s="140">
        <f t="shared" si="25"/>
        <v>2.7140000000000004</v>
      </c>
      <c r="AG83" s="142">
        <v>419071</v>
      </c>
    </row>
    <row r="84" spans="1:33" ht="15.75" thickBot="1" x14ac:dyDescent="0.3">
      <c r="A84" s="30" t="s">
        <v>33</v>
      </c>
      <c r="B84" s="41">
        <v>28</v>
      </c>
      <c r="C84" s="17" t="s">
        <v>14</v>
      </c>
      <c r="D84" s="36">
        <f t="shared" si="13"/>
        <v>2045</v>
      </c>
      <c r="E84" s="31" t="s">
        <v>34</v>
      </c>
      <c r="F84" s="18">
        <f>F83+(F$86-F$81)/(B$86-B$81)</f>
        <v>41274330.75999999</v>
      </c>
      <c r="G84" s="42"/>
      <c r="H84" s="19"/>
      <c r="I84" s="18">
        <f>I83+(I$86-I$81)/(B$86-B$81)</f>
        <v>22977358.637999997</v>
      </c>
      <c r="J84" s="139">
        <f t="shared" si="11"/>
        <v>18.296972121999993</v>
      </c>
      <c r="K84" s="43"/>
      <c r="M84" s="158">
        <f>M83+(M$86-M$81)/($B$86-$B$81)</f>
        <v>17.898330759999997</v>
      </c>
      <c r="N84" s="159">
        <f t="shared" si="16"/>
        <v>5.3303307599999972</v>
      </c>
      <c r="O84" s="122">
        <v>419027</v>
      </c>
      <c r="P84" s="122">
        <v>4190012</v>
      </c>
      <c r="Q84" s="122">
        <v>419001</v>
      </c>
      <c r="R84" s="122">
        <v>4190122</v>
      </c>
      <c r="S84" s="127">
        <v>419012</v>
      </c>
      <c r="T84" s="138">
        <f t="shared" si="23"/>
        <v>12.568</v>
      </c>
      <c r="U84" s="138">
        <f t="shared" si="23"/>
        <v>16.8</v>
      </c>
      <c r="V84" s="129">
        <f t="shared" si="17"/>
        <v>8.9480000000000004</v>
      </c>
      <c r="W84" s="126">
        <v>4190011</v>
      </c>
      <c r="X84" s="126">
        <v>4190012</v>
      </c>
      <c r="Y84" s="131">
        <v>419001</v>
      </c>
      <c r="Z84" s="138">
        <f t="shared" si="24"/>
        <v>7.8520000000000003</v>
      </c>
      <c r="AA84" s="138">
        <f t="shared" si="24"/>
        <v>3.42</v>
      </c>
      <c r="AB84" s="143">
        <f t="shared" si="12"/>
        <v>0.50999999999999979</v>
      </c>
      <c r="AC84" s="113">
        <v>4190012</v>
      </c>
      <c r="AD84" s="118">
        <v>419001</v>
      </c>
      <c r="AE84" s="138">
        <f t="shared" si="25"/>
        <v>2.91</v>
      </c>
      <c r="AF84" s="140">
        <f t="shared" si="25"/>
        <v>3.1560000000000006</v>
      </c>
      <c r="AG84" s="142">
        <v>419071</v>
      </c>
    </row>
    <row r="85" spans="1:33" ht="15.75" thickBot="1" x14ac:dyDescent="0.3">
      <c r="A85" s="30" t="s">
        <v>33</v>
      </c>
      <c r="B85" s="41">
        <v>29</v>
      </c>
      <c r="C85" s="17" t="s">
        <v>14</v>
      </c>
      <c r="D85" s="36">
        <f t="shared" si="13"/>
        <v>2046</v>
      </c>
      <c r="E85" s="31" t="s">
        <v>34</v>
      </c>
      <c r="F85" s="18">
        <f>F84+(F$86-F$81)/(B$86-B$81)</f>
        <v>41696301.669999987</v>
      </c>
      <c r="G85" s="42"/>
      <c r="H85" s="19"/>
      <c r="I85" s="18">
        <f>I84+(I$86-I$81)/(B$86-B$81)</f>
        <v>23866205.223999996</v>
      </c>
      <c r="J85" s="139">
        <f t="shared" si="11"/>
        <v>17.830096445999992</v>
      </c>
      <c r="K85" s="43"/>
      <c r="M85" s="158">
        <f>M84+(M$86-M$81)/($B$86-$B$81)</f>
        <v>17.858301669999996</v>
      </c>
      <c r="N85" s="159">
        <f t="shared" si="16"/>
        <v>5.0243016699999963</v>
      </c>
      <c r="O85" s="122">
        <v>419027</v>
      </c>
      <c r="P85" s="122">
        <v>4190012</v>
      </c>
      <c r="Q85" s="122">
        <v>419001</v>
      </c>
      <c r="R85" s="122">
        <v>4190122</v>
      </c>
      <c r="S85" s="127">
        <v>419012</v>
      </c>
      <c r="T85" s="138">
        <f t="shared" si="23"/>
        <v>12.834</v>
      </c>
      <c r="U85" s="138">
        <f t="shared" si="23"/>
        <v>16.82</v>
      </c>
      <c r="V85" s="129">
        <f t="shared" si="17"/>
        <v>8.3640000000000008</v>
      </c>
      <c r="W85" s="126">
        <v>4190011</v>
      </c>
      <c r="X85" s="126">
        <v>4190012</v>
      </c>
      <c r="Y85" s="131">
        <v>419001</v>
      </c>
      <c r="Z85" s="138">
        <f t="shared" si="24"/>
        <v>8.4559999999999995</v>
      </c>
      <c r="AA85" s="138">
        <f t="shared" si="24"/>
        <v>3.42</v>
      </c>
      <c r="AB85" s="143">
        <f t="shared" si="12"/>
        <v>0.50999999999999979</v>
      </c>
      <c r="AC85" s="113">
        <v>4190012</v>
      </c>
      <c r="AD85" s="118">
        <v>419001</v>
      </c>
      <c r="AE85" s="138">
        <f t="shared" si="25"/>
        <v>2.91</v>
      </c>
      <c r="AF85" s="140">
        <f t="shared" si="25"/>
        <v>3.5980000000000008</v>
      </c>
      <c r="AG85" s="142">
        <v>419071</v>
      </c>
    </row>
    <row r="86" spans="1:33" ht="15.75" thickBot="1" x14ac:dyDescent="0.3">
      <c r="A86" s="24" t="s">
        <v>33</v>
      </c>
      <c r="B86" s="24">
        <v>30</v>
      </c>
      <c r="C86" s="17" t="s">
        <v>14</v>
      </c>
      <c r="D86" s="36">
        <f t="shared" si="13"/>
        <v>2047</v>
      </c>
      <c r="E86" s="31" t="s">
        <v>34</v>
      </c>
      <c r="F86" s="44">
        <v>42118272.579999998</v>
      </c>
      <c r="G86" s="27" t="s">
        <v>20</v>
      </c>
      <c r="H86" s="19" t="s">
        <v>23</v>
      </c>
      <c r="I86" s="28">
        <v>24755051.809999999</v>
      </c>
      <c r="J86" s="139">
        <f t="shared" si="11"/>
        <v>17.363220769999998</v>
      </c>
      <c r="K86" s="29" t="s">
        <v>24</v>
      </c>
      <c r="L86" t="s">
        <v>27</v>
      </c>
      <c r="M86" s="158">
        <f>(F86/1000000)-U86-AA86-AF86</f>
        <v>17.818272579999991</v>
      </c>
      <c r="N86" s="159">
        <f t="shared" si="16"/>
        <v>4.7182725799999918</v>
      </c>
      <c r="O86" s="122">
        <v>419027</v>
      </c>
      <c r="P86" s="122">
        <v>4190012</v>
      </c>
      <c r="Q86" s="122">
        <v>419001</v>
      </c>
      <c r="R86" s="122">
        <v>4190122</v>
      </c>
      <c r="S86" s="127">
        <v>419012</v>
      </c>
      <c r="T86" s="135">
        <f>T81+1.33</f>
        <v>13.1</v>
      </c>
      <c r="U86" s="126">
        <f>U81+0.1</f>
        <v>16.840000000000003</v>
      </c>
      <c r="V86" s="129">
        <f t="shared" si="17"/>
        <v>7.7800000000000029</v>
      </c>
      <c r="W86" s="126">
        <v>4190011</v>
      </c>
      <c r="X86" s="126">
        <v>4190012</v>
      </c>
      <c r="Y86" s="131">
        <v>419001</v>
      </c>
      <c r="Z86" s="126">
        <f>Z81+2.77+0.25</f>
        <v>9.06</v>
      </c>
      <c r="AA86" s="113">
        <f>AA81</f>
        <v>3.42</v>
      </c>
      <c r="AB86" s="143">
        <f t="shared" si="12"/>
        <v>0.50999999999999979</v>
      </c>
      <c r="AC86" s="113">
        <v>4190012</v>
      </c>
      <c r="AD86" s="118">
        <v>419001</v>
      </c>
      <c r="AE86" s="113">
        <v>2.91</v>
      </c>
      <c r="AF86" s="117">
        <f>AF81+2.21</f>
        <v>4.04</v>
      </c>
      <c r="AG86" s="142">
        <v>419071</v>
      </c>
    </row>
    <row r="87" spans="1:33" x14ac:dyDescent="0.25">
      <c r="A87" s="119"/>
      <c r="B87" s="119"/>
      <c r="C87" s="17"/>
      <c r="D87" s="36"/>
      <c r="E87" s="46"/>
      <c r="F87" s="76"/>
      <c r="G87" s="40"/>
      <c r="H87" s="19"/>
      <c r="I87" s="50"/>
      <c r="J87" s="139"/>
      <c r="K87" s="37"/>
      <c r="M87" s="158"/>
      <c r="N87" s="159"/>
      <c r="O87" s="122"/>
      <c r="P87" s="122"/>
      <c r="Q87" s="122"/>
      <c r="R87" s="122"/>
      <c r="S87" s="127"/>
      <c r="T87" s="135"/>
      <c r="U87" s="126"/>
      <c r="V87" s="129"/>
      <c r="W87" s="126"/>
      <c r="X87" s="126"/>
      <c r="Y87" s="131"/>
      <c r="Z87" s="126"/>
      <c r="AB87" s="143"/>
      <c r="AD87" s="118"/>
      <c r="AF87" s="117">
        <v>1.1000000000000001</v>
      </c>
      <c r="AG87" s="142" t="s">
        <v>151</v>
      </c>
    </row>
    <row r="88" spans="1:33" x14ac:dyDescent="0.25">
      <c r="A88" s="119"/>
      <c r="B88" s="119"/>
      <c r="C88" s="17"/>
      <c r="D88" s="36"/>
      <c r="E88" s="46"/>
      <c r="F88" s="76"/>
      <c r="G88" s="40"/>
      <c r="H88" s="19"/>
      <c r="I88" s="50"/>
      <c r="J88" s="139"/>
      <c r="K88" s="37"/>
      <c r="M88" s="158"/>
      <c r="N88" s="159"/>
      <c r="O88" s="122"/>
      <c r="P88" s="122"/>
      <c r="Q88" s="122"/>
      <c r="R88" s="122"/>
      <c r="S88" s="127"/>
      <c r="T88" s="135"/>
      <c r="U88" s="114"/>
      <c r="V88" s="129"/>
      <c r="W88" s="126"/>
      <c r="X88" s="126"/>
      <c r="Y88" s="131"/>
      <c r="Z88" s="126"/>
      <c r="AB88" s="143"/>
      <c r="AD88" s="184"/>
      <c r="AE88" s="185"/>
      <c r="AF88" s="186"/>
      <c r="AG88" s="187"/>
    </row>
    <row r="89" spans="1:33" ht="15.75" thickBot="1" x14ac:dyDescent="0.3">
      <c r="A89" s="119"/>
      <c r="B89" s="119">
        <v>1</v>
      </c>
      <c r="C89" s="17"/>
      <c r="D89" s="45">
        <v>2018</v>
      </c>
      <c r="E89" s="46" t="s">
        <v>36</v>
      </c>
      <c r="F89" s="52">
        <f>F90-(F$95-F$90)/($B$95-$B$90)</f>
        <v>9434611.3599999994</v>
      </c>
      <c r="G89" s="40"/>
      <c r="H89" s="19"/>
      <c r="I89" s="34">
        <v>0</v>
      </c>
      <c r="J89" s="139">
        <f>(F89-I89)/1000000</f>
        <v>9.4346113599999999</v>
      </c>
      <c r="K89" s="37"/>
      <c r="M89" s="158">
        <f>(F89/1000000)-U89</f>
        <v>6.2306113600000002</v>
      </c>
      <c r="N89" s="159">
        <f>M89-T89</f>
        <v>6.2306113600000002</v>
      </c>
      <c r="O89" s="122">
        <v>4190122</v>
      </c>
      <c r="P89" s="133">
        <v>419012</v>
      </c>
      <c r="Q89" s="122"/>
      <c r="R89" s="122"/>
      <c r="S89" s="122"/>
      <c r="T89" s="122">
        <v>0</v>
      </c>
      <c r="U89" s="180">
        <f>U90-(U$95-U$90)/($B$95-$B$90)</f>
        <v>3.2039999999999997</v>
      </c>
      <c r="V89" s="129">
        <f>U89-Z89</f>
        <v>3.2039999999999997</v>
      </c>
      <c r="W89" s="126">
        <v>4190121</v>
      </c>
      <c r="X89" s="133">
        <v>419012</v>
      </c>
      <c r="Y89" s="126"/>
      <c r="Z89" s="126">
        <v>0</v>
      </c>
      <c r="AB89" s="116"/>
    </row>
    <row r="90" spans="1:33" x14ac:dyDescent="0.25">
      <c r="A90" s="36" t="s">
        <v>35</v>
      </c>
      <c r="B90" s="36">
        <v>2</v>
      </c>
      <c r="C90" s="17" t="s">
        <v>14</v>
      </c>
      <c r="D90">
        <f>D89+1</f>
        <v>2019</v>
      </c>
      <c r="E90" s="46" t="s">
        <v>36</v>
      </c>
      <c r="F90" s="47">
        <v>11616783.359999999</v>
      </c>
      <c r="G90" s="33" t="s">
        <v>20</v>
      </c>
      <c r="H90" s="19" t="s">
        <v>23</v>
      </c>
      <c r="I90" s="34">
        <v>0</v>
      </c>
      <c r="J90" s="139">
        <f>(F90-I90)/1000000</f>
        <v>11.616783359999999</v>
      </c>
      <c r="K90" s="35" t="s">
        <v>29</v>
      </c>
      <c r="M90" s="158">
        <f>(F90/1000000)-U90</f>
        <v>7.4067833599999995</v>
      </c>
      <c r="N90" s="159">
        <f t="shared" ref="N90:N94" si="26">M90-T90</f>
        <v>7.4067833599999995</v>
      </c>
      <c r="O90" s="122">
        <v>4190122</v>
      </c>
      <c r="P90" s="133">
        <v>419012</v>
      </c>
      <c r="Q90" s="122"/>
      <c r="R90" s="135"/>
      <c r="S90" s="122"/>
      <c r="T90" s="122">
        <v>0</v>
      </c>
      <c r="U90" s="181">
        <v>4.21</v>
      </c>
      <c r="V90" s="129">
        <f t="shared" ref="V90:V104" si="27">U90-Z90</f>
        <v>4.21</v>
      </c>
      <c r="W90" s="126">
        <v>4190121</v>
      </c>
      <c r="X90" s="133">
        <v>419012</v>
      </c>
      <c r="Y90" s="126"/>
      <c r="Z90" s="126">
        <v>0</v>
      </c>
    </row>
    <row r="91" spans="1:33" x14ac:dyDescent="0.25">
      <c r="A91" s="36" t="s">
        <v>35</v>
      </c>
      <c r="B91" s="36">
        <v>3</v>
      </c>
      <c r="C91" s="17" t="s">
        <v>14</v>
      </c>
      <c r="D91" s="36">
        <f t="shared" ref="D91:D118" si="28">D90+1</f>
        <v>2020</v>
      </c>
      <c r="E91" s="46" t="s">
        <v>36</v>
      </c>
      <c r="F91" s="18">
        <f>F90+(F$95-F$90)/($B$95-$B$90)</f>
        <v>13798955.359999999</v>
      </c>
      <c r="G91" s="33"/>
      <c r="H91" s="19"/>
      <c r="I91" s="34">
        <v>0</v>
      </c>
      <c r="J91" s="139">
        <f>(F91-I91)/1000000</f>
        <v>13.798955359999999</v>
      </c>
      <c r="K91" s="37"/>
      <c r="M91" s="158">
        <f>M90+(M$95-M$90)/($B$95-$B$90)</f>
        <v>8.5829553599999997</v>
      </c>
      <c r="N91" s="159">
        <f t="shared" si="26"/>
        <v>8.5829553599999997</v>
      </c>
      <c r="O91" s="122">
        <v>4190122</v>
      </c>
      <c r="P91" s="133">
        <v>419012</v>
      </c>
      <c r="Q91" s="122"/>
      <c r="R91" s="135"/>
      <c r="S91" s="122"/>
      <c r="T91" s="122">
        <v>0</v>
      </c>
      <c r="U91" s="139">
        <f>U90+(U$95-U$90)/($B$95-$B$90)</f>
        <v>5.2160000000000002</v>
      </c>
      <c r="V91" s="129">
        <f t="shared" si="27"/>
        <v>5.2160000000000002</v>
      </c>
      <c r="W91" s="126">
        <v>4190121</v>
      </c>
      <c r="X91" s="133">
        <v>419012</v>
      </c>
      <c r="Y91" s="126"/>
      <c r="Z91" s="126">
        <v>0</v>
      </c>
    </row>
    <row r="92" spans="1:33" x14ac:dyDescent="0.25">
      <c r="A92" s="36" t="s">
        <v>35</v>
      </c>
      <c r="B92" s="36">
        <v>4</v>
      </c>
      <c r="C92" s="17" t="s">
        <v>14</v>
      </c>
      <c r="D92" s="36">
        <f t="shared" si="28"/>
        <v>2021</v>
      </c>
      <c r="E92" s="46" t="s">
        <v>36</v>
      </c>
      <c r="F92" s="18">
        <f>F91+(F$95-F$90)/(B$95-B$90)</f>
        <v>15981127.359999999</v>
      </c>
      <c r="G92" s="33"/>
      <c r="H92" s="19"/>
      <c r="I92" s="34">
        <v>0</v>
      </c>
      <c r="J92" s="139">
        <f>(F92-I92)/1000000</f>
        <v>15.981127359999999</v>
      </c>
      <c r="K92" s="37"/>
      <c r="M92" s="158">
        <f>M91+(M$95-M$90)/($B$95-$B$90)</f>
        <v>9.759127359999999</v>
      </c>
      <c r="N92" s="159">
        <f t="shared" si="26"/>
        <v>9.759127359999999</v>
      </c>
      <c r="O92" s="122">
        <v>4190122</v>
      </c>
      <c r="P92" s="133">
        <v>419012</v>
      </c>
      <c r="Q92" s="122"/>
      <c r="R92" s="122"/>
      <c r="S92" s="135"/>
      <c r="T92" s="122">
        <v>0</v>
      </c>
      <c r="U92" s="139">
        <f>U91+(U$95-U$90)/($B$95-$B$90)</f>
        <v>6.2220000000000004</v>
      </c>
      <c r="V92" s="129">
        <f t="shared" si="27"/>
        <v>6.2220000000000004</v>
      </c>
      <c r="W92" s="126">
        <v>4190121</v>
      </c>
      <c r="X92" s="133">
        <v>419012</v>
      </c>
      <c r="Y92" s="126"/>
      <c r="Z92" s="126">
        <v>0</v>
      </c>
    </row>
    <row r="93" spans="1:33" x14ac:dyDescent="0.25">
      <c r="A93" s="36" t="s">
        <v>35</v>
      </c>
      <c r="B93" s="36">
        <v>5</v>
      </c>
      <c r="C93" s="17" t="s">
        <v>14</v>
      </c>
      <c r="D93" s="36">
        <f t="shared" si="28"/>
        <v>2022</v>
      </c>
      <c r="E93" s="46" t="s">
        <v>36</v>
      </c>
      <c r="F93" s="18">
        <f>F92+(F$95-F$90)/(B$95-B$90)</f>
        <v>18163299.359999999</v>
      </c>
      <c r="G93" s="33"/>
      <c r="H93" s="19"/>
      <c r="I93" s="34">
        <v>0</v>
      </c>
      <c r="J93" s="139">
        <f t="shared" ref="J93:J117" si="29">(F93-I93)/1000000</f>
        <v>18.16329936</v>
      </c>
      <c r="K93" s="37"/>
      <c r="M93" s="158">
        <f>M92+(M$95-M$90)/($B$95-$B$90)</f>
        <v>10.935299359999998</v>
      </c>
      <c r="N93" s="159">
        <f t="shared" si="26"/>
        <v>10.935299359999998</v>
      </c>
      <c r="O93" s="122">
        <v>4190122</v>
      </c>
      <c r="P93" s="133">
        <v>419012</v>
      </c>
      <c r="Q93" s="122"/>
      <c r="R93" s="122"/>
      <c r="S93" s="122"/>
      <c r="T93" s="122">
        <v>0</v>
      </c>
      <c r="U93" s="139">
        <f>U92+(U$95-U$90)/($B$95-$B$90)</f>
        <v>7.2280000000000006</v>
      </c>
      <c r="V93" s="129">
        <f t="shared" si="27"/>
        <v>7.2280000000000006</v>
      </c>
      <c r="W93" s="126">
        <v>4190121</v>
      </c>
      <c r="X93" s="133">
        <v>419012</v>
      </c>
      <c r="Y93" s="126"/>
      <c r="Z93" s="126">
        <v>0</v>
      </c>
    </row>
    <row r="94" spans="1:33" x14ac:dyDescent="0.25">
      <c r="A94" s="36" t="s">
        <v>35</v>
      </c>
      <c r="B94" s="36">
        <v>6</v>
      </c>
      <c r="C94" s="17" t="s">
        <v>14</v>
      </c>
      <c r="D94" s="36">
        <f t="shared" si="28"/>
        <v>2023</v>
      </c>
      <c r="E94" s="46" t="s">
        <v>36</v>
      </c>
      <c r="F94" s="18">
        <f>F93+(F$95-F$90)/(B$95-B$90)</f>
        <v>20345471.359999999</v>
      </c>
      <c r="G94" s="33"/>
      <c r="H94" s="19"/>
      <c r="I94" s="34">
        <v>0</v>
      </c>
      <c r="J94" s="139">
        <f t="shared" si="29"/>
        <v>20.345471359999998</v>
      </c>
      <c r="K94" s="37"/>
      <c r="M94" s="158">
        <f>M93+(M$95-M$90)/($B$95-$B$90)</f>
        <v>12.111471359999998</v>
      </c>
      <c r="N94" s="159">
        <f t="shared" si="26"/>
        <v>12.111471359999998</v>
      </c>
      <c r="O94" s="122">
        <v>4190122</v>
      </c>
      <c r="P94" s="133">
        <v>419012</v>
      </c>
      <c r="Q94" s="122"/>
      <c r="R94" s="122"/>
      <c r="S94" s="122"/>
      <c r="T94" s="122">
        <v>0</v>
      </c>
      <c r="U94" s="139">
        <f>U93+(U$95-U$90)/($B$95-$B$90)</f>
        <v>8.234</v>
      </c>
      <c r="V94" s="129">
        <f t="shared" si="27"/>
        <v>8.234</v>
      </c>
      <c r="W94" s="126">
        <v>4190121</v>
      </c>
      <c r="X94" s="133">
        <v>419012</v>
      </c>
      <c r="Y94" s="126"/>
      <c r="Z94" s="126">
        <v>0</v>
      </c>
    </row>
    <row r="95" spans="1:33" x14ac:dyDescent="0.25">
      <c r="A95" s="36" t="s">
        <v>35</v>
      </c>
      <c r="B95" s="15">
        <v>7</v>
      </c>
      <c r="C95" s="17" t="s">
        <v>14</v>
      </c>
      <c r="D95" s="36">
        <f t="shared" si="28"/>
        <v>2024</v>
      </c>
      <c r="E95" s="46" t="s">
        <v>36</v>
      </c>
      <c r="F95" s="18">
        <v>22527643.359999999</v>
      </c>
      <c r="G95" s="11" t="s">
        <v>20</v>
      </c>
      <c r="H95" s="19" t="s">
        <v>23</v>
      </c>
      <c r="I95" s="20">
        <v>1588271.23</v>
      </c>
      <c r="J95" s="139">
        <f t="shared" si="29"/>
        <v>20.939372129999999</v>
      </c>
      <c r="K95" s="23" t="s">
        <v>24</v>
      </c>
      <c r="L95" t="s">
        <v>27</v>
      </c>
      <c r="M95" s="158">
        <f>(F95/1000000)-U95-AA95-AF95</f>
        <v>13.287643359999999</v>
      </c>
      <c r="N95" s="159">
        <f>M95-T95</f>
        <v>11.699372129999999</v>
      </c>
      <c r="O95" s="122">
        <v>4190122</v>
      </c>
      <c r="P95" s="133">
        <v>419012</v>
      </c>
      <c r="Q95" s="122"/>
      <c r="R95" s="122"/>
      <c r="S95" s="122"/>
      <c r="T95" s="135">
        <f>I95/1000000</f>
        <v>1.5882712299999999</v>
      </c>
      <c r="U95" s="181">
        <v>9.24</v>
      </c>
      <c r="V95" s="129">
        <f t="shared" si="27"/>
        <v>9.24</v>
      </c>
      <c r="W95" s="126">
        <v>4190121</v>
      </c>
      <c r="X95" s="133">
        <v>419012</v>
      </c>
      <c r="Y95" s="126"/>
      <c r="Z95" s="126">
        <v>0</v>
      </c>
    </row>
    <row r="96" spans="1:33" x14ac:dyDescent="0.25">
      <c r="A96" s="36" t="s">
        <v>35</v>
      </c>
      <c r="B96" s="36">
        <v>8</v>
      </c>
      <c r="C96" s="17" t="s">
        <v>14</v>
      </c>
      <c r="D96" s="36">
        <f t="shared" si="28"/>
        <v>2025</v>
      </c>
      <c r="E96" s="46" t="s">
        <v>36</v>
      </c>
      <c r="F96" s="18">
        <f>F95+(F$105-F$95)/($B$105-$B$95)</f>
        <v>23220280.726</v>
      </c>
      <c r="G96" s="11"/>
      <c r="H96" s="19"/>
      <c r="I96" s="18">
        <f t="shared" ref="I96:I104" si="30">I95+(I$105-I$95)/(B$105-B$95)</f>
        <v>1920902.5899999999</v>
      </c>
      <c r="J96" s="139">
        <f t="shared" si="29"/>
        <v>21.299378136000001</v>
      </c>
      <c r="K96" s="23"/>
      <c r="M96" s="158">
        <f>M95+(M$105-M$95)/($B$105-$B$95)</f>
        <v>13.384280725999998</v>
      </c>
      <c r="N96" s="159">
        <f t="shared" ref="N96:N104" si="31">M96-T96</f>
        <v>11.497378135999998</v>
      </c>
      <c r="O96" s="122">
        <v>4190122</v>
      </c>
      <c r="P96" s="133">
        <v>419012</v>
      </c>
      <c r="Q96" s="122"/>
      <c r="R96" s="122"/>
      <c r="S96" s="122"/>
      <c r="T96" s="138">
        <f>T95+(T$105-T$95)/($B$105-$B$95)</f>
        <v>1.88690259</v>
      </c>
      <c r="U96" s="139">
        <f>U95+(U$105-U$95)/($B$105-$B$95)</f>
        <v>9.8360000000000003</v>
      </c>
      <c r="V96" s="129">
        <f t="shared" si="27"/>
        <v>9.8360000000000003</v>
      </c>
      <c r="W96" s="126">
        <v>4190121</v>
      </c>
      <c r="X96" s="133">
        <v>419012</v>
      </c>
      <c r="Y96" s="126"/>
      <c r="Z96" s="126">
        <v>0</v>
      </c>
    </row>
    <row r="97" spans="1:26" x14ac:dyDescent="0.25">
      <c r="A97" s="36" t="s">
        <v>35</v>
      </c>
      <c r="B97" s="36">
        <v>9</v>
      </c>
      <c r="C97" s="17" t="s">
        <v>14</v>
      </c>
      <c r="D97" s="36">
        <f t="shared" si="28"/>
        <v>2026</v>
      </c>
      <c r="E97" s="46" t="s">
        <v>36</v>
      </c>
      <c r="F97" s="18">
        <f t="shared" ref="F97:F104" si="32">F96+(F$105-F$95)/(B$105-B$95)</f>
        <v>23912918.092</v>
      </c>
      <c r="G97" s="11"/>
      <c r="H97" s="19"/>
      <c r="I97" s="18">
        <f t="shared" si="30"/>
        <v>2253533.9499999997</v>
      </c>
      <c r="J97" s="139">
        <f t="shared" si="29"/>
        <v>21.659384142</v>
      </c>
      <c r="K97" s="23"/>
      <c r="M97" s="158">
        <f t="shared" ref="M97:M104" si="33">M96+(M$105-M$95)/($B$105-$B$95)</f>
        <v>13.480918091999998</v>
      </c>
      <c r="N97" s="159">
        <f t="shared" si="31"/>
        <v>11.295384141999998</v>
      </c>
      <c r="O97" s="122">
        <v>4190122</v>
      </c>
      <c r="P97" s="133">
        <v>419012</v>
      </c>
      <c r="Q97" s="122"/>
      <c r="R97" s="122"/>
      <c r="S97" s="122"/>
      <c r="T97" s="138">
        <f t="shared" ref="T97:T104" si="34">T96+(T$105-T$95)/($B$105-$B$95)</f>
        <v>2.1855339499999999</v>
      </c>
      <c r="U97" s="139">
        <f t="shared" ref="U97:U104" si="35">U96+(U$105-U$95)/($B$105-$B$95)</f>
        <v>10.432</v>
      </c>
      <c r="V97" s="129">
        <f t="shared" si="27"/>
        <v>10.432</v>
      </c>
      <c r="W97" s="126">
        <v>4190121</v>
      </c>
      <c r="X97" s="133">
        <v>419012</v>
      </c>
      <c r="Y97" s="126"/>
      <c r="Z97" s="126">
        <v>0</v>
      </c>
    </row>
    <row r="98" spans="1:26" x14ac:dyDescent="0.25">
      <c r="A98" s="36" t="s">
        <v>35</v>
      </c>
      <c r="B98" s="15">
        <v>10</v>
      </c>
      <c r="C98" s="17" t="s">
        <v>14</v>
      </c>
      <c r="D98" s="36">
        <f t="shared" si="28"/>
        <v>2027</v>
      </c>
      <c r="E98" s="46" t="s">
        <v>36</v>
      </c>
      <c r="F98" s="18">
        <f t="shared" si="32"/>
        <v>24605555.458000001</v>
      </c>
      <c r="G98" s="11"/>
      <c r="H98" s="19"/>
      <c r="I98" s="18">
        <f t="shared" si="30"/>
        <v>2586165.3099999996</v>
      </c>
      <c r="J98" s="139">
        <f t="shared" si="29"/>
        <v>22.019390148000003</v>
      </c>
      <c r="K98" s="23"/>
      <c r="M98" s="158">
        <f t="shared" si="33"/>
        <v>13.577555457999997</v>
      </c>
      <c r="N98" s="159">
        <f t="shared" si="31"/>
        <v>11.093390147999997</v>
      </c>
      <c r="O98" s="122">
        <v>4190122</v>
      </c>
      <c r="P98" s="133">
        <v>419012</v>
      </c>
      <c r="Q98" s="122"/>
      <c r="R98" s="122"/>
      <c r="S98" s="122"/>
      <c r="T98" s="138">
        <f t="shared" si="34"/>
        <v>2.4841653099999998</v>
      </c>
      <c r="U98" s="139">
        <f t="shared" si="35"/>
        <v>11.028</v>
      </c>
      <c r="V98" s="129">
        <f t="shared" si="27"/>
        <v>11.028</v>
      </c>
      <c r="W98" s="126">
        <v>4190121</v>
      </c>
      <c r="X98" s="133">
        <v>419012</v>
      </c>
      <c r="Y98" s="126"/>
      <c r="Z98" s="126">
        <v>0</v>
      </c>
    </row>
    <row r="99" spans="1:26" x14ac:dyDescent="0.25">
      <c r="A99" s="36" t="s">
        <v>35</v>
      </c>
      <c r="B99" s="36">
        <v>11</v>
      </c>
      <c r="C99" s="17" t="s">
        <v>14</v>
      </c>
      <c r="D99" s="36">
        <f t="shared" si="28"/>
        <v>2028</v>
      </c>
      <c r="E99" s="46" t="s">
        <v>36</v>
      </c>
      <c r="F99" s="18">
        <f t="shared" si="32"/>
        <v>25298192.824000001</v>
      </c>
      <c r="G99" s="11"/>
      <c r="H99" s="19"/>
      <c r="I99" s="18">
        <f t="shared" si="30"/>
        <v>2918796.6699999995</v>
      </c>
      <c r="J99" s="139">
        <f t="shared" si="29"/>
        <v>22.379396154000002</v>
      </c>
      <c r="K99" s="23"/>
      <c r="M99" s="158">
        <f t="shared" si="33"/>
        <v>13.674192823999997</v>
      </c>
      <c r="N99" s="159">
        <f t="shared" si="31"/>
        <v>10.891396153999997</v>
      </c>
      <c r="O99" s="122">
        <v>4190122</v>
      </c>
      <c r="P99" s="133">
        <v>419012</v>
      </c>
      <c r="Q99" s="122"/>
      <c r="R99" s="122"/>
      <c r="S99" s="122"/>
      <c r="T99" s="138">
        <f t="shared" si="34"/>
        <v>2.7827966699999998</v>
      </c>
      <c r="U99" s="139">
        <f t="shared" si="35"/>
        <v>11.624000000000001</v>
      </c>
      <c r="V99" s="129">
        <f t="shared" si="27"/>
        <v>11.624000000000001</v>
      </c>
      <c r="W99" s="126">
        <v>4190121</v>
      </c>
      <c r="X99" s="133">
        <v>419012</v>
      </c>
      <c r="Y99" s="126"/>
      <c r="Z99" s="126">
        <v>0</v>
      </c>
    </row>
    <row r="100" spans="1:26" x14ac:dyDescent="0.25">
      <c r="A100" s="36" t="s">
        <v>35</v>
      </c>
      <c r="B100" s="36">
        <v>12</v>
      </c>
      <c r="C100" s="17" t="s">
        <v>14</v>
      </c>
      <c r="D100" s="36">
        <f t="shared" si="28"/>
        <v>2029</v>
      </c>
      <c r="E100" s="46" t="s">
        <v>36</v>
      </c>
      <c r="F100" s="18">
        <f t="shared" si="32"/>
        <v>25990830.190000001</v>
      </c>
      <c r="G100" s="11"/>
      <c r="H100" s="19"/>
      <c r="I100" s="18">
        <f t="shared" si="30"/>
        <v>3251428.0299999993</v>
      </c>
      <c r="J100" s="139">
        <f t="shared" si="29"/>
        <v>22.739402160000004</v>
      </c>
      <c r="K100" s="23"/>
      <c r="M100" s="158">
        <f t="shared" si="33"/>
        <v>13.770830189999996</v>
      </c>
      <c r="N100" s="159">
        <f t="shared" si="31"/>
        <v>10.689402159999997</v>
      </c>
      <c r="O100" s="122">
        <v>4190122</v>
      </c>
      <c r="P100" s="133">
        <v>419012</v>
      </c>
      <c r="Q100" s="122"/>
      <c r="R100" s="122"/>
      <c r="S100" s="122"/>
      <c r="T100" s="138">
        <f t="shared" si="34"/>
        <v>3.0814280299999997</v>
      </c>
      <c r="U100" s="139">
        <f t="shared" si="35"/>
        <v>12.22</v>
      </c>
      <c r="V100" s="129">
        <f t="shared" si="27"/>
        <v>12.22</v>
      </c>
      <c r="W100" s="126">
        <v>4190121</v>
      </c>
      <c r="X100" s="133">
        <v>419012</v>
      </c>
      <c r="Y100" s="126"/>
      <c r="Z100" s="126">
        <v>0</v>
      </c>
    </row>
    <row r="101" spans="1:26" x14ac:dyDescent="0.25">
      <c r="A101" s="36" t="s">
        <v>35</v>
      </c>
      <c r="B101" s="15">
        <v>13</v>
      </c>
      <c r="C101" s="17" t="s">
        <v>14</v>
      </c>
      <c r="D101" s="36">
        <f t="shared" si="28"/>
        <v>2030</v>
      </c>
      <c r="E101" s="46" t="s">
        <v>36</v>
      </c>
      <c r="F101" s="18">
        <f t="shared" si="32"/>
        <v>26683467.556000002</v>
      </c>
      <c r="G101" s="11"/>
      <c r="H101" s="19"/>
      <c r="I101" s="18">
        <f t="shared" si="30"/>
        <v>3584059.3899999992</v>
      </c>
      <c r="J101" s="139">
        <f t="shared" si="29"/>
        <v>23.099408166</v>
      </c>
      <c r="K101" s="23"/>
      <c r="M101" s="158">
        <f t="shared" si="33"/>
        <v>13.867467555999996</v>
      </c>
      <c r="N101" s="159">
        <f t="shared" si="31"/>
        <v>10.487408165999996</v>
      </c>
      <c r="O101" s="122">
        <v>4190122</v>
      </c>
      <c r="P101" s="133">
        <v>419012</v>
      </c>
      <c r="Q101" s="122"/>
      <c r="R101" s="122"/>
      <c r="S101" s="122"/>
      <c r="T101" s="138">
        <f t="shared" si="34"/>
        <v>3.3800593899999996</v>
      </c>
      <c r="U101" s="139">
        <f t="shared" si="35"/>
        <v>12.816000000000001</v>
      </c>
      <c r="V101" s="129">
        <f t="shared" si="27"/>
        <v>12.816000000000001</v>
      </c>
      <c r="W101" s="126">
        <v>4190121</v>
      </c>
      <c r="X101" s="133">
        <v>419012</v>
      </c>
      <c r="Y101" s="126"/>
      <c r="Z101" s="126">
        <v>0</v>
      </c>
    </row>
    <row r="102" spans="1:26" x14ac:dyDescent="0.25">
      <c r="A102" s="36" t="s">
        <v>35</v>
      </c>
      <c r="B102" s="36">
        <v>14</v>
      </c>
      <c r="C102" s="17" t="s">
        <v>14</v>
      </c>
      <c r="D102" s="36">
        <f t="shared" si="28"/>
        <v>2031</v>
      </c>
      <c r="E102" s="46" t="s">
        <v>36</v>
      </c>
      <c r="F102" s="18">
        <f t="shared" si="32"/>
        <v>27376104.922000002</v>
      </c>
      <c r="G102" s="11"/>
      <c r="H102" s="19"/>
      <c r="I102" s="18">
        <f t="shared" si="30"/>
        <v>3916690.7499999991</v>
      </c>
      <c r="J102" s="139">
        <f t="shared" si="29"/>
        <v>23.459414172000002</v>
      </c>
      <c r="K102" s="23"/>
      <c r="M102" s="158">
        <f t="shared" si="33"/>
        <v>13.964104921999995</v>
      </c>
      <c r="N102" s="159">
        <f t="shared" si="31"/>
        <v>10.285414171999996</v>
      </c>
      <c r="O102" s="122">
        <v>4190122</v>
      </c>
      <c r="P102" s="133">
        <v>419012</v>
      </c>
      <c r="Q102" s="122"/>
      <c r="R102" s="122"/>
      <c r="S102" s="122"/>
      <c r="T102" s="138">
        <f t="shared" si="34"/>
        <v>3.6786907499999995</v>
      </c>
      <c r="U102" s="139">
        <f t="shared" si="35"/>
        <v>13.412000000000001</v>
      </c>
      <c r="V102" s="129">
        <f t="shared" si="27"/>
        <v>13.412000000000001</v>
      </c>
      <c r="W102" s="126">
        <v>4190121</v>
      </c>
      <c r="X102" s="133">
        <v>419012</v>
      </c>
      <c r="Y102" s="126"/>
      <c r="Z102" s="126">
        <v>0</v>
      </c>
    </row>
    <row r="103" spans="1:26" x14ac:dyDescent="0.25">
      <c r="A103" s="36" t="s">
        <v>35</v>
      </c>
      <c r="B103" s="36">
        <v>15</v>
      </c>
      <c r="C103" s="17" t="s">
        <v>14</v>
      </c>
      <c r="D103" s="36">
        <f t="shared" si="28"/>
        <v>2032</v>
      </c>
      <c r="E103" s="46" t="s">
        <v>36</v>
      </c>
      <c r="F103" s="18">
        <f t="shared" si="32"/>
        <v>28068742.288000003</v>
      </c>
      <c r="G103" s="11"/>
      <c r="H103" s="19"/>
      <c r="I103" s="18">
        <f t="shared" si="30"/>
        <v>4249322.1099999994</v>
      </c>
      <c r="J103" s="139">
        <f t="shared" si="29"/>
        <v>23.819420178000001</v>
      </c>
      <c r="K103" s="23"/>
      <c r="M103" s="158">
        <f t="shared" si="33"/>
        <v>14.060742287999995</v>
      </c>
      <c r="N103" s="159">
        <f t="shared" si="31"/>
        <v>10.083420177999995</v>
      </c>
      <c r="O103" s="122">
        <v>4190122</v>
      </c>
      <c r="P103" s="133">
        <v>419012</v>
      </c>
      <c r="Q103" s="122"/>
      <c r="R103" s="122"/>
      <c r="S103" s="122"/>
      <c r="T103" s="138">
        <f t="shared" si="34"/>
        <v>3.9773221099999994</v>
      </c>
      <c r="U103" s="139">
        <f t="shared" si="35"/>
        <v>14.008000000000001</v>
      </c>
      <c r="V103" s="129">
        <f t="shared" si="27"/>
        <v>14.008000000000001</v>
      </c>
      <c r="W103" s="126">
        <v>4190121</v>
      </c>
      <c r="X103" s="133">
        <v>419012</v>
      </c>
      <c r="Y103" s="126"/>
      <c r="Z103" s="126">
        <v>0</v>
      </c>
    </row>
    <row r="104" spans="1:26" x14ac:dyDescent="0.25">
      <c r="A104" s="36" t="s">
        <v>35</v>
      </c>
      <c r="B104" s="15">
        <v>16</v>
      </c>
      <c r="C104" s="17" t="s">
        <v>14</v>
      </c>
      <c r="D104" s="36">
        <f t="shared" si="28"/>
        <v>2033</v>
      </c>
      <c r="E104" s="46" t="s">
        <v>36</v>
      </c>
      <c r="F104" s="18">
        <f t="shared" si="32"/>
        <v>28761379.654000003</v>
      </c>
      <c r="G104" s="11"/>
      <c r="H104" s="19"/>
      <c r="I104" s="18">
        <f t="shared" si="30"/>
        <v>4581953.47</v>
      </c>
      <c r="J104" s="139">
        <f t="shared" si="29"/>
        <v>24.179426184000004</v>
      </c>
      <c r="K104" s="23"/>
      <c r="M104" s="158">
        <f t="shared" si="33"/>
        <v>14.157379653999994</v>
      </c>
      <c r="N104" s="159">
        <f t="shared" si="31"/>
        <v>9.8814261839999951</v>
      </c>
      <c r="O104" s="122">
        <v>4190122</v>
      </c>
      <c r="P104" s="133">
        <v>419012</v>
      </c>
      <c r="Q104" s="122"/>
      <c r="R104" s="122"/>
      <c r="S104" s="122"/>
      <c r="T104" s="138">
        <f t="shared" si="34"/>
        <v>4.2759534699999993</v>
      </c>
      <c r="U104" s="139">
        <f t="shared" si="35"/>
        <v>14.604000000000001</v>
      </c>
      <c r="V104" s="129">
        <f t="shared" si="27"/>
        <v>14.604000000000001</v>
      </c>
      <c r="W104" s="126">
        <v>4190121</v>
      </c>
      <c r="X104" s="133">
        <v>419012</v>
      </c>
      <c r="Y104" s="126"/>
      <c r="Z104" s="126">
        <v>0</v>
      </c>
    </row>
    <row r="105" spans="1:26" x14ac:dyDescent="0.25">
      <c r="A105" s="36" t="s">
        <v>35</v>
      </c>
      <c r="B105" s="15">
        <v>17</v>
      </c>
      <c r="C105" s="17" t="s">
        <v>14</v>
      </c>
      <c r="D105" s="36">
        <f t="shared" si="28"/>
        <v>2034</v>
      </c>
      <c r="E105" s="46" t="s">
        <v>36</v>
      </c>
      <c r="F105" s="18">
        <v>29454017.02</v>
      </c>
      <c r="G105" s="11" t="s">
        <v>20</v>
      </c>
      <c r="H105" s="19" t="s">
        <v>23</v>
      </c>
      <c r="I105" s="20">
        <v>4914584.83</v>
      </c>
      <c r="J105" s="139">
        <f t="shared" si="29"/>
        <v>24.539432189999996</v>
      </c>
      <c r="K105" s="23" t="s">
        <v>24</v>
      </c>
      <c r="L105" t="s">
        <v>27</v>
      </c>
      <c r="M105" s="158">
        <f>(F105/1000000)-U105</f>
        <v>14.254017019999999</v>
      </c>
      <c r="N105" s="159">
        <f>M105-T105</f>
        <v>9.67943219</v>
      </c>
      <c r="O105" s="122">
        <v>4190122</v>
      </c>
      <c r="P105" s="133">
        <v>419012</v>
      </c>
      <c r="Q105" s="122"/>
      <c r="R105" s="122"/>
      <c r="S105" s="122"/>
      <c r="T105" s="135">
        <f>(I105/1000000)-Z105</f>
        <v>4.57458483</v>
      </c>
      <c r="U105" s="181">
        <v>15.2</v>
      </c>
      <c r="V105" s="129">
        <f>U105-Z105</f>
        <v>14.86</v>
      </c>
      <c r="W105" s="126">
        <v>4190121</v>
      </c>
      <c r="X105" s="133">
        <v>419012</v>
      </c>
      <c r="Y105" s="126"/>
      <c r="Z105" s="126">
        <v>0.34</v>
      </c>
    </row>
    <row r="106" spans="1:26" x14ac:dyDescent="0.25">
      <c r="A106" s="36" t="s">
        <v>35</v>
      </c>
      <c r="B106" s="15">
        <v>18</v>
      </c>
      <c r="C106" s="17" t="s">
        <v>14</v>
      </c>
      <c r="D106" s="36">
        <f t="shared" si="28"/>
        <v>2035</v>
      </c>
      <c r="E106" s="46" t="s">
        <v>36</v>
      </c>
      <c r="F106" s="18">
        <f>F105+(F$114-F$105)/($B$114-$B$105)</f>
        <v>29615623.671111111</v>
      </c>
      <c r="G106" s="11"/>
      <c r="H106" s="19"/>
      <c r="I106" s="18">
        <f t="shared" ref="I106:I117" si="36">I105+(I$114-I$105)/(B$114-B$105)</f>
        <v>5178549.2655555559</v>
      </c>
      <c r="J106" s="139">
        <f t="shared" si="29"/>
        <v>24.437074405555553</v>
      </c>
      <c r="K106" s="23"/>
      <c r="M106" s="158">
        <f>M105+(M$114-M$105)/($B$114-$B$105)</f>
        <v>14.41562367111111</v>
      </c>
      <c r="N106" s="159">
        <f t="shared" ref="N106:N113" si="37">M106-T106</f>
        <v>9.7937410722222218</v>
      </c>
      <c r="O106" s="122">
        <v>4190122</v>
      </c>
      <c r="P106" s="133">
        <v>419012</v>
      </c>
      <c r="Q106" s="122"/>
      <c r="R106" s="122"/>
      <c r="S106" s="122"/>
      <c r="T106" s="138">
        <f>T105+(T$114-T$105)/($B$114-$B$105)</f>
        <v>4.621882598888889</v>
      </c>
      <c r="U106" s="182">
        <f>U105+(U$114-U$105)/($B$114-$B$105)</f>
        <v>15.2</v>
      </c>
      <c r="V106" s="129">
        <f t="shared" ref="V106:V113" si="38">U106-Z106</f>
        <v>14.643333333333333</v>
      </c>
      <c r="W106" s="126">
        <v>4190121</v>
      </c>
      <c r="X106" s="133">
        <v>419012</v>
      </c>
      <c r="Y106" s="126"/>
      <c r="Z106" s="138">
        <f>Z105+(Z$114-Z$105)/($B$114-$B$105)</f>
        <v>0.55666666666666664</v>
      </c>
    </row>
    <row r="107" spans="1:26" x14ac:dyDescent="0.25">
      <c r="A107" s="36" t="s">
        <v>35</v>
      </c>
      <c r="B107" s="15">
        <v>19</v>
      </c>
      <c r="C107" s="17" t="s">
        <v>14</v>
      </c>
      <c r="D107" s="36">
        <f t="shared" si="28"/>
        <v>2036</v>
      </c>
      <c r="E107" s="46" t="s">
        <v>36</v>
      </c>
      <c r="F107" s="18">
        <f t="shared" ref="F107:F118" si="39">F106+(F$114-F$105)/(B$114-B$105)</f>
        <v>29777230.322222222</v>
      </c>
      <c r="G107" s="11"/>
      <c r="H107" s="19"/>
      <c r="I107" s="18">
        <f t="shared" si="36"/>
        <v>5442513.7011111118</v>
      </c>
      <c r="J107" s="139">
        <f t="shared" si="29"/>
        <v>24.334716621111109</v>
      </c>
      <c r="K107" s="23"/>
      <c r="M107" s="158">
        <f t="shared" ref="M107:M113" si="40">M106+(M$114-M$105)/($B$114-$B$105)</f>
        <v>14.577230322222221</v>
      </c>
      <c r="N107" s="159">
        <f t="shared" si="37"/>
        <v>9.9080499544444436</v>
      </c>
      <c r="O107" s="122">
        <v>4190122</v>
      </c>
      <c r="P107" s="133">
        <v>419012</v>
      </c>
      <c r="Q107" s="122"/>
      <c r="R107" s="122"/>
      <c r="S107" s="122"/>
      <c r="T107" s="138">
        <f t="shared" ref="T107:T118" si="41">T106+(T$114-T$105)/($B$114-$B$105)</f>
        <v>4.6691803677777779</v>
      </c>
      <c r="U107" s="182">
        <f t="shared" ref="U107:U113" si="42">U106+(U$114-U$105)/($B$114-$B$105)</f>
        <v>15.2</v>
      </c>
      <c r="V107" s="129">
        <f t="shared" si="38"/>
        <v>14.426666666666666</v>
      </c>
      <c r="W107" s="126">
        <v>4190121</v>
      </c>
      <c r="X107" s="133">
        <v>419012</v>
      </c>
      <c r="Y107" s="126"/>
      <c r="Z107" s="138">
        <f t="shared" ref="Z107:Z118" si="43">Z106+(Z$114-Z$105)/($B$114-$B$105)</f>
        <v>0.77333333333333332</v>
      </c>
    </row>
    <row r="108" spans="1:26" x14ac:dyDescent="0.25">
      <c r="A108" s="36" t="s">
        <v>35</v>
      </c>
      <c r="B108" s="15">
        <v>20</v>
      </c>
      <c r="C108" s="17" t="s">
        <v>14</v>
      </c>
      <c r="D108" s="36">
        <f t="shared" si="28"/>
        <v>2037</v>
      </c>
      <c r="E108" s="46" t="s">
        <v>36</v>
      </c>
      <c r="F108" s="18">
        <f t="shared" si="39"/>
        <v>29938836.973333333</v>
      </c>
      <c r="G108" s="11"/>
      <c r="H108" s="19"/>
      <c r="I108" s="18">
        <f t="shared" si="36"/>
        <v>5706478.1366666676</v>
      </c>
      <c r="J108" s="139">
        <f t="shared" si="29"/>
        <v>24.232358836666666</v>
      </c>
      <c r="K108" s="23"/>
      <c r="M108" s="158">
        <f t="shared" si="40"/>
        <v>14.738836973333331</v>
      </c>
      <c r="N108" s="159">
        <f t="shared" si="37"/>
        <v>10.022358836666665</v>
      </c>
      <c r="O108" s="122">
        <v>4190122</v>
      </c>
      <c r="P108" s="133">
        <v>419012</v>
      </c>
      <c r="Q108" s="122"/>
      <c r="R108" s="122"/>
      <c r="S108" s="122"/>
      <c r="T108" s="138">
        <f t="shared" si="41"/>
        <v>4.7164781366666668</v>
      </c>
      <c r="U108" s="182">
        <f t="shared" si="42"/>
        <v>15.2</v>
      </c>
      <c r="V108" s="129">
        <f t="shared" si="38"/>
        <v>14.209999999999999</v>
      </c>
      <c r="W108" s="126">
        <v>4190121</v>
      </c>
      <c r="X108" s="133">
        <v>419012</v>
      </c>
      <c r="Y108" s="126"/>
      <c r="Z108" s="138">
        <f t="shared" si="43"/>
        <v>0.99</v>
      </c>
    </row>
    <row r="109" spans="1:26" x14ac:dyDescent="0.25">
      <c r="A109" s="36" t="s">
        <v>35</v>
      </c>
      <c r="B109" s="15">
        <v>21</v>
      </c>
      <c r="C109" s="17" t="s">
        <v>14</v>
      </c>
      <c r="D109" s="36">
        <f t="shared" si="28"/>
        <v>2038</v>
      </c>
      <c r="E109" s="46" t="s">
        <v>36</v>
      </c>
      <c r="F109" s="18">
        <f t="shared" si="39"/>
        <v>30100443.624444444</v>
      </c>
      <c r="G109" s="11"/>
      <c r="H109" s="19"/>
      <c r="I109" s="18">
        <f t="shared" si="36"/>
        <v>5970442.5722222235</v>
      </c>
      <c r="J109" s="139">
        <f t="shared" si="29"/>
        <v>24.130001052222223</v>
      </c>
      <c r="K109" s="23"/>
      <c r="M109" s="158">
        <f t="shared" si="40"/>
        <v>14.900443624444442</v>
      </c>
      <c r="N109" s="159">
        <f t="shared" si="37"/>
        <v>10.136667718888887</v>
      </c>
      <c r="O109" s="122">
        <v>4190122</v>
      </c>
      <c r="P109" s="133">
        <v>419012</v>
      </c>
      <c r="Q109" s="122"/>
      <c r="R109" s="122"/>
      <c r="S109" s="122"/>
      <c r="T109" s="138">
        <f t="shared" si="41"/>
        <v>4.7637759055555557</v>
      </c>
      <c r="U109" s="182">
        <f t="shared" si="42"/>
        <v>15.2</v>
      </c>
      <c r="V109" s="129">
        <f t="shared" si="38"/>
        <v>13.993333333333332</v>
      </c>
      <c r="W109" s="126">
        <v>4190121</v>
      </c>
      <c r="X109" s="133">
        <v>419012</v>
      </c>
      <c r="Y109" s="126"/>
      <c r="Z109" s="138">
        <f t="shared" si="43"/>
        <v>1.2066666666666666</v>
      </c>
    </row>
    <row r="110" spans="1:26" x14ac:dyDescent="0.25">
      <c r="A110" s="36" t="s">
        <v>35</v>
      </c>
      <c r="B110" s="15">
        <v>22</v>
      </c>
      <c r="C110" s="17" t="s">
        <v>14</v>
      </c>
      <c r="D110" s="36">
        <f t="shared" si="28"/>
        <v>2039</v>
      </c>
      <c r="E110" s="46" t="s">
        <v>36</v>
      </c>
      <c r="F110" s="18">
        <f t="shared" si="39"/>
        <v>30262050.275555555</v>
      </c>
      <c r="G110" s="18"/>
      <c r="H110" s="19"/>
      <c r="I110" s="18">
        <f t="shared" si="36"/>
        <v>6234407.0077777794</v>
      </c>
      <c r="J110" s="139">
        <f t="shared" si="29"/>
        <v>24.027643267777776</v>
      </c>
      <c r="K110" s="23"/>
      <c r="M110" s="158">
        <f t="shared" si="40"/>
        <v>15.062050275555553</v>
      </c>
      <c r="N110" s="159">
        <f t="shared" si="37"/>
        <v>10.250976601111109</v>
      </c>
      <c r="O110" s="122">
        <v>4190122</v>
      </c>
      <c r="P110" s="133">
        <v>419012</v>
      </c>
      <c r="Q110" s="122"/>
      <c r="R110" s="122"/>
      <c r="S110" s="122"/>
      <c r="T110" s="138">
        <f t="shared" si="41"/>
        <v>4.8110736744444447</v>
      </c>
      <c r="U110" s="182">
        <f>U109+(U$114-U$105)/($B$114-$B$105)</f>
        <v>15.2</v>
      </c>
      <c r="V110" s="129">
        <f t="shared" si="38"/>
        <v>13.776666666666666</v>
      </c>
      <c r="W110" s="126">
        <v>4190121</v>
      </c>
      <c r="X110" s="133">
        <v>419012</v>
      </c>
      <c r="Y110" s="126"/>
      <c r="Z110" s="138">
        <f t="shared" si="43"/>
        <v>1.4233333333333333</v>
      </c>
    </row>
    <row r="111" spans="1:26" x14ac:dyDescent="0.25">
      <c r="A111" s="36" t="s">
        <v>35</v>
      </c>
      <c r="B111" s="15">
        <v>23</v>
      </c>
      <c r="C111" s="17" t="s">
        <v>14</v>
      </c>
      <c r="D111" s="36">
        <f t="shared" si="28"/>
        <v>2040</v>
      </c>
      <c r="E111" s="46" t="s">
        <v>36</v>
      </c>
      <c r="F111" s="18">
        <f t="shared" si="39"/>
        <v>30423656.926666666</v>
      </c>
      <c r="G111" s="11"/>
      <c r="H111" s="19"/>
      <c r="I111" s="18">
        <f t="shared" si="36"/>
        <v>6498371.4433333352</v>
      </c>
      <c r="J111" s="139">
        <f t="shared" si="29"/>
        <v>23.925285483333329</v>
      </c>
      <c r="K111" s="23"/>
      <c r="M111" s="158">
        <f t="shared" si="40"/>
        <v>15.223656926666663</v>
      </c>
      <c r="N111" s="159">
        <f t="shared" si="37"/>
        <v>10.365285483333331</v>
      </c>
      <c r="O111" s="122">
        <v>4190122</v>
      </c>
      <c r="P111" s="133">
        <v>419012</v>
      </c>
      <c r="Q111" s="122"/>
      <c r="R111" s="122"/>
      <c r="S111" s="122"/>
      <c r="T111" s="138">
        <f t="shared" si="41"/>
        <v>4.8583714433333336</v>
      </c>
      <c r="U111" s="182">
        <f t="shared" si="42"/>
        <v>15.2</v>
      </c>
      <c r="V111" s="129">
        <f t="shared" si="38"/>
        <v>13.559999999999999</v>
      </c>
      <c r="W111" s="126">
        <v>4190121</v>
      </c>
      <c r="X111" s="133">
        <v>419012</v>
      </c>
      <c r="Y111" s="126"/>
      <c r="Z111" s="138">
        <f t="shared" si="43"/>
        <v>1.6400000000000001</v>
      </c>
    </row>
    <row r="112" spans="1:26" x14ac:dyDescent="0.25">
      <c r="A112" s="36" t="s">
        <v>35</v>
      </c>
      <c r="B112" s="15">
        <v>24</v>
      </c>
      <c r="C112" s="17" t="s">
        <v>14</v>
      </c>
      <c r="D112" s="36">
        <f t="shared" si="28"/>
        <v>2041</v>
      </c>
      <c r="E112" s="46" t="s">
        <v>36</v>
      </c>
      <c r="F112" s="18">
        <f t="shared" si="39"/>
        <v>30585263.577777777</v>
      </c>
      <c r="G112" s="11"/>
      <c r="H112" s="19"/>
      <c r="I112" s="18">
        <f t="shared" si="36"/>
        <v>6762335.8788888911</v>
      </c>
      <c r="J112" s="139">
        <f t="shared" si="29"/>
        <v>23.822927698888886</v>
      </c>
      <c r="K112" s="23"/>
      <c r="M112" s="158">
        <f t="shared" si="40"/>
        <v>15.385263577777774</v>
      </c>
      <c r="N112" s="159">
        <f t="shared" si="37"/>
        <v>10.479594365555553</v>
      </c>
      <c r="O112" s="122">
        <v>4190122</v>
      </c>
      <c r="P112" s="133">
        <v>419012</v>
      </c>
      <c r="Q112" s="122"/>
      <c r="R112" s="122"/>
      <c r="S112" s="122"/>
      <c r="T112" s="138">
        <f t="shared" si="41"/>
        <v>4.9056692122222225</v>
      </c>
      <c r="U112" s="182">
        <f t="shared" si="42"/>
        <v>15.2</v>
      </c>
      <c r="V112" s="129">
        <f t="shared" si="38"/>
        <v>13.343333333333332</v>
      </c>
      <c r="W112" s="126">
        <v>4190121</v>
      </c>
      <c r="X112" s="133">
        <v>419012</v>
      </c>
      <c r="Y112" s="126"/>
      <c r="Z112" s="138">
        <f t="shared" si="43"/>
        <v>1.8566666666666669</v>
      </c>
    </row>
    <row r="113" spans="1:26" x14ac:dyDescent="0.25">
      <c r="A113" s="36" t="s">
        <v>35</v>
      </c>
      <c r="B113" s="15">
        <v>25</v>
      </c>
      <c r="C113" s="17" t="s">
        <v>14</v>
      </c>
      <c r="D113" s="36">
        <f t="shared" si="28"/>
        <v>2042</v>
      </c>
      <c r="E113" s="46" t="s">
        <v>36</v>
      </c>
      <c r="F113" s="18">
        <f t="shared" si="39"/>
        <v>30746870.228888888</v>
      </c>
      <c r="G113" s="11"/>
      <c r="H113" s="19"/>
      <c r="I113" s="18">
        <f t="shared" si="36"/>
        <v>7026300.3144444469</v>
      </c>
      <c r="J113" s="139">
        <f t="shared" si="29"/>
        <v>23.72056991444444</v>
      </c>
      <c r="K113" s="23"/>
      <c r="M113" s="158">
        <f t="shared" si="40"/>
        <v>15.546870228888885</v>
      </c>
      <c r="N113" s="159">
        <f t="shared" si="37"/>
        <v>10.593903247777774</v>
      </c>
      <c r="O113" s="122">
        <v>4190122</v>
      </c>
      <c r="P113" s="133">
        <v>419012</v>
      </c>
      <c r="Q113" s="122"/>
      <c r="R113" s="122"/>
      <c r="S113" s="122"/>
      <c r="T113" s="138">
        <f t="shared" si="41"/>
        <v>4.9529669811111114</v>
      </c>
      <c r="U113" s="182">
        <f t="shared" si="42"/>
        <v>15.2</v>
      </c>
      <c r="V113" s="129">
        <f t="shared" si="38"/>
        <v>13.126666666666665</v>
      </c>
      <c r="W113" s="126">
        <v>4190121</v>
      </c>
      <c r="X113" s="133">
        <v>419012</v>
      </c>
      <c r="Y113" s="126"/>
      <c r="Z113" s="138">
        <f t="shared" si="43"/>
        <v>2.0733333333333337</v>
      </c>
    </row>
    <row r="114" spans="1:26" x14ac:dyDescent="0.25">
      <c r="A114" s="15" t="s">
        <v>35</v>
      </c>
      <c r="B114" s="15">
        <v>26</v>
      </c>
      <c r="C114" s="17" t="s">
        <v>14</v>
      </c>
      <c r="D114" s="36">
        <f t="shared" si="28"/>
        <v>2043</v>
      </c>
      <c r="E114" s="46" t="s">
        <v>36</v>
      </c>
      <c r="F114" s="18">
        <v>30908476.879999999</v>
      </c>
      <c r="G114" s="11" t="s">
        <v>20</v>
      </c>
      <c r="H114" s="19" t="s">
        <v>23</v>
      </c>
      <c r="I114" s="20">
        <v>7290264.75</v>
      </c>
      <c r="J114" s="139">
        <f t="shared" si="29"/>
        <v>23.61821213</v>
      </c>
      <c r="K114" s="211" t="s">
        <v>24</v>
      </c>
      <c r="L114" s="13" t="s">
        <v>27</v>
      </c>
      <c r="M114" s="158">
        <f>(F114/1000000)-U114</f>
        <v>15.708476879999999</v>
      </c>
      <c r="N114" s="159">
        <f>M114-T114</f>
        <v>10.70821213</v>
      </c>
      <c r="O114" s="122">
        <v>4190122</v>
      </c>
      <c r="P114" s="133">
        <v>419012</v>
      </c>
      <c r="Q114" s="122"/>
      <c r="R114" s="122"/>
      <c r="S114" s="122"/>
      <c r="T114" s="135">
        <f>(I114/1000000)-Z114</f>
        <v>5.0002647500000004</v>
      </c>
      <c r="U114" s="126">
        <f>U105</f>
        <v>15.2</v>
      </c>
      <c r="V114" s="129">
        <f>U114-Z114</f>
        <v>12.91</v>
      </c>
      <c r="W114" s="126">
        <v>4190121</v>
      </c>
      <c r="X114" s="133">
        <v>419012</v>
      </c>
      <c r="Y114" s="126"/>
      <c r="Z114" s="126">
        <v>2.29</v>
      </c>
    </row>
    <row r="115" spans="1:26" x14ac:dyDescent="0.25">
      <c r="A115" s="15" t="s">
        <v>35</v>
      </c>
      <c r="B115" s="41">
        <v>27</v>
      </c>
      <c r="C115" s="17" t="s">
        <v>14</v>
      </c>
      <c r="D115" s="36">
        <f t="shared" si="28"/>
        <v>2044</v>
      </c>
      <c r="E115" s="46" t="s">
        <v>36</v>
      </c>
      <c r="F115" s="18">
        <f t="shared" si="39"/>
        <v>31070083.53111111</v>
      </c>
      <c r="G115" s="40"/>
      <c r="H115" s="19"/>
      <c r="I115" s="18">
        <f t="shared" si="36"/>
        <v>7554229.1855555559</v>
      </c>
      <c r="J115" s="139">
        <f t="shared" si="29"/>
        <v>23.515854345555557</v>
      </c>
      <c r="K115" s="212"/>
      <c r="L115" s="13"/>
      <c r="M115" s="158">
        <f t="shared" ref="M115:M118" si="44">(F115/1000000)-U115</f>
        <v>15.87008353111111</v>
      </c>
      <c r="N115" s="159">
        <f t="shared" ref="N115:N118" si="45">M115-T115</f>
        <v>10.822521012222222</v>
      </c>
      <c r="O115" s="122">
        <v>4190122</v>
      </c>
      <c r="P115" s="133">
        <v>419012</v>
      </c>
      <c r="Q115" s="122"/>
      <c r="R115" s="122"/>
      <c r="S115" s="122"/>
      <c r="T115" s="138">
        <f t="shared" si="41"/>
        <v>5.0475625188888893</v>
      </c>
      <c r="U115" s="182">
        <f>U114+(U$114-U$105)/($B$114-$B$105)</f>
        <v>15.2</v>
      </c>
      <c r="V115" s="129">
        <f t="shared" ref="V115:V118" si="46">U115-Z115</f>
        <v>12.693333333333332</v>
      </c>
      <c r="W115" s="126">
        <v>4190121</v>
      </c>
      <c r="X115" s="133">
        <v>419012</v>
      </c>
      <c r="Y115" s="126"/>
      <c r="Z115" s="138">
        <f t="shared" si="43"/>
        <v>2.5066666666666668</v>
      </c>
    </row>
    <row r="116" spans="1:26" x14ac:dyDescent="0.25">
      <c r="A116" s="15" t="s">
        <v>35</v>
      </c>
      <c r="B116" s="15">
        <v>28</v>
      </c>
      <c r="C116" s="17" t="s">
        <v>14</v>
      </c>
      <c r="D116" s="36">
        <f t="shared" si="28"/>
        <v>2045</v>
      </c>
      <c r="E116" s="46" t="s">
        <v>36</v>
      </c>
      <c r="F116" s="18">
        <f t="shared" si="39"/>
        <v>31231690.182222221</v>
      </c>
      <c r="G116" s="76"/>
      <c r="H116" s="19"/>
      <c r="I116" s="18">
        <f t="shared" si="36"/>
        <v>7818193.6211111117</v>
      </c>
      <c r="J116" s="139">
        <f t="shared" si="29"/>
        <v>23.413496561111106</v>
      </c>
      <c r="K116" s="212"/>
      <c r="L116" s="13"/>
      <c r="M116" s="158">
        <f t="shared" si="44"/>
        <v>16.031690182222221</v>
      </c>
      <c r="N116" s="159">
        <f t="shared" si="45"/>
        <v>10.936829894444443</v>
      </c>
      <c r="O116" s="122">
        <v>4190122</v>
      </c>
      <c r="P116" s="133">
        <v>419012</v>
      </c>
      <c r="Q116" s="122"/>
      <c r="R116" s="122"/>
      <c r="S116" s="122"/>
      <c r="T116" s="138">
        <f t="shared" si="41"/>
        <v>5.0948602877777782</v>
      </c>
      <c r="U116" s="182">
        <f t="shared" ref="U116:U117" si="47">U115+(U$114-U$105)/($B$114-$B$105)</f>
        <v>15.2</v>
      </c>
      <c r="V116" s="129">
        <f t="shared" si="46"/>
        <v>12.476666666666667</v>
      </c>
      <c r="W116" s="126">
        <v>4190121</v>
      </c>
      <c r="X116" s="133">
        <v>419012</v>
      </c>
      <c r="Y116" s="126"/>
      <c r="Z116" s="138">
        <f t="shared" si="43"/>
        <v>2.7233333333333336</v>
      </c>
    </row>
    <row r="117" spans="1:26" x14ac:dyDescent="0.25">
      <c r="A117" s="15" t="s">
        <v>35</v>
      </c>
      <c r="B117" s="41">
        <v>29</v>
      </c>
      <c r="C117" s="17" t="s">
        <v>14</v>
      </c>
      <c r="D117" s="36">
        <f t="shared" si="28"/>
        <v>2046</v>
      </c>
      <c r="E117" s="46" t="s">
        <v>36</v>
      </c>
      <c r="F117" s="18">
        <f t="shared" si="39"/>
        <v>31393296.833333332</v>
      </c>
      <c r="G117" s="40"/>
      <c r="H117" s="19"/>
      <c r="I117" s="18">
        <f t="shared" si="36"/>
        <v>8082158.0566666676</v>
      </c>
      <c r="J117" s="139">
        <f t="shared" si="29"/>
        <v>23.311138776666663</v>
      </c>
      <c r="K117" s="212"/>
      <c r="L117" s="13"/>
      <c r="M117" s="158">
        <f t="shared" si="44"/>
        <v>16.193296833333331</v>
      </c>
      <c r="N117" s="159">
        <f t="shared" si="45"/>
        <v>11.051138776666665</v>
      </c>
      <c r="O117" s="122">
        <v>4190122</v>
      </c>
      <c r="P117" s="133">
        <v>419012</v>
      </c>
      <c r="Q117" s="122"/>
      <c r="R117" s="122"/>
      <c r="S117" s="122"/>
      <c r="T117" s="138">
        <f t="shared" si="41"/>
        <v>5.1421580566666671</v>
      </c>
      <c r="U117" s="182">
        <f t="shared" si="47"/>
        <v>15.2</v>
      </c>
      <c r="V117" s="129">
        <f t="shared" si="46"/>
        <v>12.259999999999998</v>
      </c>
      <c r="W117" s="126">
        <v>4190121</v>
      </c>
      <c r="X117" s="133">
        <v>419012</v>
      </c>
      <c r="Y117" s="126"/>
      <c r="Z117" s="138">
        <f t="shared" si="43"/>
        <v>2.9400000000000004</v>
      </c>
    </row>
    <row r="118" spans="1:26" ht="15.75" thickBot="1" x14ac:dyDescent="0.3">
      <c r="A118" s="24" t="s">
        <v>35</v>
      </c>
      <c r="B118" s="24" t="s">
        <v>184</v>
      </c>
      <c r="C118" s="17" t="s">
        <v>14</v>
      </c>
      <c r="D118" s="36">
        <f t="shared" si="28"/>
        <v>2047</v>
      </c>
      <c r="E118" s="46" t="s">
        <v>36</v>
      </c>
      <c r="F118" s="18">
        <f t="shared" si="39"/>
        <v>31554903.484444443</v>
      </c>
      <c r="G118" s="26" t="s">
        <v>29</v>
      </c>
      <c r="H118" s="26"/>
      <c r="I118" s="28">
        <v>8442535.9900000002</v>
      </c>
      <c r="J118" s="180">
        <f>(F118-I118)/1000000</f>
        <v>23.112367494444445</v>
      </c>
      <c r="K118" s="210" t="s">
        <v>24</v>
      </c>
      <c r="L118" s="13" t="s">
        <v>27</v>
      </c>
      <c r="M118" s="158">
        <f t="shared" si="44"/>
        <v>16.354903484444442</v>
      </c>
      <c r="N118" s="159">
        <f t="shared" si="45"/>
        <v>11.165447658888887</v>
      </c>
      <c r="O118" s="122">
        <v>4190122</v>
      </c>
      <c r="P118" s="133">
        <v>419012</v>
      </c>
      <c r="Q118" s="122"/>
      <c r="R118" s="122"/>
      <c r="S118" s="122"/>
      <c r="T118" s="138">
        <f t="shared" si="41"/>
        <v>5.1894558255555561</v>
      </c>
      <c r="U118" s="126">
        <f>U114</f>
        <v>15.2</v>
      </c>
      <c r="V118" s="129">
        <f t="shared" si="46"/>
        <v>12.043333333333333</v>
      </c>
      <c r="W118" s="126">
        <v>4190121</v>
      </c>
      <c r="X118" s="133">
        <v>419012</v>
      </c>
      <c r="Y118" s="126"/>
      <c r="Z118" s="138">
        <f t="shared" si="43"/>
        <v>3.1566666666666672</v>
      </c>
    </row>
    <row r="119" spans="1:26" ht="15.75" thickBot="1" x14ac:dyDescent="0.3">
      <c r="A119" s="119"/>
      <c r="B119" s="119"/>
      <c r="C119" s="17"/>
      <c r="D119" s="119"/>
      <c r="E119" s="119"/>
      <c r="F119" s="40"/>
      <c r="G119" s="40"/>
      <c r="H119" s="12"/>
      <c r="I119" s="50"/>
      <c r="J119" s="50"/>
      <c r="K119" s="37"/>
      <c r="M119" s="158"/>
      <c r="N119" s="159"/>
      <c r="O119" s="122"/>
      <c r="P119" s="133"/>
      <c r="Q119" s="122"/>
      <c r="R119" s="122"/>
      <c r="S119" s="122"/>
      <c r="T119" s="134"/>
      <c r="U119" s="126"/>
      <c r="V119" s="129"/>
      <c r="W119" s="126"/>
      <c r="X119" s="133"/>
      <c r="Y119" s="126"/>
      <c r="Z119" s="132"/>
    </row>
    <row r="120" spans="1:26" ht="15.75" thickBot="1" x14ac:dyDescent="0.3">
      <c r="A120" s="48" t="s">
        <v>37</v>
      </c>
      <c r="B120" s="30">
        <v>1</v>
      </c>
      <c r="C120" s="17" t="s">
        <v>14</v>
      </c>
      <c r="D120" s="30">
        <v>2008</v>
      </c>
      <c r="E120" s="31" t="s">
        <v>15</v>
      </c>
      <c r="F120" s="32">
        <v>910235.54</v>
      </c>
      <c r="G120" s="11" t="s">
        <v>20</v>
      </c>
      <c r="H120" s="19" t="s">
        <v>23</v>
      </c>
      <c r="I120" s="34">
        <v>0</v>
      </c>
      <c r="J120" s="139">
        <f>(F120-I120)/1000000</f>
        <v>0.91023554000000007</v>
      </c>
      <c r="K120" s="35" t="s">
        <v>29</v>
      </c>
      <c r="M120" s="146"/>
      <c r="N120" s="159">
        <f>J120</f>
        <v>0.91023554000000007</v>
      </c>
      <c r="O120" s="127">
        <v>419012</v>
      </c>
      <c r="P120" s="122"/>
      <c r="Q120" s="122"/>
      <c r="R120" s="122"/>
      <c r="S120" s="122"/>
      <c r="T120" s="122"/>
      <c r="U120" s="126"/>
      <c r="V120" s="126"/>
      <c r="W120" s="126"/>
      <c r="X120" s="126"/>
      <c r="Y120" s="126"/>
      <c r="Z120" s="126"/>
    </row>
    <row r="121" spans="1:26" ht="15.75" thickBot="1" x14ac:dyDescent="0.3">
      <c r="A121" s="51" t="s">
        <v>37</v>
      </c>
      <c r="B121" s="15">
        <v>2</v>
      </c>
      <c r="C121" s="17" t="s">
        <v>14</v>
      </c>
      <c r="D121" s="15">
        <f>D120+1</f>
        <v>2009</v>
      </c>
      <c r="E121" s="31" t="s">
        <v>15</v>
      </c>
      <c r="F121" s="18">
        <v>955617.07</v>
      </c>
      <c r="G121" s="11" t="s">
        <v>20</v>
      </c>
      <c r="H121" s="19" t="s">
        <v>23</v>
      </c>
      <c r="I121" s="20">
        <v>0</v>
      </c>
      <c r="J121" s="139">
        <f>(F121-I121)/1000000</f>
        <v>0.95561706999999996</v>
      </c>
      <c r="K121" s="23" t="s">
        <v>24</v>
      </c>
      <c r="L121" t="s">
        <v>27</v>
      </c>
      <c r="M121" s="146"/>
      <c r="N121" s="159">
        <f>J121</f>
        <v>0.95561706999999996</v>
      </c>
      <c r="O121" s="127">
        <v>419012</v>
      </c>
      <c r="P121" s="122"/>
      <c r="Q121" s="122"/>
      <c r="R121" s="122"/>
      <c r="S121" s="122"/>
      <c r="T121" s="122"/>
      <c r="U121" s="126"/>
      <c r="V121" s="126"/>
      <c r="W121" s="126"/>
      <c r="X121" s="126"/>
      <c r="Y121" s="126"/>
      <c r="Z121" s="126"/>
    </row>
    <row r="122" spans="1:26" ht="15.75" thickBot="1" x14ac:dyDescent="0.3">
      <c r="A122" s="51" t="s">
        <v>37</v>
      </c>
      <c r="B122" s="15">
        <v>3</v>
      </c>
      <c r="C122" s="17" t="s">
        <v>14</v>
      </c>
      <c r="D122" s="15">
        <f>D121+1</f>
        <v>2010</v>
      </c>
      <c r="E122" s="31" t="s">
        <v>15</v>
      </c>
      <c r="F122" s="18">
        <v>1136748.0900000001</v>
      </c>
      <c r="G122" s="11" t="s">
        <v>20</v>
      </c>
      <c r="H122" s="19" t="s">
        <v>23</v>
      </c>
      <c r="I122" s="20">
        <v>0</v>
      </c>
      <c r="J122" s="139">
        <f>(F122-I122)/1000000</f>
        <v>1.13674809</v>
      </c>
      <c r="K122" s="23" t="s">
        <v>24</v>
      </c>
      <c r="L122" t="s">
        <v>27</v>
      </c>
      <c r="M122" s="146"/>
      <c r="N122" s="159">
        <f>J122</f>
        <v>1.13674809</v>
      </c>
      <c r="O122" s="127">
        <v>419012</v>
      </c>
      <c r="P122" s="122"/>
      <c r="Q122" s="122"/>
      <c r="R122" s="122"/>
      <c r="S122" s="122"/>
      <c r="T122" s="122"/>
      <c r="U122" s="126"/>
      <c r="V122" s="126"/>
      <c r="W122" s="126"/>
      <c r="X122" s="126"/>
      <c r="Y122" s="126"/>
      <c r="Z122" s="126"/>
    </row>
    <row r="123" spans="1:26" ht="15.75" thickBot="1" x14ac:dyDescent="0.3">
      <c r="A123" s="51" t="s">
        <v>37</v>
      </c>
      <c r="B123" s="15">
        <v>4</v>
      </c>
      <c r="C123" s="17" t="s">
        <v>14</v>
      </c>
      <c r="D123" s="15">
        <f>D122+1</f>
        <v>2011</v>
      </c>
      <c r="E123" s="31" t="s">
        <v>15</v>
      </c>
      <c r="F123" s="18">
        <v>1152266.17</v>
      </c>
      <c r="G123" s="11" t="s">
        <v>20</v>
      </c>
      <c r="H123" s="19" t="s">
        <v>23</v>
      </c>
      <c r="I123" s="20">
        <v>0</v>
      </c>
      <c r="J123" s="139">
        <f>(F123-I123)/1000000</f>
        <v>1.1522661699999999</v>
      </c>
      <c r="K123" s="23" t="s">
        <v>24</v>
      </c>
      <c r="L123" t="s">
        <v>27</v>
      </c>
      <c r="M123" s="146"/>
      <c r="N123" s="159">
        <f>J123</f>
        <v>1.1522661699999999</v>
      </c>
      <c r="O123" s="127">
        <v>419012</v>
      </c>
      <c r="P123" s="122"/>
      <c r="Q123" s="122"/>
      <c r="R123" s="122"/>
      <c r="S123" s="122"/>
      <c r="T123" s="122"/>
      <c r="U123" s="126"/>
      <c r="V123" s="126"/>
      <c r="W123" s="126"/>
      <c r="X123" s="126"/>
      <c r="Y123" s="126"/>
      <c r="Z123" s="126"/>
    </row>
    <row r="124" spans="1:26" ht="15.75" thickBot="1" x14ac:dyDescent="0.3">
      <c r="A124" s="52" t="s">
        <v>38</v>
      </c>
      <c r="B124" s="15">
        <v>5</v>
      </c>
      <c r="C124" s="17" t="s">
        <v>14</v>
      </c>
      <c r="D124" s="15">
        <f>D123+1</f>
        <v>2012</v>
      </c>
      <c r="E124" s="31" t="s">
        <v>15</v>
      </c>
      <c r="F124" s="18">
        <v>1279853.72</v>
      </c>
      <c r="G124" s="27" t="s">
        <v>20</v>
      </c>
      <c r="H124" s="19" t="s">
        <v>23</v>
      </c>
      <c r="I124" s="20">
        <v>0</v>
      </c>
      <c r="J124" s="139">
        <f>(F124-I124)/1000000</f>
        <v>1.27985372</v>
      </c>
      <c r="K124" s="23" t="s">
        <v>24</v>
      </c>
      <c r="L124" t="s">
        <v>27</v>
      </c>
      <c r="M124" s="146"/>
      <c r="N124" s="159">
        <f>J124</f>
        <v>1.27985372</v>
      </c>
      <c r="O124" s="127">
        <v>419012</v>
      </c>
      <c r="P124" s="122"/>
      <c r="Q124" s="122"/>
      <c r="R124" s="122"/>
      <c r="S124" s="122"/>
      <c r="T124" s="122"/>
      <c r="U124" s="126"/>
      <c r="V124" s="126"/>
      <c r="W124" s="126"/>
      <c r="X124" s="126"/>
      <c r="Y124" s="126"/>
      <c r="Z124" s="126"/>
    </row>
    <row r="125" spans="1:26" ht="15.75" thickBot="1" x14ac:dyDescent="0.3">
      <c r="A125" s="53"/>
      <c r="B125" s="36"/>
      <c r="C125" s="17"/>
      <c r="D125" s="36"/>
      <c r="E125" s="46"/>
      <c r="F125" s="18"/>
      <c r="G125" s="40"/>
      <c r="H125" s="19"/>
      <c r="I125" s="20"/>
      <c r="J125" s="20"/>
      <c r="K125" s="37"/>
      <c r="M125" s="146"/>
      <c r="N125" s="158"/>
      <c r="O125" s="122"/>
      <c r="P125" s="122"/>
      <c r="Q125" s="122"/>
      <c r="R125" s="122"/>
      <c r="S125" s="122"/>
      <c r="T125" s="122"/>
      <c r="U125" s="126"/>
      <c r="V125" s="126"/>
      <c r="W125" s="126"/>
      <c r="X125" s="126"/>
      <c r="Y125" s="126"/>
      <c r="Z125" s="126"/>
    </row>
    <row r="126" spans="1:26" ht="15.75" thickBot="1" x14ac:dyDescent="0.3">
      <c r="A126" s="48" t="s">
        <v>39</v>
      </c>
      <c r="B126" s="36"/>
      <c r="C126" s="17"/>
      <c r="D126" s="36">
        <v>2004</v>
      </c>
      <c r="E126" s="54" t="s">
        <v>15</v>
      </c>
      <c r="F126" s="18">
        <v>0</v>
      </c>
      <c r="G126" s="40"/>
      <c r="H126" s="19"/>
      <c r="I126" s="20">
        <v>0</v>
      </c>
      <c r="J126" s="189">
        <f t="shared" ref="J126:J142" si="48">(F126-I126)/1000000</f>
        <v>0</v>
      </c>
      <c r="K126" s="37"/>
      <c r="M126" s="160"/>
      <c r="N126" s="158"/>
      <c r="O126" s="122"/>
      <c r="P126" s="122"/>
      <c r="Q126" s="122"/>
      <c r="R126" s="122"/>
      <c r="S126" s="122"/>
      <c r="T126" s="122"/>
      <c r="U126" s="126"/>
      <c r="V126" s="126"/>
      <c r="W126" s="126"/>
      <c r="X126" s="126"/>
      <c r="Y126" s="126"/>
      <c r="Z126" s="126"/>
    </row>
    <row r="127" spans="1:26" ht="15.75" thickBot="1" x14ac:dyDescent="0.3">
      <c r="A127" s="48" t="s">
        <v>39</v>
      </c>
      <c r="B127" s="36">
        <v>1</v>
      </c>
      <c r="C127" s="17" t="s">
        <v>14</v>
      </c>
      <c r="D127" s="36">
        <v>2005</v>
      </c>
      <c r="E127" s="54" t="s">
        <v>15</v>
      </c>
      <c r="F127" s="52">
        <f>F128-(F$133-F$129)/($B$133-$B$129)</f>
        <v>5230544.9999999991</v>
      </c>
      <c r="G127" s="40"/>
      <c r="H127" s="19"/>
      <c r="I127" s="20">
        <v>0</v>
      </c>
      <c r="J127" s="189">
        <f t="shared" si="48"/>
        <v>5.2305449999999993</v>
      </c>
      <c r="K127" s="37"/>
      <c r="M127" s="161">
        <f>M128-(M$133-M$129)/($B$133-$B$129)</f>
        <v>4.0856254999999999</v>
      </c>
      <c r="N127" s="159">
        <f t="shared" ref="N127:N137" si="49">M127</f>
        <v>4.0856254999999999</v>
      </c>
      <c r="O127" s="122">
        <v>419027</v>
      </c>
      <c r="P127" s="122">
        <v>4190012</v>
      </c>
      <c r="Q127" s="127">
        <v>419001</v>
      </c>
      <c r="R127" s="122"/>
      <c r="S127" s="122"/>
      <c r="T127" s="122"/>
      <c r="U127" s="161">
        <v>0</v>
      </c>
      <c r="V127" s="132">
        <f>U127</f>
        <v>0</v>
      </c>
      <c r="W127" s="122">
        <v>4190012</v>
      </c>
      <c r="X127" s="127">
        <v>419001</v>
      </c>
      <c r="Y127" s="126"/>
      <c r="Z127" s="126"/>
    </row>
    <row r="128" spans="1:26" ht="15.75" thickBot="1" x14ac:dyDescent="0.3">
      <c r="A128" s="48" t="s">
        <v>39</v>
      </c>
      <c r="B128" s="36">
        <v>2</v>
      </c>
      <c r="C128" s="17" t="s">
        <v>14</v>
      </c>
      <c r="D128" s="36">
        <f t="shared" ref="D128:D142" si="50">D127+1</f>
        <v>2006</v>
      </c>
      <c r="E128" s="54" t="s">
        <v>15</v>
      </c>
      <c r="F128" s="52">
        <f>F129-(F$133-F$129)/($B$133-$B$129)</f>
        <v>5359967.4449999994</v>
      </c>
      <c r="G128" s="40"/>
      <c r="H128" s="19"/>
      <c r="I128" s="20">
        <v>0</v>
      </c>
      <c r="J128" s="189">
        <f t="shared" si="48"/>
        <v>5.3599674449999997</v>
      </c>
      <c r="K128" s="37"/>
      <c r="M128" s="161">
        <f>M129-(M$133-M$129)/($B$133-$B$129)</f>
        <v>4.1328201949999999</v>
      </c>
      <c r="N128" s="159">
        <f t="shared" si="49"/>
        <v>4.1328201949999999</v>
      </c>
      <c r="O128" s="122">
        <v>419027</v>
      </c>
      <c r="P128" s="122">
        <v>4190012</v>
      </c>
      <c r="Q128" s="127">
        <v>419001</v>
      </c>
      <c r="R128" s="122"/>
      <c r="S128" s="122"/>
      <c r="T128" s="122"/>
      <c r="U128" s="161">
        <f>U129-(U$133-U$129)/($B$133-$B$129)</f>
        <v>1.22714725</v>
      </c>
      <c r="V128" s="132">
        <f>U128</f>
        <v>1.22714725</v>
      </c>
      <c r="W128" s="122">
        <v>4190012</v>
      </c>
      <c r="X128" s="127">
        <v>419001</v>
      </c>
      <c r="Y128" s="126"/>
      <c r="Z128" s="126"/>
    </row>
    <row r="129" spans="1:26" ht="15.75" thickBot="1" x14ac:dyDescent="0.3">
      <c r="A129" s="48" t="s">
        <v>39</v>
      </c>
      <c r="B129" s="36">
        <v>3</v>
      </c>
      <c r="C129" s="17" t="s">
        <v>14</v>
      </c>
      <c r="D129" s="36">
        <f t="shared" si="50"/>
        <v>2007</v>
      </c>
      <c r="E129" s="54" t="s">
        <v>15</v>
      </c>
      <c r="F129" s="22">
        <v>5489389.8899999997</v>
      </c>
      <c r="G129" s="33" t="s">
        <v>216</v>
      </c>
      <c r="H129" s="19" t="s">
        <v>217</v>
      </c>
      <c r="I129" s="20">
        <v>0</v>
      </c>
      <c r="J129" s="189">
        <f t="shared" si="48"/>
        <v>5.48938989</v>
      </c>
      <c r="K129" s="35" t="s">
        <v>29</v>
      </c>
      <c r="M129" s="158">
        <f>J129-U129</f>
        <v>4.1800148899999998</v>
      </c>
      <c r="N129" s="159">
        <f t="shared" si="49"/>
        <v>4.1800148899999998</v>
      </c>
      <c r="O129" s="122">
        <v>419027</v>
      </c>
      <c r="P129" s="122">
        <v>4190012</v>
      </c>
      <c r="Q129" s="127">
        <v>419001</v>
      </c>
      <c r="R129" s="122"/>
      <c r="S129" s="122"/>
      <c r="T129" s="122">
        <f>1175371+134004</f>
        <v>1309375</v>
      </c>
      <c r="U129" s="132">
        <f>T129/1000000</f>
        <v>1.309375</v>
      </c>
      <c r="V129" s="129">
        <f t="shared" ref="V129:V142" si="51">U129</f>
        <v>1.309375</v>
      </c>
      <c r="W129" s="122">
        <v>4190012</v>
      </c>
      <c r="X129" s="127">
        <v>419001</v>
      </c>
      <c r="Y129" s="126"/>
      <c r="Z129" s="126"/>
    </row>
    <row r="130" spans="1:26" ht="15.75" thickBot="1" x14ac:dyDescent="0.3">
      <c r="A130" s="48" t="s">
        <v>39</v>
      </c>
      <c r="B130" s="36">
        <v>4</v>
      </c>
      <c r="C130" s="17" t="s">
        <v>14</v>
      </c>
      <c r="D130" s="36">
        <f t="shared" si="50"/>
        <v>2008</v>
      </c>
      <c r="E130" s="54" t="s">
        <v>15</v>
      </c>
      <c r="F130" s="18">
        <f>F129+(F$133-F$129)/($B$133-$B$129)</f>
        <v>5618812.335</v>
      </c>
      <c r="G130" s="33" t="s">
        <v>218</v>
      </c>
      <c r="H130" s="19"/>
      <c r="I130" s="20">
        <v>0</v>
      </c>
      <c r="J130" s="189">
        <f t="shared" si="48"/>
        <v>5.6188123350000003</v>
      </c>
      <c r="K130" s="37"/>
      <c r="M130" s="158">
        <f>M129+(M$133-M$129)/($B$133-$B$129)</f>
        <v>4.2272095849999998</v>
      </c>
      <c r="N130" s="159">
        <f t="shared" si="49"/>
        <v>4.2272095849999998</v>
      </c>
      <c r="O130" s="122">
        <v>419027</v>
      </c>
      <c r="P130" s="122">
        <v>4190012</v>
      </c>
      <c r="Q130" s="127">
        <v>419001</v>
      </c>
      <c r="R130" s="122"/>
      <c r="S130" s="122"/>
      <c r="T130" s="122"/>
      <c r="U130" s="138">
        <f>U129+(U$133-U$129)/($B$133-$B$129)</f>
        <v>1.3916027499999999</v>
      </c>
      <c r="V130" s="129">
        <f t="shared" si="51"/>
        <v>1.3916027499999999</v>
      </c>
      <c r="W130" s="122">
        <v>4190012</v>
      </c>
      <c r="X130" s="127">
        <v>419001</v>
      </c>
      <c r="Y130" s="126"/>
      <c r="Z130" s="126"/>
    </row>
    <row r="131" spans="1:26" ht="15.75" thickBot="1" x14ac:dyDescent="0.3">
      <c r="A131" s="48" t="s">
        <v>39</v>
      </c>
      <c r="B131" s="36">
        <v>5</v>
      </c>
      <c r="C131" s="17" t="s">
        <v>14</v>
      </c>
      <c r="D131" s="36">
        <f t="shared" si="50"/>
        <v>2009</v>
      </c>
      <c r="E131" s="54" t="s">
        <v>15</v>
      </c>
      <c r="F131" s="18">
        <f>F130+(F$133-F$129)/(B$133-B$129)</f>
        <v>5748234.7800000003</v>
      </c>
      <c r="G131" s="33"/>
      <c r="H131" s="19"/>
      <c r="I131" s="20">
        <v>0</v>
      </c>
      <c r="J131" s="189">
        <f t="shared" si="48"/>
        <v>5.7482347800000007</v>
      </c>
      <c r="K131" s="37"/>
      <c r="M131" s="158">
        <f>M130+(M$133-M$129)/($B$133-$B$129)</f>
        <v>4.2744042799999997</v>
      </c>
      <c r="N131" s="159">
        <f t="shared" si="49"/>
        <v>4.2744042799999997</v>
      </c>
      <c r="O131" s="122">
        <v>419027</v>
      </c>
      <c r="P131" s="122">
        <v>4190012</v>
      </c>
      <c r="Q131" s="127">
        <v>419001</v>
      </c>
      <c r="R131" s="122"/>
      <c r="S131" s="122"/>
      <c r="T131" s="122"/>
      <c r="U131" s="138">
        <f>U130+(U$133-U$129)/($B$133-$B$129)</f>
        <v>1.4738304999999998</v>
      </c>
      <c r="V131" s="129">
        <f t="shared" si="51"/>
        <v>1.4738304999999998</v>
      </c>
      <c r="W131" s="122">
        <v>4190012</v>
      </c>
      <c r="X131" s="127">
        <v>419001</v>
      </c>
      <c r="Y131" s="126"/>
      <c r="Z131" s="126"/>
    </row>
    <row r="132" spans="1:26" ht="15.75" thickBot="1" x14ac:dyDescent="0.3">
      <c r="A132" s="48" t="s">
        <v>39</v>
      </c>
      <c r="B132" s="36">
        <v>6</v>
      </c>
      <c r="C132" s="17" t="s">
        <v>14</v>
      </c>
      <c r="D132" s="36">
        <f t="shared" si="50"/>
        <v>2010</v>
      </c>
      <c r="E132" s="54" t="s">
        <v>15</v>
      </c>
      <c r="F132" s="18">
        <f>F131+(F$133-F$129)/(B$133-B$129)</f>
        <v>5877657.2250000006</v>
      </c>
      <c r="G132" s="33"/>
      <c r="H132" s="19"/>
      <c r="I132" s="20">
        <v>0</v>
      </c>
      <c r="J132" s="189">
        <f t="shared" si="48"/>
        <v>5.877657225000001</v>
      </c>
      <c r="K132" s="37"/>
      <c r="M132" s="158">
        <f>M131+(M$133-M$129)/($B$133-$B$129)</f>
        <v>4.3215989749999997</v>
      </c>
      <c r="N132" s="159">
        <f t="shared" si="49"/>
        <v>4.3215989749999997</v>
      </c>
      <c r="O132" s="122">
        <v>419027</v>
      </c>
      <c r="P132" s="122">
        <v>4190012</v>
      </c>
      <c r="Q132" s="127">
        <v>419001</v>
      </c>
      <c r="R132" s="122"/>
      <c r="S132" s="122"/>
      <c r="T132" s="122"/>
      <c r="U132" s="138">
        <f>U131+(U$133-U$129)/($B$133-$B$129)</f>
        <v>1.5560582499999998</v>
      </c>
      <c r="V132" s="129">
        <f t="shared" si="51"/>
        <v>1.5560582499999998</v>
      </c>
      <c r="W132" s="122">
        <v>4190012</v>
      </c>
      <c r="X132" s="127">
        <v>419001</v>
      </c>
      <c r="Y132" s="126"/>
      <c r="Z132" s="126"/>
    </row>
    <row r="133" spans="1:26" ht="15.75" thickBot="1" x14ac:dyDescent="0.3">
      <c r="A133" s="48" t="s">
        <v>39</v>
      </c>
      <c r="B133" s="36">
        <v>7</v>
      </c>
      <c r="C133" s="17" t="s">
        <v>14</v>
      </c>
      <c r="D133" s="36">
        <f t="shared" si="50"/>
        <v>2011</v>
      </c>
      <c r="E133" s="54" t="s">
        <v>15</v>
      </c>
      <c r="F133" s="22">
        <v>6007079.6699999999</v>
      </c>
      <c r="G133" s="11" t="s">
        <v>216</v>
      </c>
      <c r="H133" s="19" t="s">
        <v>217</v>
      </c>
      <c r="I133" s="20">
        <v>0</v>
      </c>
      <c r="J133" s="189">
        <f t="shared" si="48"/>
        <v>6.0070796699999995</v>
      </c>
      <c r="K133" s="23" t="s">
        <v>29</v>
      </c>
      <c r="M133" s="158">
        <f>J133-U133</f>
        <v>4.3687936699999996</v>
      </c>
      <c r="N133" s="159">
        <f t="shared" si="49"/>
        <v>4.3687936699999996</v>
      </c>
      <c r="O133" s="122">
        <v>419027</v>
      </c>
      <c r="P133" s="122">
        <v>4190012</v>
      </c>
      <c r="Q133" s="127">
        <v>419001</v>
      </c>
      <c r="R133" s="122"/>
      <c r="S133" s="122"/>
      <c r="T133" s="122">
        <v>1638286</v>
      </c>
      <c r="U133" s="132">
        <f>T133/1000000</f>
        <v>1.6382859999999999</v>
      </c>
      <c r="V133" s="129">
        <f t="shared" si="51"/>
        <v>1.6382859999999999</v>
      </c>
      <c r="W133" s="122">
        <v>4190012</v>
      </c>
      <c r="X133" s="127">
        <v>419001</v>
      </c>
      <c r="Y133" s="126"/>
      <c r="Z133" s="126"/>
    </row>
    <row r="134" spans="1:26" ht="15.75" thickBot="1" x14ac:dyDescent="0.3">
      <c r="A134" s="48" t="s">
        <v>39</v>
      </c>
      <c r="B134" s="36">
        <v>8</v>
      </c>
      <c r="C134" s="17" t="s">
        <v>14</v>
      </c>
      <c r="D134" s="36">
        <f t="shared" si="50"/>
        <v>2012</v>
      </c>
      <c r="E134" s="54" t="s">
        <v>15</v>
      </c>
      <c r="F134" s="18">
        <f>F133+(F$138-F$133)/($B$138-$B$133)</f>
        <v>6077328.5658</v>
      </c>
      <c r="G134" s="11"/>
      <c r="H134" s="19"/>
      <c r="I134" s="20">
        <v>0</v>
      </c>
      <c r="J134" s="189">
        <f t="shared" si="48"/>
        <v>6.0773285658000002</v>
      </c>
      <c r="K134" s="23"/>
      <c r="M134" s="138">
        <f>M133+(M$138-M$133)/($B$138-$B$133)</f>
        <v>4.3740053657999995</v>
      </c>
      <c r="N134" s="159">
        <f t="shared" si="49"/>
        <v>4.3740053657999995</v>
      </c>
      <c r="O134" s="122">
        <v>419027</v>
      </c>
      <c r="P134" s="122">
        <v>4190012</v>
      </c>
      <c r="Q134" s="127">
        <v>419001</v>
      </c>
      <c r="R134" s="122"/>
      <c r="S134" s="122"/>
      <c r="T134" s="122"/>
      <c r="U134" s="138">
        <f>U133+(U$138-U$133)/($B$138-$B$133)</f>
        <v>1.7033232</v>
      </c>
      <c r="V134" s="129">
        <f t="shared" si="51"/>
        <v>1.7033232</v>
      </c>
      <c r="W134" s="122">
        <v>4190012</v>
      </c>
      <c r="X134" s="127">
        <v>419001</v>
      </c>
      <c r="Y134" s="126"/>
      <c r="Z134" s="126"/>
    </row>
    <row r="135" spans="1:26" ht="15.75" thickBot="1" x14ac:dyDescent="0.3">
      <c r="A135" s="48" t="s">
        <v>39</v>
      </c>
      <c r="B135" s="36">
        <v>9</v>
      </c>
      <c r="C135" s="17" t="s">
        <v>14</v>
      </c>
      <c r="D135" s="36">
        <f t="shared" si="50"/>
        <v>2013</v>
      </c>
      <c r="E135" s="54" t="s">
        <v>15</v>
      </c>
      <c r="F135" s="18">
        <f>F134+(F$138-F$133)/(B$138-B$133)</f>
        <v>6147577.4616</v>
      </c>
      <c r="G135" s="52">
        <v>5806239</v>
      </c>
      <c r="H135" s="19"/>
      <c r="I135" s="20">
        <v>0</v>
      </c>
      <c r="J135" s="189">
        <f t="shared" si="48"/>
        <v>6.1475774616000001</v>
      </c>
      <c r="K135" s="23"/>
      <c r="M135" s="138">
        <f t="shared" ref="M135:M137" si="52">M134+(M$138-M$133)/($B$138-$B$133)</f>
        <v>4.3792170615999995</v>
      </c>
      <c r="N135" s="159">
        <f t="shared" si="49"/>
        <v>4.3792170615999995</v>
      </c>
      <c r="O135" s="122">
        <v>419027</v>
      </c>
      <c r="P135" s="122">
        <v>4190012</v>
      </c>
      <c r="Q135" s="127">
        <v>419001</v>
      </c>
      <c r="R135" s="122"/>
      <c r="S135" s="122"/>
      <c r="T135" s="122"/>
      <c r="U135" s="138">
        <f>U134+(U$138-U$133)/($B$138-$B$133)</f>
        <v>1.7683604000000002</v>
      </c>
      <c r="V135" s="129">
        <f t="shared" si="51"/>
        <v>1.7683604000000002</v>
      </c>
      <c r="W135" s="122">
        <v>4190012</v>
      </c>
      <c r="X135" s="127">
        <v>419001</v>
      </c>
      <c r="Y135" s="126"/>
      <c r="Z135" s="126"/>
    </row>
    <row r="136" spans="1:26" ht="15.75" thickBot="1" x14ac:dyDescent="0.3">
      <c r="A136" s="48" t="s">
        <v>39</v>
      </c>
      <c r="B136" s="36">
        <v>10</v>
      </c>
      <c r="C136" s="17" t="s">
        <v>14</v>
      </c>
      <c r="D136" s="36">
        <f>D135+1</f>
        <v>2014</v>
      </c>
      <c r="E136" s="54" t="s">
        <v>15</v>
      </c>
      <c r="F136" s="18">
        <f>F135+(F$138-F$133)/(B$138-B$133)</f>
        <v>6217826.3574000001</v>
      </c>
      <c r="G136" s="11"/>
      <c r="H136" s="19"/>
      <c r="I136" s="20">
        <v>0</v>
      </c>
      <c r="J136" s="21">
        <f t="shared" si="48"/>
        <v>6.2178263573999999</v>
      </c>
      <c r="K136" s="23"/>
      <c r="M136" s="138">
        <f t="shared" si="52"/>
        <v>4.3844287573999994</v>
      </c>
      <c r="N136" s="159">
        <f t="shared" si="49"/>
        <v>4.3844287573999994</v>
      </c>
      <c r="O136" s="122">
        <v>419027</v>
      </c>
      <c r="P136" s="122">
        <v>4190012</v>
      </c>
      <c r="Q136" s="127">
        <v>419001</v>
      </c>
      <c r="R136" s="122"/>
      <c r="S136" s="122"/>
      <c r="T136" s="122"/>
      <c r="U136" s="138">
        <f>U135+(U$138-U$133)/($B$138-$B$133)</f>
        <v>1.8333976000000003</v>
      </c>
      <c r="V136" s="129">
        <f t="shared" si="51"/>
        <v>1.8333976000000003</v>
      </c>
      <c r="W136" s="122">
        <v>4190012</v>
      </c>
      <c r="X136" s="127">
        <v>419001</v>
      </c>
      <c r="Y136" s="126"/>
      <c r="Z136" s="126"/>
    </row>
    <row r="137" spans="1:26" ht="15.75" thickBot="1" x14ac:dyDescent="0.3">
      <c r="A137" s="48" t="s">
        <v>39</v>
      </c>
      <c r="B137" s="36">
        <v>11</v>
      </c>
      <c r="C137" s="17" t="s">
        <v>14</v>
      </c>
      <c r="D137" s="36">
        <f t="shared" si="50"/>
        <v>2015</v>
      </c>
      <c r="E137" s="54" t="s">
        <v>15</v>
      </c>
      <c r="F137" s="18">
        <f>F136+(F$138-F$133)/(B$138-B$133)</f>
        <v>6288075.2532000002</v>
      </c>
      <c r="G137" s="11"/>
      <c r="H137" s="19"/>
      <c r="I137" s="20">
        <v>0</v>
      </c>
      <c r="J137" s="21">
        <f t="shared" si="48"/>
        <v>6.2880752531999997</v>
      </c>
      <c r="K137" s="23"/>
      <c r="M137" s="138">
        <f t="shared" si="52"/>
        <v>4.3896404531999993</v>
      </c>
      <c r="N137" s="159">
        <f t="shared" si="49"/>
        <v>4.3896404531999993</v>
      </c>
      <c r="O137" s="122">
        <v>419027</v>
      </c>
      <c r="P137" s="122">
        <v>4190012</v>
      </c>
      <c r="Q137" s="127">
        <v>419001</v>
      </c>
      <c r="R137" s="122"/>
      <c r="S137" s="122"/>
      <c r="T137" s="122"/>
      <c r="U137" s="138">
        <f>U136+(U$138-U$133)/($B$138-$B$133)</f>
        <v>1.8984348000000004</v>
      </c>
      <c r="V137" s="129">
        <f t="shared" si="51"/>
        <v>1.8984348000000004</v>
      </c>
      <c r="W137" s="122">
        <v>4190012</v>
      </c>
      <c r="X137" s="127">
        <v>419001</v>
      </c>
      <c r="Y137" s="126"/>
      <c r="Z137" s="126"/>
    </row>
    <row r="138" spans="1:26" ht="15.75" thickBot="1" x14ac:dyDescent="0.3">
      <c r="A138" s="48" t="s">
        <v>39</v>
      </c>
      <c r="B138" s="36">
        <v>12</v>
      </c>
      <c r="C138" s="17" t="s">
        <v>14</v>
      </c>
      <c r="D138" s="36">
        <f t="shared" si="50"/>
        <v>2016</v>
      </c>
      <c r="E138" s="54" t="s">
        <v>15</v>
      </c>
      <c r="F138" s="22">
        <f>6310444.149+47880</f>
        <v>6358324.1490000002</v>
      </c>
      <c r="G138" s="11" t="s">
        <v>216</v>
      </c>
      <c r="H138" s="19" t="s">
        <v>217</v>
      </c>
      <c r="I138" s="20">
        <v>0</v>
      </c>
      <c r="J138" s="21">
        <f t="shared" si="48"/>
        <v>6.3583241490000004</v>
      </c>
      <c r="K138" s="23" t="s">
        <v>29</v>
      </c>
      <c r="M138" s="158">
        <f>J138-U138</f>
        <v>4.3948521490000001</v>
      </c>
      <c r="N138" s="159">
        <f>M138</f>
        <v>4.3948521490000001</v>
      </c>
      <c r="O138" s="122">
        <v>419027</v>
      </c>
      <c r="P138" s="122">
        <v>4190012</v>
      </c>
      <c r="Q138" s="127">
        <v>419001</v>
      </c>
      <c r="R138" s="122"/>
      <c r="S138" s="122"/>
      <c r="T138" s="122">
        <v>1963472</v>
      </c>
      <c r="U138" s="132">
        <f>T138/1000000</f>
        <v>1.9634720000000001</v>
      </c>
      <c r="V138" s="129">
        <f t="shared" si="51"/>
        <v>1.9634720000000001</v>
      </c>
      <c r="W138" s="122">
        <v>4190012</v>
      </c>
      <c r="X138" s="127">
        <v>419001</v>
      </c>
      <c r="Y138" s="126"/>
      <c r="Z138" s="126"/>
    </row>
    <row r="139" spans="1:26" ht="15.75" thickBot="1" x14ac:dyDescent="0.3">
      <c r="A139" s="48" t="s">
        <v>39</v>
      </c>
      <c r="B139" s="36">
        <v>13</v>
      </c>
      <c r="C139" s="17" t="s">
        <v>14</v>
      </c>
      <c r="D139" s="36">
        <f t="shared" si="50"/>
        <v>2017</v>
      </c>
      <c r="E139" s="54" t="s">
        <v>15</v>
      </c>
      <c r="F139" s="18">
        <f>F138+(F$141-F$138)/($B$141-$B$138)</f>
        <v>6435130.3436666671</v>
      </c>
      <c r="G139" s="42"/>
      <c r="H139" s="19"/>
      <c r="I139" s="20">
        <v>0</v>
      </c>
      <c r="J139" s="21">
        <f t="shared" si="48"/>
        <v>6.4351303436666667</v>
      </c>
      <c r="K139" s="23"/>
      <c r="M139" s="138">
        <f>M138+(M$141-M$138)/($B$141-$B$138)</f>
        <v>4.3927513436666663</v>
      </c>
      <c r="N139" s="159">
        <f t="shared" ref="N139:N140" si="53">M139</f>
        <v>4.3927513436666663</v>
      </c>
      <c r="O139" s="122">
        <v>419027</v>
      </c>
      <c r="P139" s="122">
        <v>4190012</v>
      </c>
      <c r="Q139" s="127">
        <v>419001</v>
      </c>
      <c r="R139" s="122"/>
      <c r="S139" s="122"/>
      <c r="T139" s="122"/>
      <c r="U139" s="138">
        <f>U138+(U$141-U$138)/($B$141-$B$138)</f>
        <v>2.0423789999999999</v>
      </c>
      <c r="V139" s="129">
        <f t="shared" si="51"/>
        <v>2.0423789999999999</v>
      </c>
      <c r="W139" s="122">
        <v>4190012</v>
      </c>
      <c r="X139" s="127">
        <v>419001</v>
      </c>
      <c r="Y139" s="126"/>
      <c r="Z139" s="126"/>
    </row>
    <row r="140" spans="1:26" x14ac:dyDescent="0.25">
      <c r="A140" s="48" t="s">
        <v>39</v>
      </c>
      <c r="B140" s="36">
        <v>14</v>
      </c>
      <c r="C140" s="17" t="s">
        <v>14</v>
      </c>
      <c r="D140" s="36">
        <f t="shared" si="50"/>
        <v>2018</v>
      </c>
      <c r="E140" s="54" t="s">
        <v>15</v>
      </c>
      <c r="F140" s="18">
        <f>F139+(F$141-F$138)/(B$141-B$138)</f>
        <v>6511936.538333334</v>
      </c>
      <c r="G140" s="42"/>
      <c r="H140" s="19"/>
      <c r="I140" s="20">
        <v>0</v>
      </c>
      <c r="J140" s="21">
        <f t="shared" si="48"/>
        <v>6.5119365383333339</v>
      </c>
      <c r="K140" s="23"/>
      <c r="M140" s="138">
        <f>M139+(M$141-M$138)/($B$141-$B$138)</f>
        <v>4.3906505383333325</v>
      </c>
      <c r="N140" s="159">
        <f t="shared" si="53"/>
        <v>4.3906505383333325</v>
      </c>
      <c r="O140" s="122">
        <v>419027</v>
      </c>
      <c r="P140" s="122">
        <v>4190012</v>
      </c>
      <c r="Q140" s="127">
        <v>419001</v>
      </c>
      <c r="R140" s="122"/>
      <c r="S140" s="122"/>
      <c r="T140" s="122"/>
      <c r="U140" s="138">
        <f>U139+(U$141-U$138)/($B$141-$B$138)</f>
        <v>2.121286</v>
      </c>
      <c r="V140" s="129">
        <f t="shared" si="51"/>
        <v>2.121286</v>
      </c>
      <c r="W140" s="122">
        <v>4190012</v>
      </c>
      <c r="X140" s="127">
        <v>419001</v>
      </c>
      <c r="Y140" s="126"/>
      <c r="Z140" s="126"/>
    </row>
    <row r="141" spans="1:26" ht="15.75" thickBot="1" x14ac:dyDescent="0.3">
      <c r="A141" s="51" t="s">
        <v>39</v>
      </c>
      <c r="B141" s="36">
        <v>15</v>
      </c>
      <c r="C141" s="17" t="s">
        <v>14</v>
      </c>
      <c r="D141" s="36">
        <f t="shared" si="50"/>
        <v>2019</v>
      </c>
      <c r="E141" s="54" t="s">
        <v>15</v>
      </c>
      <c r="F141" s="22">
        <f>6568742.733+20000</f>
        <v>6588742.733</v>
      </c>
      <c r="G141" s="27" t="s">
        <v>216</v>
      </c>
      <c r="H141" s="19" t="s">
        <v>217</v>
      </c>
      <c r="I141" s="20">
        <v>0</v>
      </c>
      <c r="J141" s="21">
        <f t="shared" si="48"/>
        <v>6.5887427330000001</v>
      </c>
      <c r="K141" s="23" t="s">
        <v>29</v>
      </c>
      <c r="M141" s="158">
        <f>J141-U141</f>
        <v>4.3885497329999996</v>
      </c>
      <c r="N141" s="159">
        <f>M141</f>
        <v>4.3885497329999996</v>
      </c>
      <c r="O141" s="122">
        <v>419027</v>
      </c>
      <c r="P141" s="122">
        <v>4190012</v>
      </c>
      <c r="Q141" s="127">
        <v>419001</v>
      </c>
      <c r="R141" s="122"/>
      <c r="S141" s="122"/>
      <c r="T141" s="122">
        <v>2200193</v>
      </c>
      <c r="U141" s="132">
        <f>T141/1000000</f>
        <v>2.2001930000000001</v>
      </c>
      <c r="V141" s="129">
        <f t="shared" si="51"/>
        <v>2.2001930000000001</v>
      </c>
      <c r="W141" s="122">
        <v>4190012</v>
      </c>
      <c r="X141" s="127">
        <v>419001</v>
      </c>
      <c r="Y141" s="126"/>
      <c r="Z141" s="126"/>
    </row>
    <row r="142" spans="1:26" ht="15.75" thickBot="1" x14ac:dyDescent="0.3">
      <c r="A142" s="51" t="s">
        <v>39</v>
      </c>
      <c r="B142" s="36">
        <v>16</v>
      </c>
      <c r="C142" s="17" t="s">
        <v>14</v>
      </c>
      <c r="D142" s="36">
        <f t="shared" si="50"/>
        <v>2020</v>
      </c>
      <c r="E142" s="54" t="s">
        <v>15</v>
      </c>
      <c r="F142" s="22">
        <v>6669423.2450000001</v>
      </c>
      <c r="G142" s="257" t="s">
        <v>216</v>
      </c>
      <c r="H142" s="257" t="s">
        <v>217</v>
      </c>
      <c r="I142" s="20">
        <v>0</v>
      </c>
      <c r="J142" s="21">
        <f t="shared" si="48"/>
        <v>6.6694232449999999</v>
      </c>
      <c r="K142" s="126"/>
      <c r="M142" s="158">
        <f>J142-U142</f>
        <v>4.3876472450000001</v>
      </c>
      <c r="N142" s="159">
        <f>M142</f>
        <v>4.3876472450000001</v>
      </c>
      <c r="O142" s="257">
        <v>419027</v>
      </c>
      <c r="P142" s="257">
        <v>4190012</v>
      </c>
      <c r="Q142" s="127"/>
      <c r="R142" s="122"/>
      <c r="S142" s="122"/>
      <c r="T142" s="122">
        <v>2281776</v>
      </c>
      <c r="U142" s="132">
        <f>T142/1000000</f>
        <v>2.2817759999999998</v>
      </c>
      <c r="V142" s="129">
        <f t="shared" si="51"/>
        <v>2.2817759999999998</v>
      </c>
      <c r="W142" s="257">
        <v>4190012</v>
      </c>
      <c r="X142" s="127">
        <v>419001</v>
      </c>
      <c r="Y142" s="126"/>
      <c r="Z142" s="126"/>
    </row>
    <row r="143" spans="1:26" ht="15.75" thickBot="1" x14ac:dyDescent="0.3">
      <c r="A143" s="53"/>
      <c r="B143" s="30"/>
      <c r="C143" s="17"/>
      <c r="D143" s="36"/>
      <c r="E143" s="54"/>
      <c r="F143" s="47"/>
      <c r="G143" s="40"/>
      <c r="H143" s="19"/>
      <c r="I143" s="50"/>
      <c r="J143" s="55"/>
      <c r="K143" s="37"/>
      <c r="M143" s="146"/>
      <c r="N143" s="146"/>
      <c r="O143" s="122"/>
      <c r="P143" s="122"/>
      <c r="Q143" s="122"/>
      <c r="R143" s="122"/>
      <c r="S143" s="122"/>
      <c r="U143" s="126"/>
      <c r="V143" s="126"/>
      <c r="W143" s="126"/>
      <c r="X143" s="126"/>
      <c r="Y143" s="126"/>
      <c r="Z143" s="126"/>
    </row>
    <row r="144" spans="1:26" ht="15.75" thickBot="1" x14ac:dyDescent="0.3">
      <c r="A144" s="48" t="s">
        <v>40</v>
      </c>
      <c r="B144" s="30">
        <v>1</v>
      </c>
      <c r="C144" s="17" t="s">
        <v>14</v>
      </c>
      <c r="D144" s="30">
        <v>2009</v>
      </c>
      <c r="E144" s="17" t="s">
        <v>15</v>
      </c>
      <c r="F144" s="56">
        <v>2925216.66</v>
      </c>
      <c r="G144" s="33" t="s">
        <v>20</v>
      </c>
      <c r="H144" s="19" t="s">
        <v>23</v>
      </c>
      <c r="I144" s="35">
        <v>0</v>
      </c>
      <c r="J144" s="57">
        <f t="shared" ref="J144:J154" si="54">(F144-I144)/1000000</f>
        <v>2.9252166600000002</v>
      </c>
      <c r="K144" s="35" t="s">
        <v>29</v>
      </c>
      <c r="M144" s="158">
        <f>J144</f>
        <v>2.9252166600000002</v>
      </c>
      <c r="N144" s="159">
        <f>M144</f>
        <v>2.9252166600000002</v>
      </c>
      <c r="O144" s="122">
        <v>4190122</v>
      </c>
      <c r="P144" s="127">
        <v>419012</v>
      </c>
      <c r="Q144" s="122">
        <v>4190032</v>
      </c>
      <c r="R144" s="122"/>
      <c r="S144" s="122"/>
      <c r="T144" s="122"/>
      <c r="U144" s="126"/>
      <c r="V144" s="126"/>
      <c r="W144" s="126"/>
      <c r="X144" s="126"/>
      <c r="Y144" s="126"/>
      <c r="Z144" s="126"/>
    </row>
    <row r="145" spans="1:31" ht="15.75" thickBot="1" x14ac:dyDescent="0.3">
      <c r="A145" s="48" t="s">
        <v>40</v>
      </c>
      <c r="B145" s="36">
        <v>2</v>
      </c>
      <c r="C145" s="17" t="s">
        <v>14</v>
      </c>
      <c r="D145" s="36">
        <f t="shared" ref="D145:D164" si="55">D144+1</f>
        <v>2010</v>
      </c>
      <c r="E145" s="17" t="s">
        <v>15</v>
      </c>
      <c r="F145" s="18">
        <f>F144+(F$148-F$144)/($B$148-$B$144)</f>
        <v>3040418.3450000002</v>
      </c>
      <c r="G145" s="33"/>
      <c r="H145" s="19"/>
      <c r="I145" s="35">
        <v>0</v>
      </c>
      <c r="J145" s="57">
        <f t="shared" si="54"/>
        <v>3.0404183450000004</v>
      </c>
      <c r="K145" s="23"/>
      <c r="M145" s="158">
        <f>M144+(M$148-M$144)/($B$148-$B$144)</f>
        <v>3.040418345</v>
      </c>
      <c r="N145" s="159">
        <f t="shared" ref="N145:N152" si="56">M145</f>
        <v>3.040418345</v>
      </c>
      <c r="O145" s="122">
        <v>4190122</v>
      </c>
      <c r="P145" s="127">
        <v>419012</v>
      </c>
      <c r="Q145" s="122">
        <v>4190032</v>
      </c>
      <c r="R145" s="122"/>
      <c r="S145" s="122"/>
      <c r="T145" s="122"/>
      <c r="U145" s="126"/>
      <c r="V145" s="126"/>
      <c r="W145" s="126"/>
      <c r="X145" s="126"/>
      <c r="Y145" s="126"/>
      <c r="Z145" s="126"/>
    </row>
    <row r="146" spans="1:31" ht="15.75" thickBot="1" x14ac:dyDescent="0.3">
      <c r="A146" s="48" t="s">
        <v>40</v>
      </c>
      <c r="B146" s="36">
        <v>3</v>
      </c>
      <c r="C146" s="17" t="s">
        <v>14</v>
      </c>
      <c r="D146" s="36">
        <f t="shared" si="55"/>
        <v>2011</v>
      </c>
      <c r="E146" s="17" t="s">
        <v>15</v>
      </c>
      <c r="F146" s="18">
        <f>F145+(F$148-F$144)/(B$148-B$144)</f>
        <v>3155620.0300000003</v>
      </c>
      <c r="G146" s="33" t="s">
        <v>29</v>
      </c>
      <c r="H146" s="33"/>
      <c r="I146" s="35">
        <v>0</v>
      </c>
      <c r="J146" s="57">
        <f t="shared" si="54"/>
        <v>3.1556200300000001</v>
      </c>
      <c r="K146" s="23"/>
      <c r="M146" s="158">
        <f>J146</f>
        <v>3.1556200300000001</v>
      </c>
      <c r="N146" s="159">
        <f t="shared" si="56"/>
        <v>3.1556200300000001</v>
      </c>
      <c r="O146" s="122">
        <v>4190122</v>
      </c>
      <c r="P146" s="127">
        <v>419012</v>
      </c>
      <c r="Q146" s="122">
        <v>4190032</v>
      </c>
      <c r="R146" s="122"/>
      <c r="S146" s="122"/>
      <c r="T146" s="122"/>
      <c r="U146" s="126"/>
      <c r="V146" s="126"/>
      <c r="W146" s="126"/>
      <c r="X146" s="126"/>
      <c r="Y146" s="126"/>
      <c r="Z146" s="126"/>
    </row>
    <row r="147" spans="1:31" ht="15.75" thickBot="1" x14ac:dyDescent="0.3">
      <c r="A147" s="48" t="s">
        <v>40</v>
      </c>
      <c r="B147" s="36">
        <v>4</v>
      </c>
      <c r="C147" s="17" t="s">
        <v>14</v>
      </c>
      <c r="D147" s="36">
        <f t="shared" si="55"/>
        <v>2012</v>
      </c>
      <c r="E147" s="17" t="s">
        <v>15</v>
      </c>
      <c r="F147" s="18">
        <f>F146+(F$148-F$144)/($B$148-$B$144)</f>
        <v>3270821.7150000003</v>
      </c>
      <c r="G147" s="33"/>
      <c r="H147" s="12"/>
      <c r="I147" s="35">
        <v>0</v>
      </c>
      <c r="J147" s="57">
        <f t="shared" si="54"/>
        <v>3.2708217150000003</v>
      </c>
      <c r="K147" s="23"/>
      <c r="M147" s="158">
        <f>M146+(M$148-M$144)/($B$148-$B$144)</f>
        <v>3.2708217150000003</v>
      </c>
      <c r="N147" s="159">
        <f t="shared" si="56"/>
        <v>3.2708217150000003</v>
      </c>
      <c r="O147" s="122">
        <v>4190122</v>
      </c>
      <c r="P147" s="127">
        <v>419012</v>
      </c>
      <c r="Q147" s="122">
        <v>4190032</v>
      </c>
      <c r="R147" s="122"/>
      <c r="S147" s="122"/>
      <c r="T147" s="122"/>
      <c r="U147" s="126"/>
      <c r="V147" s="126"/>
      <c r="W147" s="126"/>
      <c r="X147" s="126"/>
      <c r="Y147" s="126"/>
      <c r="Z147" s="126"/>
    </row>
    <row r="148" spans="1:31" ht="15.75" thickBot="1" x14ac:dyDescent="0.3">
      <c r="A148" s="48" t="s">
        <v>40</v>
      </c>
      <c r="B148" s="36">
        <v>5</v>
      </c>
      <c r="C148" s="17" t="s">
        <v>14</v>
      </c>
      <c r="D148" s="36">
        <f t="shared" si="55"/>
        <v>2013</v>
      </c>
      <c r="E148" s="17" t="s">
        <v>15</v>
      </c>
      <c r="F148" s="59">
        <v>3386023.4</v>
      </c>
      <c r="G148" s="11" t="s">
        <v>20</v>
      </c>
      <c r="H148" s="19" t="s">
        <v>23</v>
      </c>
      <c r="I148" s="35">
        <v>0</v>
      </c>
      <c r="J148" s="57">
        <f t="shared" si="54"/>
        <v>3.3860234</v>
      </c>
      <c r="K148" s="23"/>
      <c r="M148" s="158">
        <f>J148</f>
        <v>3.3860234</v>
      </c>
      <c r="N148" s="159">
        <f t="shared" si="56"/>
        <v>3.3860234</v>
      </c>
      <c r="O148" s="122">
        <v>4190122</v>
      </c>
      <c r="P148" s="127">
        <v>419012</v>
      </c>
      <c r="Q148" s="122">
        <v>4190032</v>
      </c>
      <c r="R148" s="122"/>
      <c r="S148" s="122"/>
      <c r="T148" s="122"/>
      <c r="U148" s="126"/>
      <c r="V148" s="126"/>
      <c r="W148" s="126"/>
      <c r="X148" s="126"/>
      <c r="Y148" s="126"/>
      <c r="Z148" s="126"/>
    </row>
    <row r="149" spans="1:31" ht="15.75" thickBot="1" x14ac:dyDescent="0.3">
      <c r="A149" s="48" t="s">
        <v>40</v>
      </c>
      <c r="B149" s="36">
        <v>6</v>
      </c>
      <c r="C149" s="17" t="s">
        <v>14</v>
      </c>
      <c r="D149" s="36">
        <f t="shared" si="55"/>
        <v>2014</v>
      </c>
      <c r="E149" s="17" t="s">
        <v>15</v>
      </c>
      <c r="F149" s="18">
        <f>F148+(F$148-F$148)/($B$153-$B$148)</f>
        <v>3386023.4</v>
      </c>
      <c r="G149" s="33"/>
      <c r="H149" s="19"/>
      <c r="I149" s="35">
        <v>0</v>
      </c>
      <c r="J149" s="57">
        <f t="shared" si="54"/>
        <v>3.3860234</v>
      </c>
      <c r="K149" s="23"/>
      <c r="M149" s="158">
        <f>M148+(M$148-M$148)/($B$153-$B$148)</f>
        <v>3.3860234</v>
      </c>
      <c r="N149" s="159">
        <f t="shared" si="56"/>
        <v>3.3860234</v>
      </c>
      <c r="O149" s="122">
        <v>4190122</v>
      </c>
      <c r="P149" s="127">
        <v>419012</v>
      </c>
      <c r="Q149" s="122">
        <v>4190032</v>
      </c>
      <c r="R149" s="122"/>
      <c r="S149" s="122"/>
      <c r="T149" s="122"/>
      <c r="U149" s="126"/>
      <c r="V149" s="126"/>
      <c r="W149" s="126"/>
      <c r="X149" s="126"/>
      <c r="Y149" s="126"/>
      <c r="Z149" s="126"/>
    </row>
    <row r="150" spans="1:31" ht="15.75" thickBot="1" x14ac:dyDescent="0.3">
      <c r="A150" s="48" t="s">
        <v>40</v>
      </c>
      <c r="B150" s="15">
        <v>7</v>
      </c>
      <c r="C150" s="17" t="s">
        <v>14</v>
      </c>
      <c r="D150" s="36">
        <f t="shared" si="55"/>
        <v>2015</v>
      </c>
      <c r="E150" s="17" t="s">
        <v>15</v>
      </c>
      <c r="F150" s="18">
        <f>F149+(F$148-F$148)/(B$153-B$148)</f>
        <v>3386023.4</v>
      </c>
      <c r="G150" s="33" t="s">
        <v>29</v>
      </c>
      <c r="H150" s="60"/>
      <c r="I150" s="35">
        <v>0</v>
      </c>
      <c r="J150" s="57">
        <f t="shared" si="54"/>
        <v>3.3860234</v>
      </c>
      <c r="K150" s="23"/>
      <c r="M150" s="158">
        <f>J150</f>
        <v>3.3860234</v>
      </c>
      <c r="N150" s="159">
        <f t="shared" si="56"/>
        <v>3.3860234</v>
      </c>
      <c r="O150" s="122">
        <v>4190122</v>
      </c>
      <c r="P150" s="127">
        <v>419012</v>
      </c>
      <c r="Q150" s="122">
        <v>4190032</v>
      </c>
      <c r="R150" s="122"/>
      <c r="S150" s="122"/>
      <c r="T150" s="122"/>
      <c r="U150" s="126"/>
      <c r="V150" s="126"/>
      <c r="W150" s="126"/>
      <c r="X150" s="126"/>
      <c r="Y150" s="126"/>
      <c r="Z150" s="126"/>
    </row>
    <row r="151" spans="1:31" ht="15.75" thickBot="1" x14ac:dyDescent="0.3">
      <c r="A151" s="48" t="s">
        <v>40</v>
      </c>
      <c r="B151" s="41">
        <v>8</v>
      </c>
      <c r="C151" s="17" t="s">
        <v>14</v>
      </c>
      <c r="D151" s="36">
        <f t="shared" si="55"/>
        <v>2016</v>
      </c>
      <c r="E151" s="17" t="s">
        <v>15</v>
      </c>
      <c r="F151" s="18">
        <f>F150+(F$148-F$148)/(B$153-B$148)</f>
        <v>3386023.4</v>
      </c>
      <c r="G151" s="33"/>
      <c r="H151" s="61"/>
      <c r="I151" s="35">
        <v>0</v>
      </c>
      <c r="J151" s="57">
        <f t="shared" si="54"/>
        <v>3.3860234</v>
      </c>
      <c r="K151" s="23"/>
      <c r="M151" s="158">
        <f>J151</f>
        <v>3.3860234</v>
      </c>
      <c r="N151" s="159">
        <f t="shared" si="56"/>
        <v>3.3860234</v>
      </c>
      <c r="O151" s="122">
        <v>4190122</v>
      </c>
      <c r="P151" s="127">
        <v>419012</v>
      </c>
      <c r="Q151" s="122">
        <v>4190032</v>
      </c>
      <c r="R151" s="122"/>
      <c r="S151" s="122"/>
      <c r="T151" s="122"/>
      <c r="U151" s="126"/>
      <c r="V151" s="126"/>
      <c r="W151" s="126"/>
      <c r="X151" s="126"/>
      <c r="Y151" s="126"/>
      <c r="Z151" s="126"/>
    </row>
    <row r="152" spans="1:31" ht="15.75" thickBot="1" x14ac:dyDescent="0.3">
      <c r="A152" s="48" t="s">
        <v>40</v>
      </c>
      <c r="B152" s="41">
        <v>9</v>
      </c>
      <c r="C152" s="17" t="s">
        <v>14</v>
      </c>
      <c r="D152" s="36">
        <f t="shared" si="55"/>
        <v>2017</v>
      </c>
      <c r="E152" s="17" t="s">
        <v>15</v>
      </c>
      <c r="F152" s="18">
        <f>F151+(F$148-F$148)/(B$153-B$148)</f>
        <v>3386023.4</v>
      </c>
      <c r="G152" s="33"/>
      <c r="H152" s="61"/>
      <c r="I152" s="35">
        <v>0</v>
      </c>
      <c r="J152" s="57">
        <f t="shared" si="54"/>
        <v>3.3860234</v>
      </c>
      <c r="K152" s="23"/>
      <c r="M152" s="158">
        <f>J152</f>
        <v>3.3860234</v>
      </c>
      <c r="N152" s="159">
        <f t="shared" si="56"/>
        <v>3.3860234</v>
      </c>
      <c r="O152" s="122">
        <v>4190122</v>
      </c>
      <c r="P152" s="127">
        <v>419012</v>
      </c>
      <c r="Q152" s="122">
        <v>4190032</v>
      </c>
      <c r="R152" s="122"/>
      <c r="S152" s="122"/>
      <c r="T152" s="122"/>
      <c r="U152" s="126"/>
      <c r="V152" s="126"/>
      <c r="W152" s="126"/>
      <c r="X152" s="126"/>
      <c r="Y152" s="126"/>
      <c r="Z152" s="126"/>
    </row>
    <row r="153" spans="1:31" ht="15.75" thickBot="1" x14ac:dyDescent="0.3">
      <c r="A153" s="51" t="s">
        <v>40</v>
      </c>
      <c r="B153" s="41">
        <v>10</v>
      </c>
      <c r="C153" s="17" t="s">
        <v>14</v>
      </c>
      <c r="D153" s="36">
        <f t="shared" si="55"/>
        <v>2018</v>
      </c>
      <c r="E153" s="17" t="s">
        <v>15</v>
      </c>
      <c r="F153" s="62">
        <v>3386023.4</v>
      </c>
      <c r="G153" s="11" t="s">
        <v>20</v>
      </c>
      <c r="H153" s="19" t="s">
        <v>23</v>
      </c>
      <c r="I153" s="35">
        <v>0</v>
      </c>
      <c r="J153" s="57">
        <f t="shared" si="54"/>
        <v>3.3860234</v>
      </c>
      <c r="K153" s="23"/>
      <c r="M153" s="158">
        <f>J153</f>
        <v>3.3860234</v>
      </c>
      <c r="N153" s="159">
        <f>M153</f>
        <v>3.3860234</v>
      </c>
      <c r="O153" s="122">
        <v>4190122</v>
      </c>
      <c r="P153" s="127">
        <v>419012</v>
      </c>
      <c r="Q153" s="122">
        <v>4190032</v>
      </c>
      <c r="R153" s="122"/>
      <c r="S153" s="122"/>
      <c r="T153" s="122"/>
      <c r="U153" s="126"/>
      <c r="V153" s="126"/>
      <c r="W153" s="126"/>
      <c r="X153" s="126"/>
      <c r="Y153" s="126"/>
      <c r="Z153" s="126"/>
    </row>
    <row r="154" spans="1:31" ht="15.75" thickBot="1" x14ac:dyDescent="0.3">
      <c r="A154" s="63" t="s">
        <v>40</v>
      </c>
      <c r="B154" s="41">
        <v>11</v>
      </c>
      <c r="C154" s="17" t="s">
        <v>14</v>
      </c>
      <c r="D154" s="36">
        <f t="shared" si="55"/>
        <v>2019</v>
      </c>
      <c r="E154" s="17" t="s">
        <v>15</v>
      </c>
      <c r="F154" s="99">
        <f>F153</f>
        <v>3386023.4</v>
      </c>
      <c r="G154" s="26" t="s">
        <v>29</v>
      </c>
      <c r="H154" s="26"/>
      <c r="I154" s="35">
        <v>0</v>
      </c>
      <c r="J154" s="57">
        <f t="shared" si="54"/>
        <v>3.3860234</v>
      </c>
      <c r="M154" s="242">
        <f>J154</f>
        <v>3.3860234</v>
      </c>
      <c r="N154" s="243">
        <f t="shared" ref="N154:N165" si="57">M154</f>
        <v>3.3860234</v>
      </c>
      <c r="O154" s="244">
        <v>4190122</v>
      </c>
      <c r="P154" s="245">
        <v>419012</v>
      </c>
      <c r="Q154" s="244">
        <v>4190032</v>
      </c>
      <c r="R154" s="244"/>
      <c r="S154" s="244"/>
      <c r="T154" s="244"/>
      <c r="U154" s="126"/>
      <c r="V154" s="126"/>
      <c r="W154" s="126"/>
      <c r="X154" s="126"/>
      <c r="Y154" s="126"/>
      <c r="Z154" s="126"/>
    </row>
    <row r="155" spans="1:31" ht="15.75" thickBot="1" x14ac:dyDescent="0.3">
      <c r="B155">
        <v>12</v>
      </c>
      <c r="D155">
        <f>D154+1</f>
        <v>2020</v>
      </c>
      <c r="E155" t="s">
        <v>15</v>
      </c>
      <c r="F155" s="99">
        <f t="shared" ref="F155:F165" si="58">F154</f>
        <v>3386023.4</v>
      </c>
      <c r="H155">
        <v>2</v>
      </c>
      <c r="I155" s="20">
        <v>484959.21</v>
      </c>
      <c r="J155" s="57">
        <f t="shared" ref="J155:J165" si="59">(F155-I155)/1000000</f>
        <v>2.90106419</v>
      </c>
      <c r="K155" s="23" t="s">
        <v>24</v>
      </c>
      <c r="L155" t="s">
        <v>27</v>
      </c>
      <c r="M155" s="241">
        <f t="shared" ref="M155:M165" si="60">J155</f>
        <v>2.90106419</v>
      </c>
      <c r="N155" s="246">
        <f t="shared" si="57"/>
        <v>2.90106419</v>
      </c>
      <c r="O155" s="12">
        <v>4190122</v>
      </c>
      <c r="P155" s="12">
        <v>419012</v>
      </c>
      <c r="Q155" s="12">
        <v>4190032</v>
      </c>
      <c r="R155" s="12"/>
      <c r="S155" s="12"/>
      <c r="T155" s="12"/>
      <c r="U155"/>
      <c r="V155"/>
      <c r="W155"/>
      <c r="X155"/>
      <c r="Y155"/>
      <c r="Z155"/>
      <c r="AA155"/>
      <c r="AB155"/>
      <c r="AC155"/>
      <c r="AD155"/>
      <c r="AE155"/>
    </row>
    <row r="156" spans="1:31" ht="15.75" thickBot="1" x14ac:dyDescent="0.3">
      <c r="B156">
        <v>13</v>
      </c>
      <c r="D156">
        <f t="shared" si="55"/>
        <v>2021</v>
      </c>
      <c r="E156" t="s">
        <v>15</v>
      </c>
      <c r="F156" s="99">
        <f t="shared" si="58"/>
        <v>3386023.4</v>
      </c>
      <c r="I156" s="18">
        <f>(I155+I157)/2</f>
        <v>632729.69000000006</v>
      </c>
      <c r="J156" s="57">
        <f t="shared" si="59"/>
        <v>2.7532937099999999</v>
      </c>
      <c r="K156" s="23"/>
      <c r="M156" s="241">
        <f t="shared" si="60"/>
        <v>2.7532937099999999</v>
      </c>
      <c r="N156" s="246">
        <f t="shared" si="57"/>
        <v>2.7532937099999999</v>
      </c>
      <c r="O156" s="12">
        <v>4190122</v>
      </c>
      <c r="P156" s="12">
        <v>419012</v>
      </c>
      <c r="Q156" s="12">
        <v>4190032</v>
      </c>
      <c r="R156" s="12"/>
      <c r="S156" s="12"/>
      <c r="T156" s="12"/>
      <c r="U156"/>
      <c r="V156"/>
      <c r="W156"/>
      <c r="X156"/>
      <c r="Y156"/>
      <c r="Z156"/>
      <c r="AA156"/>
      <c r="AB156"/>
      <c r="AC156"/>
      <c r="AD156"/>
      <c r="AE156"/>
    </row>
    <row r="157" spans="1:31" ht="15.75" thickBot="1" x14ac:dyDescent="0.3">
      <c r="B157">
        <v>14</v>
      </c>
      <c r="D157">
        <f t="shared" si="55"/>
        <v>2022</v>
      </c>
      <c r="E157" t="s">
        <v>15</v>
      </c>
      <c r="F157" s="99">
        <f t="shared" si="58"/>
        <v>3386023.4</v>
      </c>
      <c r="H157">
        <v>4</v>
      </c>
      <c r="I157" s="20">
        <v>780500.17</v>
      </c>
      <c r="J157" s="57">
        <f t="shared" si="59"/>
        <v>2.6055232300000002</v>
      </c>
      <c r="K157" s="23" t="s">
        <v>24</v>
      </c>
      <c r="L157" t="s">
        <v>27</v>
      </c>
      <c r="M157" s="241">
        <f t="shared" si="60"/>
        <v>2.6055232300000002</v>
      </c>
      <c r="N157" s="246">
        <f t="shared" si="57"/>
        <v>2.6055232300000002</v>
      </c>
      <c r="O157" s="12">
        <v>4190122</v>
      </c>
      <c r="P157" s="12">
        <v>419012</v>
      </c>
      <c r="Q157" s="12">
        <v>4190032</v>
      </c>
      <c r="R157" s="12"/>
      <c r="S157" s="12"/>
      <c r="T157" s="12"/>
      <c r="U157"/>
      <c r="V157"/>
      <c r="W157"/>
      <c r="X157"/>
      <c r="Y157"/>
      <c r="Z157"/>
      <c r="AA157"/>
      <c r="AB157"/>
      <c r="AC157"/>
      <c r="AD157"/>
      <c r="AE157"/>
    </row>
    <row r="158" spans="1:31" ht="15.75" thickBot="1" x14ac:dyDescent="0.3">
      <c r="B158">
        <v>15</v>
      </c>
      <c r="D158">
        <f t="shared" si="55"/>
        <v>2023</v>
      </c>
      <c r="E158" t="s">
        <v>15</v>
      </c>
      <c r="F158" s="99">
        <f t="shared" si="58"/>
        <v>3386023.4</v>
      </c>
      <c r="I158" s="18">
        <f>I157+(I$160-I$157)/(B$160-B$157)</f>
        <v>905749.12666666671</v>
      </c>
      <c r="J158" s="57">
        <f t="shared" si="59"/>
        <v>2.4802742733333334</v>
      </c>
      <c r="K158" s="23"/>
      <c r="M158" s="241">
        <f t="shared" si="60"/>
        <v>2.4802742733333334</v>
      </c>
      <c r="N158" s="246">
        <f t="shared" si="57"/>
        <v>2.4802742733333334</v>
      </c>
      <c r="O158" s="12">
        <v>4190122</v>
      </c>
      <c r="P158" s="12">
        <v>419012</v>
      </c>
      <c r="Q158" s="12">
        <v>4190032</v>
      </c>
      <c r="R158" s="12"/>
      <c r="S158" s="12"/>
      <c r="T158" s="12"/>
      <c r="U158"/>
      <c r="V158"/>
      <c r="W158"/>
      <c r="X158"/>
      <c r="Y158"/>
      <c r="Z158"/>
      <c r="AA158"/>
      <c r="AB158"/>
      <c r="AC158"/>
      <c r="AD158"/>
      <c r="AE158"/>
    </row>
    <row r="159" spans="1:31" ht="15.75" thickBot="1" x14ac:dyDescent="0.3">
      <c r="B159">
        <v>16</v>
      </c>
      <c r="D159">
        <f t="shared" si="55"/>
        <v>2024</v>
      </c>
      <c r="E159" t="s">
        <v>15</v>
      </c>
      <c r="F159" s="99">
        <f t="shared" si="58"/>
        <v>3386023.4</v>
      </c>
      <c r="I159" s="18">
        <f>I158+(I$160-I$157)/(B$160-B$157)</f>
        <v>1030998.0833333334</v>
      </c>
      <c r="J159" s="57">
        <f t="shared" si="59"/>
        <v>2.3550253166666666</v>
      </c>
      <c r="M159" s="241">
        <f t="shared" si="60"/>
        <v>2.3550253166666666</v>
      </c>
      <c r="N159" s="246">
        <f t="shared" si="57"/>
        <v>2.3550253166666666</v>
      </c>
      <c r="O159" s="12">
        <v>4190122</v>
      </c>
      <c r="P159" s="12">
        <v>419012</v>
      </c>
      <c r="Q159" s="12">
        <v>4190032</v>
      </c>
      <c r="R159" s="12"/>
      <c r="S159" s="12"/>
      <c r="T159" s="12"/>
      <c r="U159"/>
      <c r="V159"/>
      <c r="W159"/>
      <c r="X159"/>
      <c r="Y159"/>
      <c r="Z159"/>
      <c r="AA159"/>
      <c r="AB159"/>
      <c r="AC159"/>
      <c r="AD159"/>
      <c r="AE159"/>
    </row>
    <row r="160" spans="1:31" ht="15.75" thickBot="1" x14ac:dyDescent="0.3">
      <c r="B160">
        <v>17</v>
      </c>
      <c r="D160">
        <f t="shared" si="55"/>
        <v>2025</v>
      </c>
      <c r="E160" t="s">
        <v>15</v>
      </c>
      <c r="F160" s="99">
        <f t="shared" si="58"/>
        <v>3386023.4</v>
      </c>
      <c r="H160">
        <v>7</v>
      </c>
      <c r="I160" s="20">
        <v>1156247.04</v>
      </c>
      <c r="J160" s="57">
        <f t="shared" si="59"/>
        <v>2.2297763599999998</v>
      </c>
      <c r="K160" s="23" t="s">
        <v>24</v>
      </c>
      <c r="L160" t="s">
        <v>27</v>
      </c>
      <c r="M160" s="241">
        <f t="shared" si="60"/>
        <v>2.2297763599999998</v>
      </c>
      <c r="N160" s="246">
        <f t="shared" si="57"/>
        <v>2.2297763599999998</v>
      </c>
      <c r="O160" s="12">
        <v>4190122</v>
      </c>
      <c r="P160" s="12">
        <v>419012</v>
      </c>
      <c r="Q160" s="12">
        <v>4190032</v>
      </c>
      <c r="R160" s="12"/>
      <c r="S160" s="12"/>
      <c r="T160" s="12"/>
      <c r="U160"/>
      <c r="V160"/>
      <c r="W160"/>
      <c r="X160"/>
      <c r="Y160"/>
      <c r="Z160"/>
      <c r="AA160"/>
      <c r="AB160"/>
      <c r="AC160"/>
      <c r="AD160"/>
      <c r="AE160"/>
    </row>
    <row r="161" spans="1:31" ht="15.75" thickBot="1" x14ac:dyDescent="0.3">
      <c r="B161">
        <v>18</v>
      </c>
      <c r="D161">
        <f t="shared" si="55"/>
        <v>2026</v>
      </c>
      <c r="E161" t="s">
        <v>15</v>
      </c>
      <c r="F161" s="99">
        <f t="shared" si="58"/>
        <v>3386023.4</v>
      </c>
      <c r="I161" s="18">
        <f>I160+(I$163-I$160)/(B$163-B$160)</f>
        <v>1366007.78</v>
      </c>
      <c r="J161" s="57">
        <f t="shared" si="59"/>
        <v>2.0200156199999997</v>
      </c>
      <c r="K161" s="23"/>
      <c r="M161" s="241">
        <f t="shared" si="60"/>
        <v>2.0200156199999997</v>
      </c>
      <c r="N161" s="246">
        <f t="shared" si="57"/>
        <v>2.0200156199999997</v>
      </c>
      <c r="O161" s="12">
        <v>4190122</v>
      </c>
      <c r="P161" s="12">
        <v>419012</v>
      </c>
      <c r="Q161" s="12">
        <v>4190032</v>
      </c>
      <c r="R161" s="12"/>
      <c r="S161" s="12"/>
      <c r="T161" s="12"/>
      <c r="U161"/>
      <c r="V161"/>
      <c r="W161"/>
      <c r="X161"/>
      <c r="Y161"/>
      <c r="Z161"/>
      <c r="AA161"/>
      <c r="AB161"/>
      <c r="AC161"/>
      <c r="AD161"/>
      <c r="AE161"/>
    </row>
    <row r="162" spans="1:31" ht="15.75" thickBot="1" x14ac:dyDescent="0.3">
      <c r="B162">
        <v>19</v>
      </c>
      <c r="D162">
        <f t="shared" si="55"/>
        <v>2027</v>
      </c>
      <c r="E162" t="s">
        <v>15</v>
      </c>
      <c r="F162" s="99">
        <f t="shared" si="58"/>
        <v>3386023.4</v>
      </c>
      <c r="I162" s="18">
        <f>I161+(I$163-I$160)/(B$163-B$160)</f>
        <v>1575768.52</v>
      </c>
      <c r="J162" s="57">
        <f t="shared" si="59"/>
        <v>1.8102548799999998</v>
      </c>
      <c r="K162" s="23" t="s">
        <v>24</v>
      </c>
      <c r="L162" t="s">
        <v>27</v>
      </c>
      <c r="M162" s="241">
        <f t="shared" si="60"/>
        <v>1.8102548799999998</v>
      </c>
      <c r="N162" s="246">
        <f t="shared" si="57"/>
        <v>1.8102548799999998</v>
      </c>
      <c r="O162" s="12">
        <v>4190122</v>
      </c>
      <c r="P162" s="12">
        <v>419012</v>
      </c>
      <c r="Q162" s="12">
        <v>4190032</v>
      </c>
      <c r="R162" s="12"/>
      <c r="S162" s="12"/>
      <c r="T162" s="12"/>
      <c r="U162"/>
      <c r="V162"/>
      <c r="W162"/>
      <c r="X162"/>
      <c r="Y162"/>
      <c r="Z162"/>
      <c r="AA162"/>
      <c r="AB162"/>
      <c r="AC162"/>
      <c r="AD162"/>
      <c r="AE162"/>
    </row>
    <row r="163" spans="1:31" ht="15.75" thickBot="1" x14ac:dyDescent="0.3">
      <c r="B163">
        <v>20</v>
      </c>
      <c r="D163">
        <f t="shared" si="55"/>
        <v>2028</v>
      </c>
      <c r="F163" s="99">
        <f t="shared" si="58"/>
        <v>3386023.4</v>
      </c>
      <c r="H163">
        <v>10</v>
      </c>
      <c r="I163" s="20">
        <v>1785529.26</v>
      </c>
      <c r="J163" s="57">
        <f t="shared" si="59"/>
        <v>1.6004941399999999</v>
      </c>
      <c r="M163" s="241">
        <f t="shared" si="60"/>
        <v>1.6004941399999999</v>
      </c>
      <c r="N163" s="246">
        <f t="shared" si="57"/>
        <v>1.6004941399999999</v>
      </c>
      <c r="O163" s="12">
        <v>4190122</v>
      </c>
      <c r="P163" s="12">
        <v>419012</v>
      </c>
      <c r="Q163" s="12">
        <v>4190032</v>
      </c>
      <c r="R163" s="12"/>
      <c r="S163" s="12"/>
      <c r="T163" s="12"/>
      <c r="U163"/>
      <c r="V163"/>
      <c r="W163"/>
      <c r="X163"/>
      <c r="Y163"/>
      <c r="Z163"/>
      <c r="AA163"/>
      <c r="AB163"/>
      <c r="AC163"/>
      <c r="AD163"/>
      <c r="AE163"/>
    </row>
    <row r="164" spans="1:31" ht="15.75" thickBot="1" x14ac:dyDescent="0.3">
      <c r="B164">
        <v>21</v>
      </c>
      <c r="D164">
        <f t="shared" si="55"/>
        <v>2029</v>
      </c>
      <c r="F164" s="99">
        <f t="shared" si="58"/>
        <v>3386023.4</v>
      </c>
      <c r="I164" s="18">
        <f>I163+(I$163-I$160)/(B$163-B$160)</f>
        <v>1995290</v>
      </c>
      <c r="J164" s="57">
        <f t="shared" si="59"/>
        <v>1.3907334</v>
      </c>
      <c r="M164" s="241">
        <f t="shared" si="60"/>
        <v>1.3907334</v>
      </c>
      <c r="N164" s="246">
        <f t="shared" si="57"/>
        <v>1.3907334</v>
      </c>
      <c r="O164" s="12">
        <v>4190122</v>
      </c>
      <c r="P164" s="12">
        <v>419012</v>
      </c>
      <c r="Q164" s="12">
        <v>4190032</v>
      </c>
      <c r="R164" s="12"/>
      <c r="S164" s="12"/>
      <c r="T164" s="12"/>
      <c r="U164"/>
      <c r="V164"/>
      <c r="W164"/>
      <c r="X164"/>
      <c r="Y164"/>
      <c r="Z164"/>
      <c r="AA164"/>
      <c r="AB164"/>
      <c r="AC164"/>
      <c r="AD164"/>
      <c r="AE164"/>
    </row>
    <row r="165" spans="1:31" ht="15.75" thickBot="1" x14ac:dyDescent="0.3">
      <c r="B165">
        <v>22</v>
      </c>
      <c r="D165">
        <v>2103</v>
      </c>
      <c r="F165" s="99">
        <f t="shared" si="58"/>
        <v>3386023.4</v>
      </c>
      <c r="H165" t="s">
        <v>122</v>
      </c>
      <c r="I165" s="236">
        <f>F164</f>
        <v>3386023.4</v>
      </c>
      <c r="J165" s="57">
        <f t="shared" si="59"/>
        <v>0</v>
      </c>
      <c r="K165" s="23" t="s">
        <v>24</v>
      </c>
      <c r="L165" t="s">
        <v>27</v>
      </c>
      <c r="M165" s="12">
        <f t="shared" si="60"/>
        <v>0</v>
      </c>
      <c r="N165" s="247">
        <f t="shared" si="57"/>
        <v>0</v>
      </c>
      <c r="O165" s="12">
        <v>4190122</v>
      </c>
      <c r="P165" s="12">
        <v>419012</v>
      </c>
      <c r="Q165" s="12">
        <v>4190032</v>
      </c>
      <c r="R165" s="12"/>
      <c r="S165" s="12"/>
      <c r="T165" s="12"/>
      <c r="U165"/>
      <c r="V165"/>
      <c r="W165"/>
      <c r="X165"/>
      <c r="Y165"/>
      <c r="Z165"/>
      <c r="AA165"/>
      <c r="AB165"/>
      <c r="AC165"/>
      <c r="AD165"/>
      <c r="AE165"/>
    </row>
    <row r="166" spans="1:31" x14ac:dyDescent="0.25">
      <c r="M166" s="12"/>
      <c r="N166" s="12"/>
      <c r="O166" s="12"/>
      <c r="P166" s="12"/>
      <c r="Q166" s="12"/>
      <c r="R166" s="12"/>
      <c r="S166" s="12"/>
      <c r="T166" s="12"/>
      <c r="U166"/>
      <c r="V166"/>
      <c r="W166"/>
      <c r="X166"/>
      <c r="Y166"/>
      <c r="Z166"/>
      <c r="AA166"/>
      <c r="AB166"/>
      <c r="AC166"/>
      <c r="AD166"/>
      <c r="AE166"/>
    </row>
    <row r="167" spans="1:31" x14ac:dyDescent="0.25">
      <c r="A167" t="s">
        <v>49</v>
      </c>
      <c r="B167" s="41"/>
      <c r="C167" s="17" t="s">
        <v>14</v>
      </c>
      <c r="D167" s="1">
        <v>2006</v>
      </c>
      <c r="E167" s="65" t="s">
        <v>15</v>
      </c>
      <c r="F167" s="12">
        <v>221572</v>
      </c>
      <c r="G167" s="12"/>
      <c r="I167">
        <v>0</v>
      </c>
      <c r="J167" s="66">
        <f t="shared" ref="J167:J185" si="61">(F167-I167)/1000000</f>
        <v>0.22157199999999999</v>
      </c>
      <c r="K167" s="98"/>
      <c r="M167" s="237">
        <f>J167-U167</f>
        <v>0.22157199999999999</v>
      </c>
      <c r="N167" s="238">
        <f>M167</f>
        <v>0.22157199999999999</v>
      </c>
      <c r="O167" s="239">
        <v>4190031</v>
      </c>
      <c r="P167" s="240">
        <v>4190032</v>
      </c>
      <c r="Q167" s="239"/>
      <c r="R167" s="239"/>
      <c r="S167" s="239"/>
      <c r="T167" s="239"/>
      <c r="U167" s="233">
        <v>0</v>
      </c>
      <c r="V167" s="128">
        <v>0</v>
      </c>
      <c r="W167" s="126">
        <v>4190123</v>
      </c>
      <c r="X167" s="126"/>
      <c r="Y167" s="126"/>
      <c r="Z167" s="126"/>
    </row>
    <row r="168" spans="1:31" x14ac:dyDescent="0.25">
      <c r="A168" t="s">
        <v>49</v>
      </c>
      <c r="B168" s="41"/>
      <c r="C168" s="17" t="s">
        <v>14</v>
      </c>
      <c r="D168" s="1">
        <v>2008</v>
      </c>
      <c r="E168" s="65" t="s">
        <v>15</v>
      </c>
      <c r="F168" s="12">
        <v>564267</v>
      </c>
      <c r="G168" s="12"/>
      <c r="I168">
        <v>0</v>
      </c>
      <c r="J168" s="66">
        <f t="shared" si="61"/>
        <v>0.56426699999999996</v>
      </c>
      <c r="K168" s="22"/>
      <c r="M168" s="232">
        <f>J168-U168</f>
        <v>0.46426699999999999</v>
      </c>
      <c r="N168" s="159">
        <f>M168</f>
        <v>0.46426699999999999</v>
      </c>
      <c r="O168" s="122">
        <v>4190031</v>
      </c>
      <c r="P168" s="127">
        <v>4190032</v>
      </c>
      <c r="Q168" s="122"/>
      <c r="R168" s="122"/>
      <c r="S168" s="122"/>
      <c r="T168" s="122">
        <v>0</v>
      </c>
      <c r="U168" s="233">
        <v>0.1</v>
      </c>
      <c r="V168" s="129">
        <f>U168</f>
        <v>0.1</v>
      </c>
      <c r="W168" s="126">
        <v>4190123</v>
      </c>
      <c r="X168" s="131">
        <v>419012</v>
      </c>
      <c r="Y168" s="126"/>
      <c r="Z168" s="126"/>
    </row>
    <row r="169" spans="1:31" x14ac:dyDescent="0.25">
      <c r="A169" s="9" t="s">
        <v>50</v>
      </c>
      <c r="B169" s="41"/>
      <c r="C169" s="17" t="s">
        <v>14</v>
      </c>
      <c r="D169" s="1">
        <v>2012</v>
      </c>
      <c r="E169" s="65" t="s">
        <v>15</v>
      </c>
      <c r="F169" s="199">
        <v>1772020</v>
      </c>
      <c r="G169" s="12"/>
      <c r="I169">
        <v>0</v>
      </c>
      <c r="J169" s="66">
        <f t="shared" si="61"/>
        <v>1.7720199999999999</v>
      </c>
      <c r="K169" s="22"/>
      <c r="M169" s="232">
        <f>J169-U169</f>
        <v>1.1720199999999998</v>
      </c>
      <c r="N169" s="159">
        <f>M169</f>
        <v>1.1720199999999998</v>
      </c>
      <c r="O169" s="122">
        <v>4190031</v>
      </c>
      <c r="P169" s="127">
        <v>4190032</v>
      </c>
      <c r="Q169" s="122"/>
      <c r="R169" s="122"/>
      <c r="S169" s="122"/>
      <c r="T169" s="122">
        <v>0</v>
      </c>
      <c r="U169" s="233">
        <v>0.6</v>
      </c>
      <c r="V169" s="129">
        <f>U169</f>
        <v>0.6</v>
      </c>
      <c r="W169" s="126">
        <v>4190123</v>
      </c>
      <c r="X169" s="131">
        <v>419012</v>
      </c>
      <c r="Y169" s="126"/>
      <c r="Z169" s="126"/>
    </row>
    <row r="170" spans="1:31" x14ac:dyDescent="0.25">
      <c r="A170" s="9" t="s">
        <v>49</v>
      </c>
      <c r="B170" s="41">
        <v>1</v>
      </c>
      <c r="C170" s="17"/>
      <c r="D170" s="1">
        <v>2015</v>
      </c>
      <c r="E170" s="65" t="s">
        <v>19</v>
      </c>
      <c r="F170" s="52">
        <f>F171-(F$173-F$171)/($B$173-$B$171)</f>
        <v>7794542.3950000005</v>
      </c>
      <c r="G170" s="12"/>
      <c r="I170" s="52">
        <v>0</v>
      </c>
      <c r="J170" s="72">
        <f>(F170-I170)/1000000</f>
        <v>7.7945423950000006</v>
      </c>
      <c r="K170" s="22"/>
      <c r="M170" s="232">
        <f>J170-U170</f>
        <v>3.3645423950000009</v>
      </c>
      <c r="N170" s="159">
        <f>M170</f>
        <v>3.3645423950000009</v>
      </c>
      <c r="O170" s="122">
        <v>4190031</v>
      </c>
      <c r="P170" s="127">
        <v>4190032</v>
      </c>
      <c r="Q170" s="122"/>
      <c r="R170" s="122"/>
      <c r="S170" s="122"/>
      <c r="T170" s="122"/>
      <c r="U170" s="137">
        <f>U171+(U$173-U$171)/($B$173-$B$171)</f>
        <v>4.43</v>
      </c>
      <c r="V170" s="129">
        <f>U170-Z170</f>
        <v>4.43</v>
      </c>
      <c r="W170" s="126">
        <v>4190123</v>
      </c>
      <c r="X170" s="131">
        <v>419012</v>
      </c>
      <c r="Y170" s="126"/>
      <c r="Z170" s="126">
        <v>0</v>
      </c>
    </row>
    <row r="171" spans="1:31" x14ac:dyDescent="0.25">
      <c r="A171" s="67" t="s">
        <v>49</v>
      </c>
      <c r="B171" s="1">
        <v>2</v>
      </c>
      <c r="C171" s="17" t="s">
        <v>14</v>
      </c>
      <c r="D171" s="68">
        <f>D170+1</f>
        <v>2016</v>
      </c>
      <c r="E171" s="65" t="s">
        <v>19</v>
      </c>
      <c r="F171" s="18">
        <v>7850634.8300000001</v>
      </c>
      <c r="G171" s="69" t="s">
        <v>51</v>
      </c>
      <c r="H171" s="71" t="s">
        <v>52</v>
      </c>
      <c r="I171" s="34">
        <v>484494.43</v>
      </c>
      <c r="J171" s="72">
        <f>(F171-I171)/1000000</f>
        <v>7.3661404000000008</v>
      </c>
      <c r="K171" s="73" t="s">
        <v>24</v>
      </c>
      <c r="L171" t="s">
        <v>27</v>
      </c>
      <c r="M171" s="232">
        <f>F171/1000000-U171</f>
        <v>3.42063483</v>
      </c>
      <c r="N171" s="159">
        <f>M171-I171/1000000</f>
        <v>2.9361404000000002</v>
      </c>
      <c r="O171" s="122">
        <v>4190031</v>
      </c>
      <c r="P171" s="127">
        <v>4190032</v>
      </c>
      <c r="Q171" s="122"/>
      <c r="R171" s="135"/>
      <c r="S171" s="122"/>
      <c r="T171" s="135">
        <f>I171/1000000-Z171</f>
        <v>0.36449442999999998</v>
      </c>
      <c r="U171" s="234">
        <f>4.39+0.04</f>
        <v>4.43</v>
      </c>
      <c r="V171" s="128">
        <f>U171-Z171</f>
        <v>4.3099999999999996</v>
      </c>
      <c r="W171" s="126">
        <v>4190123</v>
      </c>
      <c r="X171" s="131">
        <v>419012</v>
      </c>
      <c r="Y171" s="126"/>
      <c r="Z171" s="126">
        <v>0.12</v>
      </c>
    </row>
    <row r="172" spans="1:31" x14ac:dyDescent="0.25">
      <c r="A172" s="67" t="s">
        <v>49</v>
      </c>
      <c r="B172" s="1">
        <v>3</v>
      </c>
      <c r="C172" s="17" t="s">
        <v>14</v>
      </c>
      <c r="D172" s="1">
        <f t="shared" ref="D172:D187" si="62">D171+1</f>
        <v>2017</v>
      </c>
      <c r="E172" s="65" t="s">
        <v>19</v>
      </c>
      <c r="F172" s="18">
        <f>F171+(F$173-F$171)/($B$173-$B$171)</f>
        <v>7906727.2649999997</v>
      </c>
      <c r="G172" s="69"/>
      <c r="H172" s="71"/>
      <c r="I172" s="18">
        <f>I171+(I$173-I$171)/($B$173-$B$171)</f>
        <v>1280098.79</v>
      </c>
      <c r="J172" s="72">
        <f t="shared" si="61"/>
        <v>6.6266284749999995</v>
      </c>
      <c r="K172" s="73"/>
      <c r="M172" s="232">
        <f>M171+(M$173-M$171)/($B$173-$B$171)</f>
        <v>3.4767272649999996</v>
      </c>
      <c r="N172" s="159">
        <f>M172-I172/1000000</f>
        <v>2.1966284749999998</v>
      </c>
      <c r="O172" s="122">
        <v>4190031</v>
      </c>
      <c r="P172" s="127">
        <v>4190032</v>
      </c>
      <c r="Q172" s="122"/>
      <c r="R172" s="122"/>
      <c r="S172" s="122"/>
      <c r="T172" s="122">
        <v>0</v>
      </c>
      <c r="U172" s="137">
        <f>U171+(U$173-U$171)/($B$173-$B$171)</f>
        <v>4.43</v>
      </c>
      <c r="V172" s="129">
        <f>U172-Z172</f>
        <v>3.7549999999999999</v>
      </c>
      <c r="W172" s="126">
        <v>4190123</v>
      </c>
      <c r="X172" s="131">
        <v>419012</v>
      </c>
      <c r="Y172" s="126"/>
      <c r="Z172" s="126">
        <f>(Z171+Z173)/2</f>
        <v>0.67500000000000004</v>
      </c>
    </row>
    <row r="173" spans="1:31" x14ac:dyDescent="0.25">
      <c r="A173" s="67" t="s">
        <v>49</v>
      </c>
      <c r="B173" s="1">
        <v>4</v>
      </c>
      <c r="C173" s="17" t="s">
        <v>14</v>
      </c>
      <c r="D173" s="1">
        <f t="shared" si="62"/>
        <v>2018</v>
      </c>
      <c r="E173" s="65" t="s">
        <v>19</v>
      </c>
      <c r="F173" s="18">
        <v>7962819.6999999993</v>
      </c>
      <c r="G173" s="69" t="s">
        <v>53</v>
      </c>
      <c r="H173" s="70" t="s">
        <v>54</v>
      </c>
      <c r="I173" s="20">
        <v>2075703.15</v>
      </c>
      <c r="J173" s="72">
        <f t="shared" si="61"/>
        <v>5.8871165499999991</v>
      </c>
      <c r="K173" s="23" t="s">
        <v>24</v>
      </c>
      <c r="L173" t="s">
        <v>27</v>
      </c>
      <c r="M173" s="232">
        <f>F173/1000000-U173</f>
        <v>3.5328196999999992</v>
      </c>
      <c r="N173" s="159">
        <f t="shared" ref="N173:N186" si="63">M173-T173</f>
        <v>2.6871165499999994</v>
      </c>
      <c r="O173" s="122">
        <v>4190031</v>
      </c>
      <c r="P173" s="127">
        <v>4190032</v>
      </c>
      <c r="Q173" s="122"/>
      <c r="R173" s="122"/>
      <c r="S173" s="122"/>
      <c r="T173" s="135">
        <f>I173/1000000-Z173</f>
        <v>0.84570314999999985</v>
      </c>
      <c r="U173" s="234">
        <f>U171</f>
        <v>4.43</v>
      </c>
      <c r="V173" s="129">
        <f>U173-Z173</f>
        <v>3.1999999999999997</v>
      </c>
      <c r="W173" s="126">
        <v>4190123</v>
      </c>
      <c r="X173" s="131">
        <v>419012</v>
      </c>
      <c r="Y173" s="126"/>
      <c r="Z173" s="126">
        <v>1.23</v>
      </c>
    </row>
    <row r="174" spans="1:31" x14ac:dyDescent="0.25">
      <c r="A174" s="67" t="s">
        <v>49</v>
      </c>
      <c r="B174" s="1">
        <v>5</v>
      </c>
      <c r="C174" s="17" t="s">
        <v>14</v>
      </c>
      <c r="D174" s="1">
        <f t="shared" si="62"/>
        <v>2019</v>
      </c>
      <c r="E174" s="65" t="s">
        <v>19</v>
      </c>
      <c r="F174" s="18">
        <f>F173+(F$175-F$173)/($B$175-$B$173)</f>
        <v>8090776.3149999995</v>
      </c>
      <c r="G174" s="69"/>
      <c r="H174" s="70"/>
      <c r="I174" s="47">
        <f>(I175+I173)/2</f>
        <v>2251101.835</v>
      </c>
      <c r="J174" s="72">
        <f t="shared" si="61"/>
        <v>5.8396744799999993</v>
      </c>
      <c r="K174" s="23"/>
      <c r="M174" s="232">
        <f>M173+(M$175-M$173)/($B$175-$B$173)</f>
        <v>3.6507763149999994</v>
      </c>
      <c r="N174" s="159">
        <f t="shared" si="63"/>
        <v>2.7896744799999995</v>
      </c>
      <c r="O174" s="122">
        <v>4190031</v>
      </c>
      <c r="P174" s="127">
        <v>4190032</v>
      </c>
      <c r="Q174" s="122"/>
      <c r="R174" s="122"/>
      <c r="S174" s="122"/>
      <c r="T174" s="138">
        <f>T173+(T$175-T$173)/($B$175-$B$173)</f>
        <v>0.86110183499999982</v>
      </c>
      <c r="U174" s="137">
        <f>U173+(U$175-U$173)/($B$175-$B$173)</f>
        <v>4.4399999999999995</v>
      </c>
      <c r="V174" s="140">
        <f>V173+(V$175-V$173)/($B$175-$B$173)</f>
        <v>3.05</v>
      </c>
      <c r="W174" s="126">
        <v>4190123</v>
      </c>
      <c r="X174" s="131">
        <v>419012</v>
      </c>
      <c r="Y174" s="126"/>
      <c r="Z174" s="141">
        <f>(Z175+Z173)/2</f>
        <v>1.3900000000000001</v>
      </c>
    </row>
    <row r="175" spans="1:31" x14ac:dyDescent="0.25">
      <c r="A175" s="67" t="s">
        <v>49</v>
      </c>
      <c r="B175" s="1">
        <v>6</v>
      </c>
      <c r="C175" s="17" t="s">
        <v>14</v>
      </c>
      <c r="D175" s="1">
        <f t="shared" si="62"/>
        <v>2020</v>
      </c>
      <c r="E175" s="65" t="s">
        <v>19</v>
      </c>
      <c r="F175" s="18">
        <v>8218732.9299999997</v>
      </c>
      <c r="G175" s="69" t="s">
        <v>55</v>
      </c>
      <c r="H175" s="70" t="s">
        <v>56</v>
      </c>
      <c r="I175" s="20">
        <v>2426500.52</v>
      </c>
      <c r="J175" s="72">
        <f t="shared" si="61"/>
        <v>5.7922324100000004</v>
      </c>
      <c r="K175" s="23" t="s">
        <v>24</v>
      </c>
      <c r="L175" t="s">
        <v>27</v>
      </c>
      <c r="M175" s="232">
        <f t="shared" ref="M175:M181" si="64">F175/1000000-U175</f>
        <v>3.7687329299999996</v>
      </c>
      <c r="N175" s="159">
        <f t="shared" si="63"/>
        <v>2.8922324100000001</v>
      </c>
      <c r="O175" s="122">
        <v>4190031</v>
      </c>
      <c r="P175" s="127">
        <v>4190032</v>
      </c>
      <c r="Q175" s="122"/>
      <c r="R175" s="122"/>
      <c r="S175" s="122"/>
      <c r="T175" s="135">
        <f>I175/1000000-Z175</f>
        <v>0.87650051999999978</v>
      </c>
      <c r="U175" s="233">
        <f>4.41+0.04</f>
        <v>4.45</v>
      </c>
      <c r="V175" s="129">
        <f t="shared" ref="V175:V186" si="65">U175-Z175</f>
        <v>2.9000000000000004</v>
      </c>
      <c r="W175" s="126">
        <v>4190123</v>
      </c>
      <c r="X175" s="131">
        <v>419012</v>
      </c>
      <c r="Y175" s="126"/>
      <c r="Z175" s="126">
        <v>1.55</v>
      </c>
    </row>
    <row r="176" spans="1:31" x14ac:dyDescent="0.25">
      <c r="A176" s="67" t="s">
        <v>49</v>
      </c>
      <c r="B176" s="1">
        <v>7</v>
      </c>
      <c r="C176" s="17" t="s">
        <v>14</v>
      </c>
      <c r="D176" s="1">
        <f t="shared" si="62"/>
        <v>2021</v>
      </c>
      <c r="E176" s="65" t="s">
        <v>19</v>
      </c>
      <c r="F176" s="18">
        <f>F175+(F$181-F$175)/($B$181-$B$175)</f>
        <v>8440404.206666667</v>
      </c>
      <c r="G176" s="69"/>
      <c r="H176" s="70"/>
      <c r="I176" s="18">
        <f>I175+(I$181-I$175)/(B$181-B$175)</f>
        <v>2718582.5316666667</v>
      </c>
      <c r="J176" s="72">
        <f t="shared" si="61"/>
        <v>5.7218216750000011</v>
      </c>
      <c r="K176" s="23"/>
      <c r="M176" s="232">
        <f t="shared" si="64"/>
        <v>3.7554042066666664</v>
      </c>
      <c r="N176" s="159">
        <f t="shared" si="63"/>
        <v>2.626821675</v>
      </c>
      <c r="O176" s="122">
        <v>4190031</v>
      </c>
      <c r="P176" s="127">
        <v>4190032</v>
      </c>
      <c r="Q176" s="122"/>
      <c r="R176" s="122"/>
      <c r="S176" s="122"/>
      <c r="T176" s="138">
        <f t="shared" ref="T176:U180" si="66">T175+(T$181-T$175)/($B$181-$B$175)</f>
        <v>1.1285825316666664</v>
      </c>
      <c r="U176" s="137">
        <f t="shared" si="66"/>
        <v>4.6850000000000005</v>
      </c>
      <c r="V176" s="129">
        <f t="shared" si="65"/>
        <v>3.0950000000000006</v>
      </c>
      <c r="W176" s="126">
        <v>4190123</v>
      </c>
      <c r="X176" s="131">
        <v>419012</v>
      </c>
      <c r="Y176" s="126"/>
      <c r="Z176" s="138">
        <f>Z175+(Z$181-Z$175)/($B$181-$B$175)</f>
        <v>1.59</v>
      </c>
    </row>
    <row r="177" spans="1:31" x14ac:dyDescent="0.25">
      <c r="A177" s="67" t="s">
        <v>49</v>
      </c>
      <c r="B177" s="1">
        <v>8</v>
      </c>
      <c r="C177" s="17" t="s">
        <v>14</v>
      </c>
      <c r="D177" s="1">
        <f t="shared" si="62"/>
        <v>2022</v>
      </c>
      <c r="E177" s="65" t="s">
        <v>19</v>
      </c>
      <c r="F177" s="18">
        <f>F176+(F$181-F$175)/(B$181-B$175)</f>
        <v>8662075.4833333343</v>
      </c>
      <c r="G177" s="69"/>
      <c r="H177" s="70"/>
      <c r="I177" s="18">
        <f>I176+(I$181-I$175)/(B$181-B$175)</f>
        <v>3010664.5433333335</v>
      </c>
      <c r="J177" s="72">
        <f t="shared" si="61"/>
        <v>5.6514109400000017</v>
      </c>
      <c r="K177" s="23"/>
      <c r="M177" s="232">
        <f t="shared" si="64"/>
        <v>3.7420754833333332</v>
      </c>
      <c r="N177" s="159">
        <f t="shared" si="63"/>
        <v>2.3614109399999998</v>
      </c>
      <c r="O177" s="122">
        <v>4190031</v>
      </c>
      <c r="P177" s="127">
        <v>4190032</v>
      </c>
      <c r="Q177" s="122"/>
      <c r="R177" s="122"/>
      <c r="S177" s="122"/>
      <c r="T177" s="138">
        <f t="shared" si="66"/>
        <v>1.3806645433333331</v>
      </c>
      <c r="U177" s="137">
        <f t="shared" si="66"/>
        <v>4.9200000000000008</v>
      </c>
      <c r="V177" s="129">
        <f t="shared" si="65"/>
        <v>3.2900000000000009</v>
      </c>
      <c r="W177" s="126">
        <v>4190123</v>
      </c>
      <c r="X177" s="131">
        <v>419012</v>
      </c>
      <c r="Y177" s="126"/>
      <c r="Z177" s="138">
        <f>Z176+(Z$181-Z$175)/($B$181-$B$175)</f>
        <v>1.6300000000000001</v>
      </c>
    </row>
    <row r="178" spans="1:31" x14ac:dyDescent="0.25">
      <c r="A178" s="67" t="s">
        <v>49</v>
      </c>
      <c r="B178" s="1">
        <v>9</v>
      </c>
      <c r="C178" s="17" t="s">
        <v>14</v>
      </c>
      <c r="D178" s="1">
        <f t="shared" si="62"/>
        <v>2023</v>
      </c>
      <c r="E178" s="65" t="s">
        <v>19</v>
      </c>
      <c r="F178" s="18">
        <f>F177+(F$181-F$175)/(B$181-B$175)</f>
        <v>8883746.7600000016</v>
      </c>
      <c r="G178" s="69"/>
      <c r="H178" s="70"/>
      <c r="I178" s="18">
        <f>I177+(I$181-I$175)/(B$181-B$175)</f>
        <v>3302746.5550000002</v>
      </c>
      <c r="J178" s="72">
        <f t="shared" si="61"/>
        <v>5.5810002050000023</v>
      </c>
      <c r="K178" s="23"/>
      <c r="M178" s="232">
        <f t="shared" si="64"/>
        <v>3.7287467599999999</v>
      </c>
      <c r="N178" s="159">
        <f t="shared" si="63"/>
        <v>2.0960002050000002</v>
      </c>
      <c r="O178" s="122">
        <v>4190031</v>
      </c>
      <c r="P178" s="127">
        <v>4190032</v>
      </c>
      <c r="Q178" s="122"/>
      <c r="R178" s="122"/>
      <c r="S178" s="122"/>
      <c r="T178" s="138">
        <f t="shared" si="66"/>
        <v>1.6327465549999998</v>
      </c>
      <c r="U178" s="137">
        <f t="shared" si="66"/>
        <v>5.1550000000000011</v>
      </c>
      <c r="V178" s="129">
        <f t="shared" si="65"/>
        <v>3.4850000000000012</v>
      </c>
      <c r="W178" s="126">
        <v>4190123</v>
      </c>
      <c r="X178" s="131">
        <v>419012</v>
      </c>
      <c r="Y178" s="126"/>
      <c r="Z178" s="138">
        <f>Z177+(Z$181-Z$175)/($B$181-$B$175)</f>
        <v>1.6700000000000002</v>
      </c>
    </row>
    <row r="179" spans="1:31" x14ac:dyDescent="0.25">
      <c r="A179" s="67" t="s">
        <v>49</v>
      </c>
      <c r="B179" s="1">
        <v>10</v>
      </c>
      <c r="C179" s="17" t="s">
        <v>14</v>
      </c>
      <c r="D179" s="1">
        <f t="shared" si="62"/>
        <v>2024</v>
      </c>
      <c r="E179" s="65" t="s">
        <v>19</v>
      </c>
      <c r="F179" s="18">
        <f>F178+(F$181-F$175)/(B$181-B$175)</f>
        <v>9105418.036666669</v>
      </c>
      <c r="G179" s="69"/>
      <c r="H179" s="70"/>
      <c r="I179" s="18">
        <f>I178+(I$181-I$175)/(B$181-B$175)</f>
        <v>3594828.5666666669</v>
      </c>
      <c r="J179" s="72">
        <f t="shared" si="61"/>
        <v>5.5105894700000029</v>
      </c>
      <c r="K179" s="23"/>
      <c r="M179" s="232">
        <f t="shared" si="64"/>
        <v>3.7154180366666667</v>
      </c>
      <c r="N179" s="159">
        <f t="shared" si="63"/>
        <v>1.8305894700000003</v>
      </c>
      <c r="O179" s="122">
        <v>4190031</v>
      </c>
      <c r="P179" s="127">
        <v>4190032</v>
      </c>
      <c r="Q179" s="122"/>
      <c r="R179" s="122"/>
      <c r="S179" s="122"/>
      <c r="T179" s="138">
        <f t="shared" si="66"/>
        <v>1.8848285666666664</v>
      </c>
      <c r="U179" s="137">
        <f t="shared" si="66"/>
        <v>5.3900000000000015</v>
      </c>
      <c r="V179" s="129">
        <f t="shared" si="65"/>
        <v>3.6800000000000015</v>
      </c>
      <c r="W179" s="126">
        <v>4190123</v>
      </c>
      <c r="X179" s="131">
        <v>419012</v>
      </c>
      <c r="Y179" s="126"/>
      <c r="Z179" s="138">
        <f>Z178+(Z$181-Z$175)/($B$181-$B$175)</f>
        <v>1.7100000000000002</v>
      </c>
    </row>
    <row r="180" spans="1:31" x14ac:dyDescent="0.25">
      <c r="A180" s="67" t="s">
        <v>49</v>
      </c>
      <c r="B180" s="1">
        <v>11</v>
      </c>
      <c r="C180" s="17" t="s">
        <v>14</v>
      </c>
      <c r="D180" s="1">
        <f t="shared" si="62"/>
        <v>2025</v>
      </c>
      <c r="E180" s="65" t="s">
        <v>19</v>
      </c>
      <c r="F180" s="18">
        <f>F179+(F$181-F$175)/(B$181-B$175)</f>
        <v>9327089.3133333363</v>
      </c>
      <c r="G180" s="69"/>
      <c r="H180" s="70"/>
      <c r="I180" s="18">
        <f>I179+(I$181-I$175)/(B$181-B$175)</f>
        <v>3886910.5783333336</v>
      </c>
      <c r="J180" s="72">
        <f t="shared" si="61"/>
        <v>5.4401787350000035</v>
      </c>
      <c r="K180" s="23"/>
      <c r="M180" s="232">
        <f t="shared" si="64"/>
        <v>3.7020893133333352</v>
      </c>
      <c r="N180" s="159">
        <f t="shared" si="63"/>
        <v>1.5651787350000022</v>
      </c>
      <c r="O180" s="122">
        <v>4190031</v>
      </c>
      <c r="P180" s="127">
        <v>4190032</v>
      </c>
      <c r="Q180" s="122"/>
      <c r="R180" s="122"/>
      <c r="S180" s="122"/>
      <c r="T180" s="138">
        <f t="shared" si="66"/>
        <v>2.1369105783333331</v>
      </c>
      <c r="U180" s="137">
        <f t="shared" si="66"/>
        <v>5.6250000000000018</v>
      </c>
      <c r="V180" s="129">
        <f t="shared" si="65"/>
        <v>3.8750000000000018</v>
      </c>
      <c r="W180" s="126">
        <v>4190123</v>
      </c>
      <c r="X180" s="131">
        <v>419012</v>
      </c>
      <c r="Y180" s="126"/>
      <c r="Z180" s="138">
        <f>Z179+(Z$181-Z$175)/($B$181-$B$175)</f>
        <v>1.7500000000000002</v>
      </c>
    </row>
    <row r="181" spans="1:31" x14ac:dyDescent="0.25">
      <c r="A181" s="67" t="s">
        <v>49</v>
      </c>
      <c r="B181" s="1">
        <v>12</v>
      </c>
      <c r="C181" s="17" t="s">
        <v>14</v>
      </c>
      <c r="D181" s="1">
        <f t="shared" si="62"/>
        <v>2026</v>
      </c>
      <c r="E181" s="65" t="s">
        <v>19</v>
      </c>
      <c r="F181" s="18">
        <v>9548760.5899999999</v>
      </c>
      <c r="G181" s="69" t="s">
        <v>57</v>
      </c>
      <c r="H181" s="70" t="s">
        <v>58</v>
      </c>
      <c r="I181" s="20">
        <v>4178992.59</v>
      </c>
      <c r="J181" s="72">
        <f t="shared" si="61"/>
        <v>5.3697679999999997</v>
      </c>
      <c r="K181" s="23" t="s">
        <v>24</v>
      </c>
      <c r="L181" t="s">
        <v>27</v>
      </c>
      <c r="M181" s="232">
        <f t="shared" si="64"/>
        <v>3.6887605900000002</v>
      </c>
      <c r="N181" s="159">
        <f t="shared" si="63"/>
        <v>1.2997680000000003</v>
      </c>
      <c r="O181" s="122">
        <v>4190031</v>
      </c>
      <c r="P181" s="127">
        <v>4190032</v>
      </c>
      <c r="Q181" s="122"/>
      <c r="R181" s="122"/>
      <c r="S181" s="122"/>
      <c r="T181" s="135">
        <f>I181/1000000-Z181</f>
        <v>2.38899259</v>
      </c>
      <c r="U181" s="233">
        <v>5.86</v>
      </c>
      <c r="V181" s="129">
        <f t="shared" si="65"/>
        <v>4.07</v>
      </c>
      <c r="W181" s="126">
        <v>4190123</v>
      </c>
      <c r="X181" s="131">
        <v>419012</v>
      </c>
      <c r="Y181" s="126"/>
      <c r="Z181" s="126">
        <v>1.79</v>
      </c>
    </row>
    <row r="182" spans="1:31" x14ac:dyDescent="0.25">
      <c r="A182" s="67" t="s">
        <v>49</v>
      </c>
      <c r="B182" s="1">
        <v>13</v>
      </c>
      <c r="C182" s="17" t="s">
        <v>14</v>
      </c>
      <c r="D182" s="1">
        <f t="shared" si="62"/>
        <v>2027</v>
      </c>
      <c r="E182" s="65" t="s">
        <v>19</v>
      </c>
      <c r="F182" s="18">
        <f>F181+(F$185-F$181)/($B$185-$B$181)</f>
        <v>9864677.0225000009</v>
      </c>
      <c r="G182" s="69"/>
      <c r="H182" s="70"/>
      <c r="I182" s="18">
        <f>I181+(I$185-I$181)/(B$185-B$181)</f>
        <v>4424866.45</v>
      </c>
      <c r="J182" s="72">
        <f t="shared" si="61"/>
        <v>5.4398105725000008</v>
      </c>
      <c r="K182" s="23"/>
      <c r="M182" s="232">
        <f>M181+(M$185-M$181)/($B$185-$B$181)</f>
        <v>3.6946770225000005</v>
      </c>
      <c r="N182" s="159">
        <f t="shared" si="63"/>
        <v>1.1573105725000006</v>
      </c>
      <c r="O182" s="122">
        <v>4190031</v>
      </c>
      <c r="P182" s="127">
        <v>4190032</v>
      </c>
      <c r="Q182" s="122"/>
      <c r="R182" s="122"/>
      <c r="S182" s="122"/>
      <c r="T182" s="138">
        <f t="shared" ref="T182:U186" si="67">T181+(T$185-T$181)/($B$185-$B$181)</f>
        <v>2.5373664499999999</v>
      </c>
      <c r="U182" s="137">
        <f t="shared" si="67"/>
        <v>6.17</v>
      </c>
      <c r="V182" s="129">
        <f t="shared" si="65"/>
        <v>4.2824999999999998</v>
      </c>
      <c r="W182" s="126">
        <v>4190123</v>
      </c>
      <c r="X182" s="131">
        <v>419012</v>
      </c>
      <c r="Y182" s="126"/>
      <c r="Z182" s="138">
        <f>Z181+(Z$185-Z$181)/($B$185-$B$181)</f>
        <v>1.8875000000000002</v>
      </c>
    </row>
    <row r="183" spans="1:31" x14ac:dyDescent="0.25">
      <c r="A183" s="67" t="s">
        <v>49</v>
      </c>
      <c r="B183" s="1">
        <v>14</v>
      </c>
      <c r="C183" s="17" t="s">
        <v>14</v>
      </c>
      <c r="D183" s="1">
        <f t="shared" si="62"/>
        <v>2028</v>
      </c>
      <c r="E183" s="65" t="s">
        <v>19</v>
      </c>
      <c r="F183" s="18">
        <f>F182+(F$185-F$181)/(B$185-B$181)</f>
        <v>10180593.455000002</v>
      </c>
      <c r="G183" s="69"/>
      <c r="H183" s="70"/>
      <c r="I183" s="18">
        <f>I182+(I$185-I$181)/(B$185-B$181)</f>
        <v>4670740.3100000005</v>
      </c>
      <c r="J183" s="72">
        <f t="shared" si="61"/>
        <v>5.509853145000001</v>
      </c>
      <c r="K183" s="23"/>
      <c r="M183" s="232">
        <f>M182+(M$185-M$181)/($B$185-$B$181)</f>
        <v>3.7005934550000008</v>
      </c>
      <c r="N183" s="159">
        <f t="shared" si="63"/>
        <v>1.0148531450000009</v>
      </c>
      <c r="O183" s="122">
        <v>4190031</v>
      </c>
      <c r="P183" s="127">
        <v>4190032</v>
      </c>
      <c r="Q183" s="122"/>
      <c r="R183" s="122"/>
      <c r="S183" s="122"/>
      <c r="T183" s="138">
        <f t="shared" si="67"/>
        <v>2.6857403099999999</v>
      </c>
      <c r="U183" s="137">
        <f t="shared" si="67"/>
        <v>6.4799999999999995</v>
      </c>
      <c r="V183" s="129">
        <f t="shared" si="65"/>
        <v>4.4949999999999992</v>
      </c>
      <c r="W183" s="126">
        <v>4190123</v>
      </c>
      <c r="X183" s="131">
        <v>419012</v>
      </c>
      <c r="Y183" s="126"/>
      <c r="Z183" s="138">
        <f>Z182+(Z$185-Z$181)/($B$185-$B$181)</f>
        <v>1.9850000000000003</v>
      </c>
    </row>
    <row r="184" spans="1:31" x14ac:dyDescent="0.25">
      <c r="A184" s="67" t="s">
        <v>49</v>
      </c>
      <c r="B184" s="1">
        <v>15</v>
      </c>
      <c r="C184" s="17" t="s">
        <v>14</v>
      </c>
      <c r="D184" s="1">
        <f t="shared" si="62"/>
        <v>2029</v>
      </c>
      <c r="E184" s="65" t="s">
        <v>19</v>
      </c>
      <c r="F184" s="18">
        <f>F183+(F$185-F$181)/(B$185-B$181)</f>
        <v>10496509.887500003</v>
      </c>
      <c r="G184" s="69"/>
      <c r="H184" s="70"/>
      <c r="I184" s="18">
        <f>I183+(I$185-I$181)/(B$185-B$181)</f>
        <v>4916614.1700000009</v>
      </c>
      <c r="J184" s="72">
        <f t="shared" si="61"/>
        <v>5.5798957175000021</v>
      </c>
      <c r="K184" s="23"/>
      <c r="M184" s="232">
        <f>M183+(M$185-M$181)/($B$185-$B$181)</f>
        <v>3.7065098875000011</v>
      </c>
      <c r="N184" s="159">
        <f t="shared" si="63"/>
        <v>0.87239571750000122</v>
      </c>
      <c r="O184" s="122">
        <v>4190031</v>
      </c>
      <c r="P184" s="127">
        <v>4190032</v>
      </c>
      <c r="Q184" s="122"/>
      <c r="R184" s="122"/>
      <c r="S184" s="122"/>
      <c r="T184" s="138">
        <f t="shared" si="67"/>
        <v>2.8341141699999999</v>
      </c>
      <c r="U184" s="137">
        <f t="shared" si="67"/>
        <v>6.7899999999999991</v>
      </c>
      <c r="V184" s="129">
        <f t="shared" si="65"/>
        <v>4.7074999999999987</v>
      </c>
      <c r="W184" s="126">
        <v>4190123</v>
      </c>
      <c r="X184" s="131">
        <v>419012</v>
      </c>
      <c r="Y184" s="126"/>
      <c r="Z184" s="138">
        <f>Z183+(Z$185-Z$181)/($B$185-$B$181)</f>
        <v>2.0825000000000005</v>
      </c>
    </row>
    <row r="185" spans="1:31" x14ac:dyDescent="0.25">
      <c r="A185" s="67" t="s">
        <v>49</v>
      </c>
      <c r="B185" s="1">
        <v>16</v>
      </c>
      <c r="C185" s="17" t="s">
        <v>14</v>
      </c>
      <c r="D185" s="1">
        <f t="shared" si="62"/>
        <v>2030</v>
      </c>
      <c r="E185" s="65" t="s">
        <v>19</v>
      </c>
      <c r="F185" s="18">
        <v>10812426.32</v>
      </c>
      <c r="G185" s="69" t="s">
        <v>59</v>
      </c>
      <c r="H185" s="70" t="s">
        <v>60</v>
      </c>
      <c r="I185" s="20">
        <v>5162488.03</v>
      </c>
      <c r="J185" s="72">
        <f t="shared" si="61"/>
        <v>5.6499382899999997</v>
      </c>
      <c r="K185" s="23" t="s">
        <v>24</v>
      </c>
      <c r="L185" t="s">
        <v>27</v>
      </c>
      <c r="M185" s="232">
        <f>F185/1000000-U185</f>
        <v>3.7124263200000005</v>
      </c>
      <c r="N185" s="159">
        <f t="shared" si="63"/>
        <v>0.72993829000000021</v>
      </c>
      <c r="O185" s="122">
        <v>4190031</v>
      </c>
      <c r="P185" s="127">
        <v>4190032</v>
      </c>
      <c r="Q185" s="122"/>
      <c r="R185" s="122"/>
      <c r="S185" s="122"/>
      <c r="T185" s="135">
        <f>I185/1000000-Z185</f>
        <v>2.9824880300000003</v>
      </c>
      <c r="U185" s="233">
        <v>7.1</v>
      </c>
      <c r="V185" s="128">
        <f t="shared" si="65"/>
        <v>4.92</v>
      </c>
      <c r="W185" s="126">
        <v>4190123</v>
      </c>
      <c r="X185" s="131">
        <v>419012</v>
      </c>
      <c r="Y185" s="126"/>
      <c r="Z185" s="126">
        <v>2.1800000000000002</v>
      </c>
    </row>
    <row r="186" spans="1:31" x14ac:dyDescent="0.25">
      <c r="A186" s="67" t="s">
        <v>49</v>
      </c>
      <c r="B186" s="219">
        <v>17</v>
      </c>
      <c r="C186" s="17" t="s">
        <v>14</v>
      </c>
      <c r="D186" s="1">
        <f t="shared" si="62"/>
        <v>2031</v>
      </c>
      <c r="E186" s="65" t="s">
        <v>19</v>
      </c>
      <c r="F186" s="18">
        <f>F185+(F$185-F$181)/(B$185-B$181)</f>
        <v>11128342.752500001</v>
      </c>
      <c r="G186" s="220"/>
      <c r="H186" s="221"/>
      <c r="I186" s="64"/>
      <c r="J186" s="72"/>
      <c r="K186" s="23"/>
      <c r="M186" s="232">
        <f>F186/1000000-U186</f>
        <v>3.7183427525000026</v>
      </c>
      <c r="N186" s="159">
        <f t="shared" si="63"/>
        <v>0.58748086250000231</v>
      </c>
      <c r="O186" s="122">
        <v>4190031</v>
      </c>
      <c r="P186" s="127">
        <v>4190032</v>
      </c>
      <c r="Q186" s="122"/>
      <c r="R186" s="122"/>
      <c r="S186" s="122"/>
      <c r="T186" s="138">
        <f t="shared" si="67"/>
        <v>3.1308618900000003</v>
      </c>
      <c r="U186" s="137">
        <f t="shared" si="67"/>
        <v>7.4099999999999993</v>
      </c>
      <c r="V186" s="129">
        <f t="shared" si="65"/>
        <v>5.1324999999999985</v>
      </c>
      <c r="W186" s="126">
        <v>4190123</v>
      </c>
      <c r="X186" s="131">
        <v>419012</v>
      </c>
      <c r="Y186" s="126"/>
      <c r="Z186" s="138">
        <f>Z185+(Z$185-Z$181)/($B$185-$B$181)</f>
        <v>2.2775000000000003</v>
      </c>
    </row>
    <row r="187" spans="1:31" s="228" customFormat="1" ht="15.75" thickBot="1" x14ac:dyDescent="0.3">
      <c r="A187" s="222" t="s">
        <v>49</v>
      </c>
      <c r="B187" s="223" t="s">
        <v>32</v>
      </c>
      <c r="C187" s="224" t="s">
        <v>14</v>
      </c>
      <c r="D187" s="225">
        <f t="shared" si="62"/>
        <v>2032</v>
      </c>
      <c r="E187" s="226" t="s">
        <v>19</v>
      </c>
      <c r="F187" s="222" t="s">
        <v>29</v>
      </c>
      <c r="G187" s="222" t="s">
        <v>29</v>
      </c>
      <c r="H187" s="222"/>
      <c r="I187" s="223">
        <v>6537254.4199999999</v>
      </c>
      <c r="J187" s="227">
        <f>(F185-I187)/1000000</f>
        <v>4.2751719000000001</v>
      </c>
      <c r="K187" s="225" t="s">
        <v>24</v>
      </c>
      <c r="L187" s="228" t="s">
        <v>27</v>
      </c>
      <c r="M187" s="229">
        <f>M185</f>
        <v>3.7124263200000005</v>
      </c>
      <c r="N187" s="229">
        <f>M187-T187</f>
        <v>9.517190000000042E-2</v>
      </c>
      <c r="O187" s="230">
        <v>4190031</v>
      </c>
      <c r="P187" s="230"/>
      <c r="Q187" s="230"/>
      <c r="R187" s="230"/>
      <c r="S187" s="230"/>
      <c r="T187" s="231">
        <f>I187/1000000-Z187</f>
        <v>3.6172544200000001</v>
      </c>
      <c r="U187" s="229">
        <f>U185</f>
        <v>7.1</v>
      </c>
      <c r="V187" s="230">
        <f>U187-Z187</f>
        <v>4.18</v>
      </c>
      <c r="W187" s="230"/>
      <c r="X187" s="230"/>
      <c r="Y187" s="230"/>
      <c r="Z187" s="228">
        <v>2.92</v>
      </c>
    </row>
    <row r="188" spans="1:31" ht="15.75" thickBot="1" x14ac:dyDescent="0.3">
      <c r="A188" s="178"/>
      <c r="B188" s="41"/>
      <c r="C188" s="17"/>
      <c r="D188" s="25"/>
      <c r="E188" s="119"/>
      <c r="F188" s="40"/>
      <c r="G188" s="40"/>
      <c r="H188" s="12"/>
      <c r="I188" s="171"/>
      <c r="J188" s="177"/>
      <c r="K188" s="37"/>
      <c r="M188" s="146"/>
      <c r="N188" s="146"/>
      <c r="O188" s="122"/>
      <c r="P188" s="122"/>
      <c r="Q188" s="122"/>
      <c r="R188" s="122"/>
      <c r="S188" s="122"/>
      <c r="U188" s="126"/>
      <c r="V188" s="126"/>
      <c r="W188" s="126"/>
      <c r="X188" s="126"/>
      <c r="Y188" s="126"/>
      <c r="Z188" s="126"/>
    </row>
    <row r="189" spans="1:31" s="252" customFormat="1" ht="15.75" thickBot="1" x14ac:dyDescent="0.3">
      <c r="A189" s="178"/>
      <c r="B189" s="41">
        <v>1</v>
      </c>
      <c r="C189" s="17" t="s">
        <v>62</v>
      </c>
      <c r="D189" s="25">
        <v>2020</v>
      </c>
      <c r="E189" s="262" t="s">
        <v>31</v>
      </c>
      <c r="F189" s="18">
        <f>F190-(F$198-F$193)/(B$198-B$193)</f>
        <v>726805.20400000177</v>
      </c>
      <c r="G189" s="40"/>
      <c r="H189" s="12"/>
      <c r="I189" s="171"/>
      <c r="J189" s="21">
        <f>F189/1000000</f>
        <v>0.72680520400000181</v>
      </c>
      <c r="K189" s="37"/>
      <c r="M189" s="146"/>
      <c r="N189" s="147">
        <f>J189</f>
        <v>0.72680520400000181</v>
      </c>
      <c r="O189" s="257">
        <v>419027</v>
      </c>
      <c r="P189" s="257">
        <v>4190012</v>
      </c>
      <c r="Q189" s="127">
        <v>419001</v>
      </c>
      <c r="R189" s="257"/>
      <c r="S189" s="257"/>
      <c r="T189" s="100"/>
      <c r="U189" s="126"/>
      <c r="V189" s="126"/>
      <c r="W189" s="126"/>
      <c r="X189" s="126"/>
      <c r="Y189" s="126"/>
      <c r="Z189" s="126"/>
      <c r="AA189" s="113"/>
      <c r="AB189" s="113"/>
      <c r="AC189" s="113"/>
      <c r="AD189" s="113"/>
      <c r="AE189" s="113"/>
    </row>
    <row r="190" spans="1:31" s="252" customFormat="1" ht="15.75" thickBot="1" x14ac:dyDescent="0.3">
      <c r="A190" s="178"/>
      <c r="B190" s="41">
        <v>2</v>
      </c>
      <c r="C190" s="17" t="s">
        <v>62</v>
      </c>
      <c r="D190" s="25">
        <v>2021</v>
      </c>
      <c r="E190" s="262" t="s">
        <v>31</v>
      </c>
      <c r="F190" s="18">
        <f>F191-(F$198-F$193)/(B$198-B$193)</f>
        <v>2970397.7180000013</v>
      </c>
      <c r="G190" s="40"/>
      <c r="H190" s="12"/>
      <c r="I190" s="171"/>
      <c r="J190" s="21">
        <f t="shared" ref="J190:J192" si="68">F190/1000000</f>
        <v>2.9703977180000014</v>
      </c>
      <c r="K190" s="55"/>
      <c r="M190" s="146"/>
      <c r="N190" s="147">
        <f>J190</f>
        <v>2.9703977180000014</v>
      </c>
      <c r="O190" s="257">
        <v>419027</v>
      </c>
      <c r="P190" s="257">
        <v>4190012</v>
      </c>
      <c r="Q190" s="127">
        <v>419001</v>
      </c>
      <c r="R190" s="257"/>
      <c r="S190" s="257"/>
      <c r="T190" s="100"/>
      <c r="U190" s="126"/>
      <c r="V190" s="126"/>
      <c r="W190" s="126"/>
      <c r="X190" s="126"/>
      <c r="Y190" s="126"/>
      <c r="Z190" s="126"/>
      <c r="AA190" s="113"/>
      <c r="AB190" s="113"/>
      <c r="AC190" s="113"/>
      <c r="AD190" s="113"/>
      <c r="AE190" s="113"/>
    </row>
    <row r="191" spans="1:31" s="252" customFormat="1" ht="15.75" thickBot="1" x14ac:dyDescent="0.3">
      <c r="A191" s="178"/>
      <c r="B191" s="41">
        <v>3</v>
      </c>
      <c r="C191" s="17" t="s">
        <v>62</v>
      </c>
      <c r="D191" s="25">
        <v>2022</v>
      </c>
      <c r="E191" s="262" t="s">
        <v>31</v>
      </c>
      <c r="F191" s="18">
        <f>F192-(F$198-F$193)/(B$198-B$193)</f>
        <v>5213990.2320000008</v>
      </c>
      <c r="G191" s="40"/>
      <c r="H191" s="12"/>
      <c r="I191" s="171"/>
      <c r="J191" s="21">
        <f t="shared" si="68"/>
        <v>5.2139902320000004</v>
      </c>
      <c r="K191" s="55"/>
      <c r="M191" s="146"/>
      <c r="N191" s="147">
        <f>J191</f>
        <v>5.2139902320000004</v>
      </c>
      <c r="O191" s="257">
        <v>419027</v>
      </c>
      <c r="P191" s="257">
        <v>4190012</v>
      </c>
      <c r="Q191" s="127">
        <v>419001</v>
      </c>
      <c r="R191" s="257"/>
      <c r="S191" s="257"/>
      <c r="T191" s="100"/>
      <c r="U191" s="126"/>
      <c r="V191" s="126"/>
      <c r="W191" s="126"/>
      <c r="X191" s="126"/>
      <c r="Y191" s="126"/>
      <c r="Z191" s="126"/>
      <c r="AA191" s="113"/>
      <c r="AB191" s="113"/>
      <c r="AC191" s="113"/>
      <c r="AD191" s="113"/>
      <c r="AE191" s="113"/>
    </row>
    <row r="192" spans="1:31" s="252" customFormat="1" ht="15.75" thickBot="1" x14ac:dyDescent="0.3">
      <c r="A192" s="178"/>
      <c r="B192" s="41">
        <v>4</v>
      </c>
      <c r="C192" s="17" t="s">
        <v>62</v>
      </c>
      <c r="D192" s="25">
        <v>2023</v>
      </c>
      <c r="E192" s="262" t="s">
        <v>31</v>
      </c>
      <c r="F192" s="18">
        <f>F193-(F$198-F$193)/(B$198-B$193)</f>
        <v>7457582.7460000003</v>
      </c>
      <c r="G192" s="40"/>
      <c r="H192" s="12"/>
      <c r="I192" s="171"/>
      <c r="J192" s="21">
        <f t="shared" si="68"/>
        <v>7.4575827459999999</v>
      </c>
      <c r="K192" s="55"/>
      <c r="M192" s="146"/>
      <c r="N192" s="147">
        <f>J192</f>
        <v>7.4575827459999999</v>
      </c>
      <c r="O192" s="257">
        <v>419027</v>
      </c>
      <c r="P192" s="257">
        <v>4190012</v>
      </c>
      <c r="Q192" s="127">
        <v>419001</v>
      </c>
      <c r="R192" s="257"/>
      <c r="S192" s="257"/>
      <c r="T192" s="100"/>
      <c r="U192" s="126"/>
      <c r="V192" s="126"/>
      <c r="W192" s="126"/>
      <c r="X192" s="126"/>
      <c r="Y192" s="126"/>
      <c r="Z192" s="126"/>
      <c r="AA192" s="113"/>
      <c r="AB192" s="113"/>
      <c r="AC192" s="113"/>
      <c r="AD192" s="113"/>
      <c r="AE192" s="113"/>
    </row>
    <row r="193" spans="1:26" ht="15.75" thickBot="1" x14ac:dyDescent="0.3">
      <c r="A193" s="1" t="s">
        <v>61</v>
      </c>
      <c r="B193" s="74">
        <v>5</v>
      </c>
      <c r="C193" s="65" t="s">
        <v>62</v>
      </c>
      <c r="D193" s="25">
        <v>2024</v>
      </c>
      <c r="E193" s="75" t="s">
        <v>36</v>
      </c>
      <c r="F193" s="76">
        <v>9701175.2599999998</v>
      </c>
      <c r="G193" s="40"/>
      <c r="H193" s="19" t="s">
        <v>63</v>
      </c>
      <c r="I193" s="37" t="s">
        <v>29</v>
      </c>
      <c r="J193" s="21">
        <f>F193/1000000</f>
        <v>9.7011752599999994</v>
      </c>
      <c r="K193" s="35" t="s">
        <v>29</v>
      </c>
      <c r="M193" s="146"/>
      <c r="N193" s="147">
        <f>J193</f>
        <v>9.7011752599999994</v>
      </c>
      <c r="O193" s="122">
        <v>419027</v>
      </c>
      <c r="P193" s="122">
        <v>4190012</v>
      </c>
      <c r="Q193" s="127">
        <v>419001</v>
      </c>
      <c r="R193" s="122"/>
      <c r="S193" s="122"/>
      <c r="T193" s="135"/>
      <c r="U193" s="126"/>
      <c r="V193" s="126"/>
      <c r="W193" s="126"/>
      <c r="X193" s="126"/>
      <c r="Y193" s="179"/>
      <c r="Z193" s="126"/>
    </row>
    <row r="194" spans="1:26" ht="15.75" thickBot="1" x14ac:dyDescent="0.3">
      <c r="A194" s="1" t="s">
        <v>61</v>
      </c>
      <c r="B194" s="41">
        <v>6</v>
      </c>
      <c r="C194" s="65" t="s">
        <v>62</v>
      </c>
      <c r="D194" s="25">
        <v>2025</v>
      </c>
      <c r="E194" s="75" t="s">
        <v>36</v>
      </c>
      <c r="F194" s="18">
        <f>F193+(F$198-F$193)/(B$198-B$193)</f>
        <v>11944767.774</v>
      </c>
      <c r="G194" s="40"/>
      <c r="H194" s="19"/>
      <c r="I194" s="37"/>
      <c r="J194" s="21">
        <f>F194/1000000</f>
        <v>11.944767774000001</v>
      </c>
      <c r="K194" s="37"/>
      <c r="M194" s="146"/>
      <c r="N194" s="147">
        <f t="shared" ref="N194:N218" si="69">J194</f>
        <v>11.944767774000001</v>
      </c>
      <c r="O194" s="122">
        <v>419027</v>
      </c>
      <c r="P194" s="122">
        <v>4190012</v>
      </c>
      <c r="Q194" s="127">
        <v>419001</v>
      </c>
      <c r="R194" s="122"/>
      <c r="S194" s="122"/>
      <c r="T194" s="122"/>
      <c r="U194" s="126"/>
      <c r="V194" s="126"/>
      <c r="W194" s="126"/>
      <c r="X194" s="126"/>
      <c r="Y194" s="126"/>
      <c r="Z194" s="126"/>
    </row>
    <row r="195" spans="1:26" ht="15.75" thickBot="1" x14ac:dyDescent="0.3">
      <c r="A195" s="1" t="s">
        <v>61</v>
      </c>
      <c r="B195" s="74">
        <v>7</v>
      </c>
      <c r="C195" s="65" t="s">
        <v>62</v>
      </c>
      <c r="D195" s="25">
        <v>2026</v>
      </c>
      <c r="E195" s="75" t="s">
        <v>36</v>
      </c>
      <c r="F195" s="18">
        <f>F194+(F$198-F$193)/(B$198-B$193)</f>
        <v>14188360.287999999</v>
      </c>
      <c r="G195" s="40"/>
      <c r="H195" s="19"/>
      <c r="I195" s="37"/>
      <c r="J195" s="21">
        <f t="shared" ref="J195:J218" si="70">F195/1000000</f>
        <v>14.188360287999998</v>
      </c>
      <c r="K195" s="37"/>
      <c r="M195" s="146"/>
      <c r="N195" s="147">
        <f t="shared" si="69"/>
        <v>14.188360287999998</v>
      </c>
      <c r="O195" s="122">
        <v>419027</v>
      </c>
      <c r="P195" s="122">
        <v>4190012</v>
      </c>
      <c r="Q195" s="127">
        <v>419001</v>
      </c>
      <c r="R195" s="122"/>
      <c r="S195" s="122"/>
      <c r="T195" s="122"/>
      <c r="U195" s="126"/>
      <c r="V195" s="126"/>
      <c r="W195" s="126"/>
      <c r="X195" s="126"/>
      <c r="Y195" s="126"/>
      <c r="Z195" s="126"/>
    </row>
    <row r="196" spans="1:26" ht="15.75" thickBot="1" x14ac:dyDescent="0.3">
      <c r="A196" s="1" t="s">
        <v>61</v>
      </c>
      <c r="B196" s="41">
        <v>8</v>
      </c>
      <c r="C196" s="65" t="s">
        <v>62</v>
      </c>
      <c r="D196" s="25">
        <v>2027</v>
      </c>
      <c r="E196" s="75" t="s">
        <v>36</v>
      </c>
      <c r="F196" s="18">
        <f>F195+(F$198-F$193)/(B$198-B$193)</f>
        <v>16431952.801999997</v>
      </c>
      <c r="G196" s="40"/>
      <c r="H196" s="19"/>
      <c r="I196" s="37"/>
      <c r="J196" s="21">
        <f t="shared" si="70"/>
        <v>16.431952801999998</v>
      </c>
      <c r="K196" s="37"/>
      <c r="M196" s="146"/>
      <c r="N196" s="147">
        <f t="shared" si="69"/>
        <v>16.431952801999998</v>
      </c>
      <c r="O196" s="122">
        <v>419027</v>
      </c>
      <c r="P196" s="122">
        <v>4190012</v>
      </c>
      <c r="Q196" s="127">
        <v>419001</v>
      </c>
      <c r="R196" s="122"/>
      <c r="S196" s="122"/>
      <c r="T196" s="122"/>
      <c r="U196" s="126"/>
      <c r="V196" s="126"/>
      <c r="W196" s="126"/>
      <c r="X196" s="126"/>
      <c r="Y196" s="126"/>
      <c r="Z196" s="126"/>
    </row>
    <row r="197" spans="1:26" ht="15.75" thickBot="1" x14ac:dyDescent="0.3">
      <c r="A197" s="1" t="s">
        <v>61</v>
      </c>
      <c r="B197" s="74">
        <v>9</v>
      </c>
      <c r="C197" s="65" t="s">
        <v>62</v>
      </c>
      <c r="D197" s="25">
        <v>2028</v>
      </c>
      <c r="E197" s="75" t="s">
        <v>36</v>
      </c>
      <c r="F197" s="18">
        <f>F196+(F$198-F$193)/(B$198-B$193)</f>
        <v>18675545.315999996</v>
      </c>
      <c r="G197" s="40"/>
      <c r="H197" s="19"/>
      <c r="I197" s="37"/>
      <c r="J197" s="21">
        <f t="shared" si="70"/>
        <v>18.675545315999997</v>
      </c>
      <c r="K197" s="37"/>
      <c r="M197" s="146"/>
      <c r="N197" s="147">
        <f t="shared" si="69"/>
        <v>18.675545315999997</v>
      </c>
      <c r="O197" s="122">
        <v>419027</v>
      </c>
      <c r="P197" s="122">
        <v>4190012</v>
      </c>
      <c r="Q197" s="127">
        <v>419001</v>
      </c>
      <c r="R197" s="122"/>
      <c r="S197" s="122"/>
      <c r="T197" s="122"/>
      <c r="U197" s="126"/>
      <c r="V197" s="126"/>
      <c r="W197" s="126"/>
      <c r="X197" s="126"/>
      <c r="Y197" s="126"/>
      <c r="Z197" s="126"/>
    </row>
    <row r="198" spans="1:26" ht="15.75" thickBot="1" x14ac:dyDescent="0.3">
      <c r="A198" s="1" t="s">
        <v>61</v>
      </c>
      <c r="B198" s="41">
        <v>10</v>
      </c>
      <c r="C198" s="65" t="s">
        <v>62</v>
      </c>
      <c r="D198" s="25">
        <v>2029</v>
      </c>
      <c r="E198" s="75" t="s">
        <v>36</v>
      </c>
      <c r="F198" s="18">
        <v>20919137.829999998</v>
      </c>
      <c r="G198" s="11"/>
      <c r="H198" s="77" t="s">
        <v>64</v>
      </c>
      <c r="I198" s="23" t="s">
        <v>29</v>
      </c>
      <c r="J198" s="21">
        <f t="shared" si="70"/>
        <v>20.919137829999997</v>
      </c>
      <c r="K198" s="23" t="s">
        <v>29</v>
      </c>
      <c r="M198" s="146"/>
      <c r="N198" s="147">
        <f t="shared" si="69"/>
        <v>20.919137829999997</v>
      </c>
      <c r="O198" s="122">
        <v>419027</v>
      </c>
      <c r="P198" s="122">
        <v>4190012</v>
      </c>
      <c r="Q198" s="127">
        <v>419001</v>
      </c>
      <c r="R198" s="122"/>
      <c r="S198" s="122"/>
      <c r="T198" s="122"/>
      <c r="U198" s="126"/>
      <c r="V198" s="126"/>
      <c r="W198" s="126"/>
      <c r="X198" s="126"/>
      <c r="Y198" s="126"/>
      <c r="Z198" s="126"/>
    </row>
    <row r="199" spans="1:26" ht="15.75" thickBot="1" x14ac:dyDescent="0.3">
      <c r="A199" s="1" t="s">
        <v>61</v>
      </c>
      <c r="B199" s="74">
        <v>11</v>
      </c>
      <c r="C199" s="65" t="s">
        <v>62</v>
      </c>
      <c r="D199" s="25">
        <v>2030</v>
      </c>
      <c r="E199" s="75" t="s">
        <v>36</v>
      </c>
      <c r="F199" s="18">
        <f>F198+(F$203-F$198)/(B$203-B$198)</f>
        <v>23586767.18</v>
      </c>
      <c r="G199" s="11"/>
      <c r="H199" s="77"/>
      <c r="I199" s="23"/>
      <c r="J199" s="21">
        <f t="shared" si="70"/>
        <v>23.586767179999999</v>
      </c>
      <c r="K199" s="23"/>
      <c r="M199" s="146"/>
      <c r="N199" s="147">
        <f t="shared" si="69"/>
        <v>23.586767179999999</v>
      </c>
      <c r="O199" s="122">
        <v>419027</v>
      </c>
      <c r="P199" s="122">
        <v>4190012</v>
      </c>
      <c r="Q199" s="127">
        <v>419001</v>
      </c>
      <c r="R199" s="122"/>
      <c r="S199" s="122"/>
      <c r="T199" s="122"/>
      <c r="U199" s="126"/>
      <c r="V199" s="126"/>
      <c r="W199" s="126"/>
      <c r="X199" s="126"/>
      <c r="Y199" s="126"/>
      <c r="Z199" s="126"/>
    </row>
    <row r="200" spans="1:26" ht="15.75" thickBot="1" x14ac:dyDescent="0.3">
      <c r="A200" s="1" t="s">
        <v>61</v>
      </c>
      <c r="B200" s="41">
        <v>12</v>
      </c>
      <c r="C200" s="65" t="s">
        <v>62</v>
      </c>
      <c r="D200" s="25">
        <v>2031</v>
      </c>
      <c r="E200" s="75" t="s">
        <v>36</v>
      </c>
      <c r="F200" s="18">
        <f>F199+(F$203-F$198)/(B$203-B$198)</f>
        <v>26254396.530000001</v>
      </c>
      <c r="G200" s="11"/>
      <c r="H200" s="77"/>
      <c r="I200" s="23"/>
      <c r="J200" s="21">
        <f t="shared" si="70"/>
        <v>26.254396530000001</v>
      </c>
      <c r="K200" s="23"/>
      <c r="M200" s="146"/>
      <c r="N200" s="147">
        <f t="shared" si="69"/>
        <v>26.254396530000001</v>
      </c>
      <c r="O200" s="122">
        <v>419027</v>
      </c>
      <c r="P200" s="122">
        <v>4190012</v>
      </c>
      <c r="Q200" s="127">
        <v>419001</v>
      </c>
      <c r="R200" s="122"/>
      <c r="S200" s="122"/>
      <c r="T200" s="122"/>
      <c r="U200" s="126"/>
      <c r="V200" s="126"/>
      <c r="W200" s="126"/>
      <c r="X200" s="126"/>
      <c r="Y200" s="126"/>
      <c r="Z200" s="126"/>
    </row>
    <row r="201" spans="1:26" ht="15.75" thickBot="1" x14ac:dyDescent="0.3">
      <c r="A201" s="1" t="s">
        <v>61</v>
      </c>
      <c r="B201" s="74">
        <v>13</v>
      </c>
      <c r="C201" s="65" t="s">
        <v>62</v>
      </c>
      <c r="D201" s="25">
        <v>2032</v>
      </c>
      <c r="E201" s="75" t="s">
        <v>36</v>
      </c>
      <c r="F201" s="18">
        <f>F200+(F$203-F$198)/(B$203-B$198)</f>
        <v>28922025.880000003</v>
      </c>
      <c r="G201" s="11"/>
      <c r="H201" s="77"/>
      <c r="I201" s="23"/>
      <c r="J201" s="21">
        <f t="shared" si="70"/>
        <v>28.922025880000003</v>
      </c>
      <c r="K201" s="23"/>
      <c r="M201" s="146"/>
      <c r="N201" s="147">
        <f t="shared" si="69"/>
        <v>28.922025880000003</v>
      </c>
      <c r="O201" s="122">
        <v>419027</v>
      </c>
      <c r="P201" s="122">
        <v>4190012</v>
      </c>
      <c r="Q201" s="127">
        <v>419001</v>
      </c>
      <c r="R201" s="122"/>
      <c r="S201" s="122"/>
      <c r="T201" s="122"/>
      <c r="U201" s="126"/>
      <c r="V201" s="126"/>
      <c r="W201" s="126"/>
      <c r="X201" s="126"/>
      <c r="Y201" s="126"/>
      <c r="Z201" s="126"/>
    </row>
    <row r="202" spans="1:26" ht="15.75" thickBot="1" x14ac:dyDescent="0.3">
      <c r="A202" s="1" t="s">
        <v>61</v>
      </c>
      <c r="B202" s="41">
        <v>14</v>
      </c>
      <c r="C202" s="65" t="s">
        <v>62</v>
      </c>
      <c r="D202" s="25">
        <v>2033</v>
      </c>
      <c r="E202" s="75" t="s">
        <v>36</v>
      </c>
      <c r="F202" s="18">
        <f>F201+(F$203-F$198)/(B$203-B$198)</f>
        <v>31589655.230000004</v>
      </c>
      <c r="G202" s="11"/>
      <c r="H202" s="77"/>
      <c r="I202" s="23"/>
      <c r="J202" s="21">
        <f t="shared" si="70"/>
        <v>31.589655230000005</v>
      </c>
      <c r="K202" s="23"/>
      <c r="M202" s="146"/>
      <c r="N202" s="147">
        <f t="shared" si="69"/>
        <v>31.589655230000005</v>
      </c>
      <c r="O202" s="122">
        <v>419027</v>
      </c>
      <c r="P202" s="122">
        <v>4190012</v>
      </c>
      <c r="Q202" s="127">
        <v>419001</v>
      </c>
      <c r="R202" s="122"/>
      <c r="S202" s="122"/>
      <c r="T202" s="122"/>
      <c r="U202" s="126"/>
      <c r="V202" s="126"/>
      <c r="W202" s="126"/>
      <c r="X202" s="126"/>
      <c r="Y202" s="126"/>
      <c r="Z202" s="126"/>
    </row>
    <row r="203" spans="1:26" ht="15.75" thickBot="1" x14ac:dyDescent="0.3">
      <c r="A203" s="1" t="s">
        <v>61</v>
      </c>
      <c r="B203" s="74">
        <v>15</v>
      </c>
      <c r="C203" s="65" t="s">
        <v>62</v>
      </c>
      <c r="D203" s="25">
        <v>2034</v>
      </c>
      <c r="E203" s="75" t="s">
        <v>36</v>
      </c>
      <c r="F203" s="18">
        <v>34257284.579999998</v>
      </c>
      <c r="G203" s="11"/>
      <c r="H203" s="77" t="s">
        <v>65</v>
      </c>
      <c r="I203" s="23" t="s">
        <v>29</v>
      </c>
      <c r="J203" s="21">
        <f t="shared" si="70"/>
        <v>34.257284579999997</v>
      </c>
      <c r="K203" s="23" t="s">
        <v>29</v>
      </c>
      <c r="M203" s="146"/>
      <c r="N203" s="147">
        <f t="shared" si="69"/>
        <v>34.257284579999997</v>
      </c>
      <c r="O203" s="122">
        <v>419027</v>
      </c>
      <c r="P203" s="122">
        <v>4190012</v>
      </c>
      <c r="Q203" s="127">
        <v>419001</v>
      </c>
      <c r="R203" s="122"/>
      <c r="S203" s="122"/>
      <c r="T203" s="122"/>
      <c r="U203" s="126"/>
      <c r="V203" s="126"/>
      <c r="W203" s="126"/>
      <c r="X203" s="126"/>
      <c r="Y203" s="126"/>
      <c r="Z203" s="126"/>
    </row>
    <row r="204" spans="1:26" ht="15.75" thickBot="1" x14ac:dyDescent="0.3">
      <c r="A204" s="1" t="s">
        <v>61</v>
      </c>
      <c r="B204" s="41">
        <v>16</v>
      </c>
      <c r="C204" s="65" t="s">
        <v>62</v>
      </c>
      <c r="D204" s="25">
        <v>2035</v>
      </c>
      <c r="E204" s="75" t="s">
        <v>36</v>
      </c>
      <c r="F204" s="18">
        <f>F203+(F$208-F$203)/(B$208-B$203)</f>
        <v>38017641.412</v>
      </c>
      <c r="G204" s="11"/>
      <c r="H204" s="77"/>
      <c r="I204" s="23"/>
      <c r="J204" s="21">
        <f t="shared" si="70"/>
        <v>38.017641412000003</v>
      </c>
      <c r="K204" s="23"/>
      <c r="M204" s="146"/>
      <c r="N204" s="147">
        <f t="shared" si="69"/>
        <v>38.017641412000003</v>
      </c>
      <c r="O204" s="122">
        <v>419027</v>
      </c>
      <c r="P204" s="122">
        <v>4190012</v>
      </c>
      <c r="Q204" s="127">
        <v>419001</v>
      </c>
      <c r="R204" s="122"/>
      <c r="S204" s="122"/>
      <c r="T204" s="122"/>
      <c r="U204" s="126"/>
      <c r="V204" s="126"/>
      <c r="W204" s="126"/>
      <c r="X204" s="126"/>
      <c r="Y204" s="126"/>
      <c r="Z204" s="126"/>
    </row>
    <row r="205" spans="1:26" ht="15.75" thickBot="1" x14ac:dyDescent="0.3">
      <c r="A205" s="1" t="s">
        <v>61</v>
      </c>
      <c r="B205" s="74">
        <v>17</v>
      </c>
      <c r="C205" s="65" t="s">
        <v>62</v>
      </c>
      <c r="D205" s="25">
        <v>2036</v>
      </c>
      <c r="E205" s="75" t="s">
        <v>36</v>
      </c>
      <c r="F205" s="18">
        <f>F204+(F$208-F$203)/(B$208-B$203)</f>
        <v>41777998.244000003</v>
      </c>
      <c r="G205" s="11"/>
      <c r="H205" s="77"/>
      <c r="I205" s="23"/>
      <c r="J205" s="21">
        <f t="shared" si="70"/>
        <v>41.777998244000003</v>
      </c>
      <c r="K205" s="23"/>
      <c r="M205" s="146"/>
      <c r="N205" s="147">
        <f t="shared" si="69"/>
        <v>41.777998244000003</v>
      </c>
      <c r="O205" s="122">
        <v>419027</v>
      </c>
      <c r="P205" s="122">
        <v>4190012</v>
      </c>
      <c r="Q205" s="127">
        <v>419001</v>
      </c>
      <c r="R205" s="122"/>
      <c r="S205" s="122"/>
      <c r="T205" s="122"/>
      <c r="U205" s="126"/>
      <c r="V205" s="126"/>
      <c r="W205" s="126"/>
      <c r="X205" s="126"/>
      <c r="Y205" s="126"/>
      <c r="Z205" s="126"/>
    </row>
    <row r="206" spans="1:26" ht="15.75" thickBot="1" x14ac:dyDescent="0.3">
      <c r="A206" s="1" t="s">
        <v>61</v>
      </c>
      <c r="B206" s="41">
        <v>18</v>
      </c>
      <c r="C206" s="65" t="s">
        <v>62</v>
      </c>
      <c r="D206" s="25">
        <v>2037</v>
      </c>
      <c r="E206" s="75" t="s">
        <v>36</v>
      </c>
      <c r="F206" s="18">
        <f>F205+(F$208-F$203)/(B$208-B$203)</f>
        <v>45538355.076000005</v>
      </c>
      <c r="G206" s="11"/>
      <c r="H206" s="77"/>
      <c r="I206" s="23"/>
      <c r="J206" s="21">
        <f t="shared" si="70"/>
        <v>45.538355076000002</v>
      </c>
      <c r="K206" s="23"/>
      <c r="M206" s="146"/>
      <c r="N206" s="147">
        <f t="shared" si="69"/>
        <v>45.538355076000002</v>
      </c>
      <c r="O206" s="122">
        <v>419027</v>
      </c>
      <c r="P206" s="122">
        <v>4190012</v>
      </c>
      <c r="Q206" s="127">
        <v>419001</v>
      </c>
      <c r="R206" s="122"/>
      <c r="S206" s="122"/>
      <c r="T206" s="122"/>
      <c r="U206" s="126"/>
      <c r="V206" s="126"/>
      <c r="W206" s="126"/>
      <c r="X206" s="126"/>
      <c r="Y206" s="126"/>
      <c r="Z206" s="126"/>
    </row>
    <row r="207" spans="1:26" ht="15.75" thickBot="1" x14ac:dyDescent="0.3">
      <c r="A207" s="1" t="s">
        <v>61</v>
      </c>
      <c r="B207" s="74">
        <v>19</v>
      </c>
      <c r="C207" s="65" t="s">
        <v>62</v>
      </c>
      <c r="D207" s="25">
        <v>2038</v>
      </c>
      <c r="E207" s="75" t="s">
        <v>36</v>
      </c>
      <c r="F207" s="18">
        <f>F206+(F$208-F$203)/(B$208-B$203)</f>
        <v>49298711.908000007</v>
      </c>
      <c r="G207" s="11"/>
      <c r="H207" s="77"/>
      <c r="I207" s="23"/>
      <c r="J207" s="21">
        <f t="shared" si="70"/>
        <v>49.298711908000008</v>
      </c>
      <c r="K207" s="23"/>
      <c r="M207" s="146"/>
      <c r="N207" s="147">
        <f t="shared" si="69"/>
        <v>49.298711908000008</v>
      </c>
      <c r="O207" s="122">
        <v>419027</v>
      </c>
      <c r="P207" s="122">
        <v>4190012</v>
      </c>
      <c r="Q207" s="127">
        <v>419001</v>
      </c>
      <c r="R207" s="122"/>
      <c r="S207" s="122"/>
      <c r="T207" s="122"/>
      <c r="U207" s="126"/>
      <c r="V207" s="126"/>
      <c r="W207" s="126"/>
      <c r="X207" s="126"/>
      <c r="Y207" s="126"/>
      <c r="Z207" s="126"/>
    </row>
    <row r="208" spans="1:26" ht="15.75" thickBot="1" x14ac:dyDescent="0.3">
      <c r="A208" s="1" t="s">
        <v>61</v>
      </c>
      <c r="B208" s="41">
        <v>20</v>
      </c>
      <c r="C208" s="65" t="s">
        <v>62</v>
      </c>
      <c r="D208" s="25">
        <v>2039</v>
      </c>
      <c r="E208" s="75" t="s">
        <v>36</v>
      </c>
      <c r="F208" s="18">
        <v>53059068.740000002</v>
      </c>
      <c r="G208" s="11"/>
      <c r="H208" s="77" t="s">
        <v>66</v>
      </c>
      <c r="I208" s="23" t="s">
        <v>29</v>
      </c>
      <c r="J208" s="21">
        <f t="shared" si="70"/>
        <v>53.059068740000001</v>
      </c>
      <c r="K208" s="23" t="s">
        <v>29</v>
      </c>
      <c r="M208" s="146"/>
      <c r="N208" s="147">
        <f t="shared" si="69"/>
        <v>53.059068740000001</v>
      </c>
      <c r="O208" s="122">
        <v>419027</v>
      </c>
      <c r="P208" s="122">
        <v>4190012</v>
      </c>
      <c r="Q208" s="127">
        <v>419001</v>
      </c>
      <c r="R208" s="122"/>
      <c r="S208" s="122"/>
      <c r="T208" s="122"/>
      <c r="U208" s="126"/>
      <c r="V208" s="126"/>
      <c r="W208" s="126"/>
      <c r="X208" s="126"/>
      <c r="Y208" s="126"/>
      <c r="Z208" s="126"/>
    </row>
    <row r="209" spans="1:33" ht="15.75" thickBot="1" x14ac:dyDescent="0.3">
      <c r="A209" s="1" t="s">
        <v>61</v>
      </c>
      <c r="B209" s="74">
        <v>21</v>
      </c>
      <c r="C209" s="65" t="s">
        <v>62</v>
      </c>
      <c r="D209" s="25">
        <v>2040</v>
      </c>
      <c r="E209" s="75" t="s">
        <v>36</v>
      </c>
      <c r="F209" s="18">
        <f>F208+(F$213-F$208)/(B$213-B$208)</f>
        <v>56475779.878000006</v>
      </c>
      <c r="G209" s="11"/>
      <c r="H209" s="77"/>
      <c r="I209" s="23"/>
      <c r="J209" s="21">
        <f t="shared" si="70"/>
        <v>56.475779878000004</v>
      </c>
      <c r="K209" s="23"/>
      <c r="M209" s="146"/>
      <c r="N209" s="147">
        <f t="shared" si="69"/>
        <v>56.475779878000004</v>
      </c>
      <c r="O209" s="122">
        <v>419027</v>
      </c>
      <c r="P209" s="122">
        <v>4190012</v>
      </c>
      <c r="Q209" s="127">
        <v>419001</v>
      </c>
      <c r="R209" s="122"/>
      <c r="S209" s="122"/>
      <c r="T209" s="122"/>
      <c r="U209" s="126"/>
      <c r="V209" s="126"/>
      <c r="W209" s="126"/>
      <c r="X209" s="126"/>
      <c r="Y209" s="126"/>
      <c r="Z209" s="126"/>
    </row>
    <row r="210" spans="1:33" ht="15.75" thickBot="1" x14ac:dyDescent="0.3">
      <c r="A210" s="1" t="s">
        <v>61</v>
      </c>
      <c r="B210" s="41">
        <v>22</v>
      </c>
      <c r="C210" s="65" t="s">
        <v>62</v>
      </c>
      <c r="D210" s="25">
        <v>2041</v>
      </c>
      <c r="E210" s="75" t="s">
        <v>36</v>
      </c>
      <c r="F210" s="18">
        <f>F209+(F$213-F$208)/(B$213-B$208)</f>
        <v>59892491.01600001</v>
      </c>
      <c r="G210" s="11"/>
      <c r="H210" s="77"/>
      <c r="I210" s="23"/>
      <c r="J210" s="21">
        <f t="shared" si="70"/>
        <v>59.892491016000008</v>
      </c>
      <c r="K210" s="23"/>
      <c r="M210" s="146"/>
      <c r="N210" s="147">
        <f t="shared" si="69"/>
        <v>59.892491016000008</v>
      </c>
      <c r="O210" s="122">
        <v>419027</v>
      </c>
      <c r="P210" s="122">
        <v>4190012</v>
      </c>
      <c r="Q210" s="127">
        <v>419001</v>
      </c>
      <c r="R210" s="122"/>
      <c r="S210" s="122"/>
      <c r="T210" s="122"/>
      <c r="U210" s="126"/>
      <c r="V210" s="126"/>
      <c r="W210" s="126"/>
      <c r="X210" s="126"/>
      <c r="Y210" s="126"/>
      <c r="Z210" s="126"/>
    </row>
    <row r="211" spans="1:33" ht="15.75" thickBot="1" x14ac:dyDescent="0.3">
      <c r="A211" s="1" t="s">
        <v>61</v>
      </c>
      <c r="B211" s="74">
        <v>23</v>
      </c>
      <c r="C211" s="65" t="s">
        <v>62</v>
      </c>
      <c r="D211" s="25">
        <v>2042</v>
      </c>
      <c r="E211" s="75" t="s">
        <v>36</v>
      </c>
      <c r="F211" s="18">
        <f>F210+(F$213-F$208)/(B$213-B$208)</f>
        <v>63309202.154000014</v>
      </c>
      <c r="G211" s="11"/>
      <c r="H211" s="77"/>
      <c r="I211" s="23"/>
      <c r="J211" s="21">
        <f t="shared" si="70"/>
        <v>63.309202154000012</v>
      </c>
      <c r="K211" s="23"/>
      <c r="M211" s="146"/>
      <c r="N211" s="147">
        <f t="shared" si="69"/>
        <v>63.309202154000012</v>
      </c>
      <c r="O211" s="122">
        <v>419027</v>
      </c>
      <c r="P211" s="122">
        <v>4190012</v>
      </c>
      <c r="Q211" s="127">
        <v>419001</v>
      </c>
      <c r="R211" s="122"/>
      <c r="S211" s="122"/>
      <c r="T211" s="122"/>
      <c r="U211" s="126"/>
      <c r="V211" s="126"/>
      <c r="W211" s="126"/>
      <c r="X211" s="126"/>
      <c r="Y211" s="126"/>
      <c r="Z211" s="126"/>
    </row>
    <row r="212" spans="1:33" ht="15.75" thickBot="1" x14ac:dyDescent="0.3">
      <c r="A212" s="1" t="s">
        <v>61</v>
      </c>
      <c r="B212" s="41">
        <v>24</v>
      </c>
      <c r="C212" s="65" t="s">
        <v>62</v>
      </c>
      <c r="D212" s="25">
        <v>2043</v>
      </c>
      <c r="E212" s="75" t="s">
        <v>36</v>
      </c>
      <c r="F212" s="18">
        <f>F211+(F$213-F$208)/(B$213-B$208)</f>
        <v>66725913.292000018</v>
      </c>
      <c r="G212" s="11"/>
      <c r="H212" s="77"/>
      <c r="I212" s="23"/>
      <c r="J212" s="21">
        <f t="shared" si="70"/>
        <v>66.725913292000016</v>
      </c>
      <c r="K212" s="23"/>
      <c r="M212" s="146"/>
      <c r="N212" s="147">
        <f t="shared" si="69"/>
        <v>66.725913292000016</v>
      </c>
      <c r="O212" s="122">
        <v>419027</v>
      </c>
      <c r="P212" s="122">
        <v>4190012</v>
      </c>
      <c r="Q212" s="127">
        <v>419001</v>
      </c>
      <c r="R212" s="122"/>
      <c r="S212" s="122"/>
      <c r="T212" s="122"/>
      <c r="U212" s="126"/>
      <c r="V212" s="126"/>
      <c r="W212" s="126"/>
      <c r="X212" s="126"/>
      <c r="Y212" s="126"/>
      <c r="Z212" s="126"/>
    </row>
    <row r="213" spans="1:33" ht="15.75" thickBot="1" x14ac:dyDescent="0.3">
      <c r="A213" s="1" t="s">
        <v>61</v>
      </c>
      <c r="B213" s="74">
        <v>25</v>
      </c>
      <c r="C213" s="65" t="s">
        <v>62</v>
      </c>
      <c r="D213" s="25">
        <v>2044</v>
      </c>
      <c r="E213" s="75" t="s">
        <v>36</v>
      </c>
      <c r="F213" s="18">
        <v>70142624.430000007</v>
      </c>
      <c r="G213" s="11"/>
      <c r="H213" s="77" t="s">
        <v>67</v>
      </c>
      <c r="I213" s="23" t="s">
        <v>29</v>
      </c>
      <c r="J213" s="21">
        <f t="shared" si="70"/>
        <v>70.142624430000012</v>
      </c>
      <c r="K213" s="23" t="s">
        <v>29</v>
      </c>
      <c r="M213" s="146"/>
      <c r="N213" s="147">
        <f t="shared" si="69"/>
        <v>70.142624430000012</v>
      </c>
      <c r="O213" s="122">
        <v>419027</v>
      </c>
      <c r="P213" s="122">
        <v>4190012</v>
      </c>
      <c r="Q213" s="127">
        <v>419001</v>
      </c>
      <c r="R213" s="122"/>
      <c r="S213" s="122"/>
      <c r="T213" s="122"/>
      <c r="U213" s="126"/>
      <c r="V213" s="126"/>
      <c r="W213" s="126"/>
      <c r="X213" s="126"/>
      <c r="Y213" s="126"/>
      <c r="Z213" s="126"/>
    </row>
    <row r="214" spans="1:33" ht="15.75" thickBot="1" x14ac:dyDescent="0.3">
      <c r="A214" s="1" t="s">
        <v>61</v>
      </c>
      <c r="B214" s="41">
        <v>26</v>
      </c>
      <c r="C214" s="65" t="s">
        <v>62</v>
      </c>
      <c r="D214" s="25">
        <v>2045</v>
      </c>
      <c r="E214" s="75" t="s">
        <v>36</v>
      </c>
      <c r="F214" s="18">
        <f>F213+(F$218-F$213)/(B$218-B$213)</f>
        <v>71723418.988000005</v>
      </c>
      <c r="G214" s="42"/>
      <c r="H214" s="77"/>
      <c r="I214" s="23"/>
      <c r="J214" s="21">
        <f t="shared" si="70"/>
        <v>71.723418988000006</v>
      </c>
      <c r="K214" s="23"/>
      <c r="M214" s="146"/>
      <c r="N214" s="147">
        <f t="shared" si="69"/>
        <v>71.723418988000006</v>
      </c>
      <c r="O214" s="122">
        <v>419027</v>
      </c>
      <c r="P214" s="122">
        <v>4190012</v>
      </c>
      <c r="Q214" s="127">
        <v>419001</v>
      </c>
      <c r="R214" s="122"/>
      <c r="S214" s="122"/>
      <c r="T214" s="122"/>
      <c r="U214" s="126"/>
      <c r="V214" s="126"/>
      <c r="W214" s="126"/>
      <c r="X214" s="126"/>
      <c r="Y214" s="126"/>
      <c r="Z214" s="126"/>
    </row>
    <row r="215" spans="1:33" ht="15.75" thickBot="1" x14ac:dyDescent="0.3">
      <c r="A215" s="1" t="s">
        <v>61</v>
      </c>
      <c r="B215" s="74">
        <v>27</v>
      </c>
      <c r="C215" s="65" t="s">
        <v>62</v>
      </c>
      <c r="D215" s="25">
        <v>2046</v>
      </c>
      <c r="E215" s="75" t="s">
        <v>36</v>
      </c>
      <c r="F215" s="18">
        <f>F214+(F$218-F$213)/(B$218-B$213)</f>
        <v>73304213.546000004</v>
      </c>
      <c r="G215" s="42"/>
      <c r="H215" s="77"/>
      <c r="I215" s="23"/>
      <c r="J215" s="21">
        <f t="shared" si="70"/>
        <v>73.304213546</v>
      </c>
      <c r="K215" s="23"/>
      <c r="M215" s="146"/>
      <c r="N215" s="147">
        <f t="shared" si="69"/>
        <v>73.304213546</v>
      </c>
      <c r="O215" s="122">
        <v>419027</v>
      </c>
      <c r="P215" s="122">
        <v>4190012</v>
      </c>
      <c r="Q215" s="127">
        <v>419001</v>
      </c>
      <c r="R215" s="122"/>
      <c r="S215" s="122"/>
      <c r="T215" s="122"/>
      <c r="U215" s="126"/>
      <c r="V215" s="126"/>
      <c r="W215" s="126"/>
      <c r="X215" s="126"/>
      <c r="Y215" s="126"/>
      <c r="Z215" s="126"/>
    </row>
    <row r="216" spans="1:33" ht="15.75" thickBot="1" x14ac:dyDescent="0.3">
      <c r="A216" s="1" t="s">
        <v>61</v>
      </c>
      <c r="B216" s="41">
        <v>28</v>
      </c>
      <c r="C216" s="65" t="s">
        <v>62</v>
      </c>
      <c r="D216" s="25">
        <v>2047</v>
      </c>
      <c r="E216" s="75" t="s">
        <v>36</v>
      </c>
      <c r="F216" s="18">
        <f>F215+(F$218-F$213)/(B$218-B$213)</f>
        <v>74885008.104000002</v>
      </c>
      <c r="G216" s="42"/>
      <c r="H216" s="77"/>
      <c r="I216" s="23"/>
      <c r="J216" s="21">
        <f t="shared" si="70"/>
        <v>74.885008104000008</v>
      </c>
      <c r="K216" s="23"/>
      <c r="M216" s="146"/>
      <c r="N216" s="147">
        <f t="shared" si="69"/>
        <v>74.885008104000008</v>
      </c>
      <c r="O216" s="122">
        <v>419027</v>
      </c>
      <c r="P216" s="122">
        <v>4190012</v>
      </c>
      <c r="Q216" s="127">
        <v>419001</v>
      </c>
      <c r="R216" s="122"/>
      <c r="S216" s="122"/>
      <c r="T216" s="122"/>
      <c r="U216" s="126"/>
      <c r="V216" s="126"/>
      <c r="W216" s="126"/>
      <c r="X216" s="126"/>
      <c r="Y216" s="126"/>
      <c r="Z216" s="126"/>
    </row>
    <row r="217" spans="1:33" ht="15.75" thickBot="1" x14ac:dyDescent="0.3">
      <c r="A217" s="1" t="s">
        <v>61</v>
      </c>
      <c r="B217" s="74">
        <v>29</v>
      </c>
      <c r="C217" s="65" t="s">
        <v>62</v>
      </c>
      <c r="D217" s="25">
        <v>2048</v>
      </c>
      <c r="E217" s="75" t="s">
        <v>36</v>
      </c>
      <c r="F217" s="18">
        <f>F216+(F$218-F$213)/(B$218-B$213)</f>
        <v>76465802.662</v>
      </c>
      <c r="G217" s="42"/>
      <c r="H217" s="77"/>
      <c r="I217" s="23"/>
      <c r="J217" s="21">
        <f t="shared" si="70"/>
        <v>76.465802662000002</v>
      </c>
      <c r="K217" s="23"/>
      <c r="M217" s="146"/>
      <c r="N217" s="147">
        <f t="shared" si="69"/>
        <v>76.465802662000002</v>
      </c>
      <c r="O217" s="122">
        <v>419027</v>
      </c>
      <c r="P217" s="122">
        <v>4190012</v>
      </c>
      <c r="Q217" s="127">
        <v>419001</v>
      </c>
      <c r="R217" s="122"/>
      <c r="S217" s="122"/>
      <c r="T217" s="122"/>
      <c r="U217" s="126"/>
      <c r="V217" s="126"/>
      <c r="W217" s="126"/>
      <c r="X217" s="126"/>
      <c r="Y217" s="126"/>
      <c r="Z217" s="126"/>
    </row>
    <row r="218" spans="1:33" ht="15.75" thickBot="1" x14ac:dyDescent="0.3">
      <c r="A218" s="1" t="s">
        <v>61</v>
      </c>
      <c r="B218" s="41">
        <v>30</v>
      </c>
      <c r="C218" s="65" t="s">
        <v>62</v>
      </c>
      <c r="D218" s="25">
        <v>2049</v>
      </c>
      <c r="E218" s="75" t="s">
        <v>36</v>
      </c>
      <c r="F218" s="44">
        <v>78046597.219999999</v>
      </c>
      <c r="G218" s="27"/>
      <c r="H218" s="77" t="s">
        <v>68</v>
      </c>
      <c r="I218" s="23" t="s">
        <v>29</v>
      </c>
      <c r="J218" s="21">
        <f t="shared" si="70"/>
        <v>78.046597219999995</v>
      </c>
      <c r="K218" s="23" t="s">
        <v>29</v>
      </c>
      <c r="M218" s="146"/>
      <c r="N218" s="147">
        <f t="shared" si="69"/>
        <v>78.046597219999995</v>
      </c>
      <c r="O218" s="122">
        <v>419027</v>
      </c>
      <c r="P218" s="122">
        <v>4190012</v>
      </c>
      <c r="Q218" s="127">
        <v>419001</v>
      </c>
      <c r="R218" s="122"/>
      <c r="S218" s="122"/>
      <c r="T218" s="122"/>
      <c r="U218" s="126"/>
      <c r="V218" s="126"/>
      <c r="W218" s="126"/>
      <c r="X218" s="126"/>
      <c r="Y218" s="126"/>
      <c r="Z218" s="126"/>
    </row>
    <row r="219" spans="1:33" ht="15.75" thickBot="1" x14ac:dyDescent="0.3">
      <c r="A219" s="190"/>
      <c r="B219" s="191"/>
      <c r="C219" s="192"/>
      <c r="D219" s="25"/>
      <c r="E219" s="75"/>
      <c r="F219" s="99"/>
      <c r="G219" s="26"/>
      <c r="H219" s="77"/>
      <c r="I219" s="37"/>
      <c r="J219" s="55"/>
      <c r="K219" s="37"/>
      <c r="M219" s="146"/>
      <c r="N219" s="147"/>
      <c r="O219" s="122"/>
      <c r="P219" s="122"/>
      <c r="Q219" s="127"/>
      <c r="R219" s="122"/>
      <c r="S219" s="122"/>
      <c r="T219" s="122"/>
      <c r="U219" s="126"/>
      <c r="V219" s="126"/>
      <c r="W219" s="126"/>
      <c r="X219" s="126"/>
      <c r="Y219" s="126"/>
      <c r="Z219" s="126"/>
    </row>
    <row r="220" spans="1:33" ht="15.75" thickBot="1" x14ac:dyDescent="0.3">
      <c r="A220" s="78" t="s">
        <v>69</v>
      </c>
      <c r="B220" s="79" t="s">
        <v>70</v>
      </c>
      <c r="C220" s="79" t="s">
        <v>71</v>
      </c>
      <c r="D220" s="79">
        <v>2009</v>
      </c>
      <c r="E220" s="79" t="s">
        <v>15</v>
      </c>
      <c r="F220" s="80">
        <v>270377.62</v>
      </c>
      <c r="G220" s="81" t="s">
        <v>29</v>
      </c>
      <c r="H220" s="82" t="s">
        <v>72</v>
      </c>
      <c r="I220" s="35" t="s">
        <v>29</v>
      </c>
      <c r="J220" s="35"/>
      <c r="K220" s="35" t="s">
        <v>29</v>
      </c>
      <c r="M220" s="146"/>
      <c r="N220" s="146"/>
      <c r="O220" s="122"/>
      <c r="P220" s="122"/>
      <c r="Q220" s="122"/>
      <c r="R220" s="122"/>
      <c r="S220" s="122"/>
      <c r="T220" s="122"/>
      <c r="U220" s="126"/>
      <c r="V220" s="126"/>
      <c r="W220" s="126"/>
      <c r="X220" s="126"/>
      <c r="Y220" s="126"/>
      <c r="Z220" s="126"/>
    </row>
    <row r="221" spans="1:33" ht="15.75" thickBot="1" x14ac:dyDescent="0.3">
      <c r="A221" s="193"/>
      <c r="B221" s="190"/>
      <c r="C221" s="190"/>
      <c r="D221" s="190"/>
      <c r="E221" s="190"/>
      <c r="F221" s="76"/>
      <c r="G221" s="40"/>
      <c r="H221" s="194"/>
      <c r="I221" s="35"/>
      <c r="J221" s="35"/>
      <c r="K221" s="35"/>
      <c r="M221" s="146"/>
      <c r="N221" s="146"/>
      <c r="O221" s="122"/>
      <c r="P221" s="122"/>
      <c r="Q221" s="122"/>
      <c r="R221" s="122"/>
      <c r="S221" s="122"/>
      <c r="T221" s="122"/>
      <c r="U221" s="126"/>
      <c r="V221" s="126"/>
      <c r="W221" s="126"/>
      <c r="X221" s="126"/>
      <c r="Y221" s="126"/>
      <c r="Z221" s="126"/>
    </row>
    <row r="222" spans="1:33" ht="15.75" thickBot="1" x14ac:dyDescent="0.3">
      <c r="A222" s="83" t="s">
        <v>192</v>
      </c>
      <c r="B222" s="83">
        <v>1</v>
      </c>
      <c r="C222" s="84" t="s">
        <v>62</v>
      </c>
      <c r="D222" s="85">
        <v>2010</v>
      </c>
      <c r="E222" s="84" t="s">
        <v>15</v>
      </c>
      <c r="F222" s="47">
        <v>701096.2</v>
      </c>
      <c r="G222" s="60" t="s">
        <v>74</v>
      </c>
      <c r="H222" s="86" t="s">
        <v>75</v>
      </c>
      <c r="I222" s="196" t="s">
        <v>161</v>
      </c>
      <c r="J222" s="87">
        <f>(F222)/1000000</f>
        <v>0.70109619999999995</v>
      </c>
      <c r="K222" s="35" t="s">
        <v>29</v>
      </c>
      <c r="M222" s="146"/>
      <c r="N222" s="159">
        <f>J222-V222</f>
        <v>0.53109619999999991</v>
      </c>
      <c r="O222" s="165">
        <v>4190030</v>
      </c>
      <c r="P222" s="127">
        <v>419003</v>
      </c>
      <c r="Q222" s="135">
        <f>J222-V222</f>
        <v>0.53109619999999991</v>
      </c>
      <c r="R222" s="122"/>
      <c r="S222" s="122"/>
      <c r="T222" s="122"/>
      <c r="U222" s="129"/>
      <c r="V222" s="129">
        <f t="shared" ref="V222:V227" si="71">0.17</f>
        <v>0.17</v>
      </c>
      <c r="W222" s="126">
        <v>4190035</v>
      </c>
      <c r="X222" s="165">
        <v>4190030</v>
      </c>
      <c r="Y222" s="127">
        <v>419003</v>
      </c>
      <c r="Z222" s="126"/>
    </row>
    <row r="223" spans="1:33" ht="15.75" thickBot="1" x14ac:dyDescent="0.3">
      <c r="A223" s="83" t="s">
        <v>192</v>
      </c>
      <c r="B223" s="1">
        <v>2</v>
      </c>
      <c r="C223" s="84" t="s">
        <v>62</v>
      </c>
      <c r="D223" s="1">
        <f t="shared" ref="D223:D247" si="72">D222+1</f>
        <v>2011</v>
      </c>
      <c r="E223" s="84" t="s">
        <v>15</v>
      </c>
      <c r="F223" s="18">
        <v>1491540.44</v>
      </c>
      <c r="G223" s="60" t="s">
        <v>76</v>
      </c>
      <c r="H223" s="11"/>
      <c r="I223" s="196" t="s">
        <v>161</v>
      </c>
      <c r="J223" s="87">
        <f>(F223)/1000000</f>
        <v>1.4915404399999999</v>
      </c>
      <c r="K223" s="23" t="s">
        <v>29</v>
      </c>
      <c r="M223" s="146"/>
      <c r="N223" s="159">
        <f>J223-V223</f>
        <v>1.3215404399999999</v>
      </c>
      <c r="O223" s="165">
        <v>4190030</v>
      </c>
      <c r="P223" s="127">
        <v>419003</v>
      </c>
      <c r="Q223" s="135">
        <f t="shared" ref="Q223:Q247" si="73">J223-V223</f>
        <v>1.3215404399999999</v>
      </c>
      <c r="R223" s="122"/>
      <c r="S223" s="122"/>
      <c r="T223" s="122"/>
      <c r="U223" s="129"/>
      <c r="V223" s="129">
        <f t="shared" si="71"/>
        <v>0.17</v>
      </c>
      <c r="W223" s="126">
        <v>4190035</v>
      </c>
      <c r="X223" s="165">
        <v>4190030</v>
      </c>
      <c r="Y223" s="127">
        <v>419003</v>
      </c>
      <c r="Z223" s="126"/>
    </row>
    <row r="224" spans="1:33" ht="15.75" thickBot="1" x14ac:dyDescent="0.3">
      <c r="A224" s="83" t="s">
        <v>192</v>
      </c>
      <c r="B224" s="1">
        <v>3</v>
      </c>
      <c r="C224" s="84" t="s">
        <v>62</v>
      </c>
      <c r="D224" s="1">
        <f t="shared" si="72"/>
        <v>2012</v>
      </c>
      <c r="E224" s="84" t="s">
        <v>15</v>
      </c>
      <c r="F224" s="18">
        <v>2459783.77</v>
      </c>
      <c r="G224" s="60" t="s">
        <v>77</v>
      </c>
      <c r="H224" s="11"/>
      <c r="I224" s="196" t="s">
        <v>161</v>
      </c>
      <c r="J224" s="87">
        <f>(F224)/1000000</f>
        <v>2.45978377</v>
      </c>
      <c r="K224" s="23" t="s">
        <v>29</v>
      </c>
      <c r="M224" s="146"/>
      <c r="N224" s="159">
        <f t="shared" ref="N224:N234" si="74">J224-V224</f>
        <v>2.2897837700000001</v>
      </c>
      <c r="O224" s="165">
        <v>4190030</v>
      </c>
      <c r="P224" s="127">
        <v>419003</v>
      </c>
      <c r="Q224" s="135">
        <f t="shared" si="73"/>
        <v>2.2897837700000001</v>
      </c>
      <c r="R224" s="122"/>
      <c r="S224" s="122"/>
      <c r="T224" s="122"/>
      <c r="U224" s="129"/>
      <c r="V224" s="129">
        <f t="shared" si="71"/>
        <v>0.17</v>
      </c>
      <c r="W224" s="126">
        <v>4190035</v>
      </c>
      <c r="X224" s="165">
        <v>4190030</v>
      </c>
      <c r="Y224" s="127">
        <v>419003</v>
      </c>
      <c r="Z224" s="126"/>
      <c r="AA224" s="123"/>
      <c r="AB224" s="123"/>
      <c r="AC224" s="123"/>
      <c r="AD224" s="123"/>
      <c r="AE224" s="123"/>
      <c r="AF224" s="124"/>
      <c r="AG224" s="125"/>
    </row>
    <row r="225" spans="1:26" ht="15.75" thickBot="1" x14ac:dyDescent="0.3">
      <c r="A225" s="83" t="s">
        <v>192</v>
      </c>
      <c r="B225" s="1">
        <v>4</v>
      </c>
      <c r="C225" s="84" t="s">
        <v>62</v>
      </c>
      <c r="D225" s="1">
        <f t="shared" si="72"/>
        <v>2013</v>
      </c>
      <c r="E225" s="84" t="s">
        <v>15</v>
      </c>
      <c r="F225" s="18">
        <v>3534764.5</v>
      </c>
      <c r="G225" s="60" t="s">
        <v>78</v>
      </c>
      <c r="H225" s="11"/>
      <c r="I225" s="196" t="s">
        <v>161</v>
      </c>
      <c r="J225" s="87">
        <f t="shared" ref="J225:J247" si="75">(F225)/1000000</f>
        <v>3.5347645000000001</v>
      </c>
      <c r="K225" s="23" t="s">
        <v>29</v>
      </c>
      <c r="M225" s="146"/>
      <c r="N225" s="159">
        <f t="shared" si="74"/>
        <v>3.3647645000000002</v>
      </c>
      <c r="O225" s="165">
        <v>4190030</v>
      </c>
      <c r="P225" s="127">
        <v>419003</v>
      </c>
      <c r="Q225" s="135">
        <f t="shared" si="73"/>
        <v>3.3647645000000002</v>
      </c>
      <c r="R225" s="122"/>
      <c r="S225" s="122"/>
      <c r="T225" s="122"/>
      <c r="U225" s="129"/>
      <c r="V225" s="129">
        <f t="shared" si="71"/>
        <v>0.17</v>
      </c>
      <c r="W225" s="126">
        <v>4190035</v>
      </c>
      <c r="X225" s="165">
        <v>4190030</v>
      </c>
      <c r="Y225" s="127">
        <v>419003</v>
      </c>
      <c r="Z225" s="126"/>
    </row>
    <row r="226" spans="1:26" ht="15.75" thickBot="1" x14ac:dyDescent="0.3">
      <c r="A226" s="83" t="s">
        <v>192</v>
      </c>
      <c r="B226" s="1">
        <v>5</v>
      </c>
      <c r="C226" s="84" t="s">
        <v>62</v>
      </c>
      <c r="D226" s="1">
        <f t="shared" si="72"/>
        <v>2014</v>
      </c>
      <c r="E226" s="84" t="s">
        <v>15</v>
      </c>
      <c r="F226" s="18">
        <v>4735346.2300000004</v>
      </c>
      <c r="G226" s="60" t="s">
        <v>79</v>
      </c>
      <c r="H226" s="11"/>
      <c r="I226" s="196" t="s">
        <v>161</v>
      </c>
      <c r="J226" s="87">
        <f t="shared" si="75"/>
        <v>4.7353462300000002</v>
      </c>
      <c r="K226" s="23" t="s">
        <v>29</v>
      </c>
      <c r="M226" s="146"/>
      <c r="N226" s="159">
        <f>J226-V226</f>
        <v>4.5653462300000003</v>
      </c>
      <c r="O226" s="165">
        <v>4190030</v>
      </c>
      <c r="P226" s="127">
        <v>419003</v>
      </c>
      <c r="Q226" s="135">
        <f t="shared" si="73"/>
        <v>4.5653462300000003</v>
      </c>
      <c r="R226" s="122"/>
      <c r="S226" s="122"/>
      <c r="T226" s="122"/>
      <c r="U226" s="129"/>
      <c r="V226" s="129">
        <f t="shared" si="71"/>
        <v>0.17</v>
      </c>
      <c r="W226" s="126">
        <v>4190035</v>
      </c>
      <c r="X226" s="165">
        <v>4190030</v>
      </c>
      <c r="Y226" s="127">
        <v>419003</v>
      </c>
      <c r="Z226" s="126"/>
    </row>
    <row r="227" spans="1:26" ht="15.75" thickBot="1" x14ac:dyDescent="0.3">
      <c r="A227" s="83" t="s">
        <v>192</v>
      </c>
      <c r="B227" s="1">
        <v>6</v>
      </c>
      <c r="C227" s="84" t="s">
        <v>62</v>
      </c>
      <c r="D227" s="1">
        <f t="shared" si="72"/>
        <v>2015</v>
      </c>
      <c r="E227" s="84" t="s">
        <v>15</v>
      </c>
      <c r="F227" s="18">
        <v>5907965.71</v>
      </c>
      <c r="G227" s="60" t="s">
        <v>80</v>
      </c>
      <c r="H227" s="11"/>
      <c r="I227" s="196" t="s">
        <v>161</v>
      </c>
      <c r="J227" s="87">
        <f t="shared" si="75"/>
        <v>5.90796571</v>
      </c>
      <c r="K227" s="23" t="s">
        <v>29</v>
      </c>
      <c r="M227" s="146"/>
      <c r="N227" s="159">
        <f t="shared" si="74"/>
        <v>5.7379657100000001</v>
      </c>
      <c r="O227" s="165">
        <v>4190030</v>
      </c>
      <c r="P227" s="127">
        <v>419003</v>
      </c>
      <c r="Q227" s="135">
        <f t="shared" si="73"/>
        <v>5.7379657100000001</v>
      </c>
      <c r="R227" s="122"/>
      <c r="S227" s="122"/>
      <c r="T227" s="122"/>
      <c r="U227" s="129"/>
      <c r="V227" s="129">
        <f t="shared" si="71"/>
        <v>0.17</v>
      </c>
      <c r="W227" s="126">
        <v>4190035</v>
      </c>
      <c r="X227" s="165">
        <v>4190030</v>
      </c>
      <c r="Y227" s="127">
        <v>419003</v>
      </c>
      <c r="Z227" s="126"/>
    </row>
    <row r="228" spans="1:26" ht="15.75" thickBot="1" x14ac:dyDescent="0.3">
      <c r="A228" s="83" t="s">
        <v>192</v>
      </c>
      <c r="B228" s="1">
        <v>7</v>
      </c>
      <c r="C228" s="84" t="s">
        <v>62</v>
      </c>
      <c r="D228" s="1">
        <f t="shared" si="72"/>
        <v>2016</v>
      </c>
      <c r="E228" s="84" t="s">
        <v>15</v>
      </c>
      <c r="F228" s="18">
        <v>7108009.3300000001</v>
      </c>
      <c r="G228" s="60" t="s">
        <v>81</v>
      </c>
      <c r="H228" s="11"/>
      <c r="I228" s="196" t="s">
        <v>161</v>
      </c>
      <c r="J228" s="87">
        <f t="shared" si="75"/>
        <v>7.1080093299999998</v>
      </c>
      <c r="K228" s="23" t="s">
        <v>29</v>
      </c>
      <c r="M228" s="146"/>
      <c r="N228" s="159">
        <f>J228-V228</f>
        <v>6.9380093299999999</v>
      </c>
      <c r="O228" s="165">
        <v>4190030</v>
      </c>
      <c r="P228" s="127">
        <v>419003</v>
      </c>
      <c r="Q228" s="135">
        <f t="shared" si="73"/>
        <v>6.9380093299999999</v>
      </c>
      <c r="R228" s="122"/>
      <c r="S228" s="122"/>
      <c r="T228" s="122"/>
      <c r="U228" s="129"/>
      <c r="V228" s="129">
        <f t="shared" ref="V228:V234" si="76">0.17</f>
        <v>0.17</v>
      </c>
      <c r="W228" s="126">
        <v>4190035</v>
      </c>
      <c r="X228" s="165">
        <v>4190030</v>
      </c>
      <c r="Y228" s="127">
        <v>419003</v>
      </c>
      <c r="Z228" s="126"/>
    </row>
    <row r="229" spans="1:26" ht="15.75" thickBot="1" x14ac:dyDescent="0.3">
      <c r="A229" s="83" t="s">
        <v>192</v>
      </c>
      <c r="B229" s="1">
        <v>8</v>
      </c>
      <c r="C229" s="84" t="s">
        <v>62</v>
      </c>
      <c r="D229" s="1">
        <f t="shared" si="72"/>
        <v>2017</v>
      </c>
      <c r="E229" s="84" t="s">
        <v>15</v>
      </c>
      <c r="F229" s="18">
        <v>8386640.3499999996</v>
      </c>
      <c r="G229" s="60" t="s">
        <v>82</v>
      </c>
      <c r="H229" s="11"/>
      <c r="I229" s="196" t="s">
        <v>161</v>
      </c>
      <c r="J229" s="87">
        <f t="shared" si="75"/>
        <v>8.3866403500000004</v>
      </c>
      <c r="K229" s="23" t="s">
        <v>29</v>
      </c>
      <c r="M229" s="146"/>
      <c r="N229" s="159">
        <f t="shared" si="74"/>
        <v>8.2166403500000005</v>
      </c>
      <c r="O229" s="165">
        <v>4190030</v>
      </c>
      <c r="P229" s="127">
        <v>419003</v>
      </c>
      <c r="Q229" s="135">
        <f t="shared" si="73"/>
        <v>8.2166403500000005</v>
      </c>
      <c r="R229" s="122"/>
      <c r="S229" s="122"/>
      <c r="T229" s="122"/>
      <c r="U229" s="129"/>
      <c r="V229" s="129">
        <f t="shared" si="76"/>
        <v>0.17</v>
      </c>
      <c r="W229" s="126">
        <v>4190035</v>
      </c>
      <c r="X229" s="165">
        <v>4190030</v>
      </c>
      <c r="Y229" s="127">
        <v>419003</v>
      </c>
      <c r="Z229" s="126"/>
    </row>
    <row r="230" spans="1:26" ht="15.75" thickBot="1" x14ac:dyDescent="0.3">
      <c r="A230" s="83" t="s">
        <v>192</v>
      </c>
      <c r="B230" s="1">
        <v>9</v>
      </c>
      <c r="C230" s="84" t="s">
        <v>62</v>
      </c>
      <c r="D230" s="1">
        <f t="shared" si="72"/>
        <v>2018</v>
      </c>
      <c r="E230" s="84" t="s">
        <v>15</v>
      </c>
      <c r="F230" s="18">
        <v>9824089.9299999997</v>
      </c>
      <c r="G230" s="60" t="s">
        <v>83</v>
      </c>
      <c r="H230" s="11"/>
      <c r="I230" s="196" t="s">
        <v>161</v>
      </c>
      <c r="J230" s="87">
        <f t="shared" si="75"/>
        <v>9.8240899299999995</v>
      </c>
      <c r="K230" s="23" t="s">
        <v>29</v>
      </c>
      <c r="M230" s="146"/>
      <c r="N230" s="159">
        <f t="shared" si="74"/>
        <v>9.6540899299999996</v>
      </c>
      <c r="O230" s="165">
        <v>4190030</v>
      </c>
      <c r="P230" s="127">
        <v>419003</v>
      </c>
      <c r="Q230" s="135">
        <f t="shared" si="73"/>
        <v>9.6540899299999996</v>
      </c>
      <c r="R230" s="122"/>
      <c r="S230" s="122"/>
      <c r="T230" s="122"/>
      <c r="U230" s="129"/>
      <c r="V230" s="129">
        <f t="shared" si="76"/>
        <v>0.17</v>
      </c>
      <c r="W230" s="126">
        <v>4190035</v>
      </c>
      <c r="X230" s="165">
        <v>4190030</v>
      </c>
      <c r="Y230" s="127">
        <v>419003</v>
      </c>
      <c r="Z230" s="126"/>
    </row>
    <row r="231" spans="1:26" ht="15.75" thickBot="1" x14ac:dyDescent="0.3">
      <c r="A231" s="83" t="s">
        <v>192</v>
      </c>
      <c r="B231" s="1">
        <v>10</v>
      </c>
      <c r="C231" s="84" t="s">
        <v>62</v>
      </c>
      <c r="D231" s="1">
        <f t="shared" si="72"/>
        <v>2019</v>
      </c>
      <c r="E231" s="84" t="s">
        <v>15</v>
      </c>
      <c r="F231" s="18">
        <v>11244627.300000001</v>
      </c>
      <c r="G231" s="60" t="s">
        <v>84</v>
      </c>
      <c r="H231" s="11"/>
      <c r="I231" s="196" t="s">
        <v>161</v>
      </c>
      <c r="J231" s="87">
        <f t="shared" si="75"/>
        <v>11.244627300000001</v>
      </c>
      <c r="K231" s="23" t="s">
        <v>29</v>
      </c>
      <c r="M231" s="146"/>
      <c r="N231" s="159">
        <f t="shared" si="74"/>
        <v>11.074627300000001</v>
      </c>
      <c r="O231" s="165">
        <v>4190030</v>
      </c>
      <c r="P231" s="127">
        <v>419003</v>
      </c>
      <c r="Q231" s="135">
        <f t="shared" si="73"/>
        <v>11.074627300000001</v>
      </c>
      <c r="R231" s="122"/>
      <c r="S231" s="122"/>
      <c r="T231" s="122"/>
      <c r="U231" s="129"/>
      <c r="V231" s="129">
        <f t="shared" si="76"/>
        <v>0.17</v>
      </c>
      <c r="W231" s="126">
        <v>4190035</v>
      </c>
      <c r="X231" s="165">
        <v>4190030</v>
      </c>
      <c r="Y231" s="127">
        <v>419003</v>
      </c>
      <c r="Z231" s="126"/>
    </row>
    <row r="232" spans="1:26" ht="15.75" thickBot="1" x14ac:dyDescent="0.3">
      <c r="A232" s="83" t="s">
        <v>192</v>
      </c>
      <c r="B232" s="1">
        <v>11</v>
      </c>
      <c r="C232" s="84" t="s">
        <v>62</v>
      </c>
      <c r="D232" s="1">
        <f t="shared" si="72"/>
        <v>2020</v>
      </c>
      <c r="E232" s="84" t="s">
        <v>15</v>
      </c>
      <c r="F232" s="18">
        <v>12691656.140000001</v>
      </c>
      <c r="G232" s="60" t="s">
        <v>85</v>
      </c>
      <c r="H232" s="11"/>
      <c r="I232" s="196" t="s">
        <v>161</v>
      </c>
      <c r="J232" s="87">
        <f t="shared" si="75"/>
        <v>12.691656140000001</v>
      </c>
      <c r="K232" s="23" t="s">
        <v>29</v>
      </c>
      <c r="M232" s="146"/>
      <c r="N232" s="159">
        <f t="shared" si="74"/>
        <v>12.521656140000001</v>
      </c>
      <c r="O232" s="165">
        <v>4190030</v>
      </c>
      <c r="P232" s="127">
        <v>419003</v>
      </c>
      <c r="Q232" s="135">
        <f t="shared" si="73"/>
        <v>12.521656140000001</v>
      </c>
      <c r="R232" s="122"/>
      <c r="S232" s="122"/>
      <c r="T232" s="122"/>
      <c r="U232" s="129"/>
      <c r="V232" s="129">
        <f t="shared" si="76"/>
        <v>0.17</v>
      </c>
      <c r="W232" s="126">
        <v>4190035</v>
      </c>
      <c r="X232" s="165">
        <v>4190030</v>
      </c>
      <c r="Y232" s="127">
        <v>419003</v>
      </c>
      <c r="Z232" s="126"/>
    </row>
    <row r="233" spans="1:26" ht="15.75" thickBot="1" x14ac:dyDescent="0.3">
      <c r="A233" s="83" t="s">
        <v>192</v>
      </c>
      <c r="B233" s="1">
        <v>12</v>
      </c>
      <c r="C233" s="84" t="s">
        <v>62</v>
      </c>
      <c r="D233" s="1">
        <f t="shared" si="72"/>
        <v>2021</v>
      </c>
      <c r="E233" s="84" t="s">
        <v>15</v>
      </c>
      <c r="F233" s="18">
        <v>14114026.060000001</v>
      </c>
      <c r="G233" s="60" t="s">
        <v>86</v>
      </c>
      <c r="H233" s="11"/>
      <c r="I233" s="196" t="s">
        <v>161</v>
      </c>
      <c r="J233" s="87">
        <f t="shared" si="75"/>
        <v>14.11402606</v>
      </c>
      <c r="K233" s="23" t="s">
        <v>29</v>
      </c>
      <c r="M233" s="146"/>
      <c r="N233" s="159">
        <f t="shared" si="74"/>
        <v>13.944026060000001</v>
      </c>
      <c r="O233" s="165">
        <v>4190030</v>
      </c>
      <c r="P233" s="127">
        <v>419003</v>
      </c>
      <c r="Q233" s="135">
        <f t="shared" si="73"/>
        <v>13.944026060000001</v>
      </c>
      <c r="R233" s="122"/>
      <c r="S233" s="122"/>
      <c r="T233" s="122"/>
      <c r="U233" s="129"/>
      <c r="V233" s="129">
        <f t="shared" si="76"/>
        <v>0.17</v>
      </c>
      <c r="W233" s="126">
        <v>4190035</v>
      </c>
      <c r="X233" s="165">
        <v>4190030</v>
      </c>
      <c r="Y233" s="127">
        <v>419003</v>
      </c>
      <c r="Z233" s="126"/>
    </row>
    <row r="234" spans="1:26" ht="15.75" thickBot="1" x14ac:dyDescent="0.3">
      <c r="A234" s="83" t="s">
        <v>192</v>
      </c>
      <c r="B234" s="1">
        <v>13</v>
      </c>
      <c r="C234" s="84" t="s">
        <v>62</v>
      </c>
      <c r="D234" s="1">
        <f t="shared" si="72"/>
        <v>2022</v>
      </c>
      <c r="E234" s="84" t="s">
        <v>15</v>
      </c>
      <c r="F234" s="18">
        <v>15556458.82</v>
      </c>
      <c r="G234" s="60" t="s">
        <v>87</v>
      </c>
      <c r="H234" s="88" t="s">
        <v>88</v>
      </c>
      <c r="I234" s="196" t="s">
        <v>161</v>
      </c>
      <c r="J234" s="87">
        <f t="shared" si="75"/>
        <v>15.55645882</v>
      </c>
      <c r="K234" s="23" t="s">
        <v>29</v>
      </c>
      <c r="M234" s="146"/>
      <c r="N234" s="159">
        <f t="shared" si="74"/>
        <v>15.38645882</v>
      </c>
      <c r="O234" s="165">
        <v>4190030</v>
      </c>
      <c r="P234" s="127">
        <v>419003</v>
      </c>
      <c r="Q234" s="135">
        <f t="shared" si="73"/>
        <v>15.38645882</v>
      </c>
      <c r="R234" s="122"/>
      <c r="S234" s="122"/>
      <c r="T234" s="122"/>
      <c r="U234" s="129"/>
      <c r="V234" s="129">
        <f t="shared" si="76"/>
        <v>0.17</v>
      </c>
      <c r="W234" s="126">
        <v>4190035</v>
      </c>
      <c r="X234" s="165">
        <v>4190030</v>
      </c>
      <c r="Y234" s="127">
        <v>419003</v>
      </c>
      <c r="Z234" s="126"/>
    </row>
    <row r="235" spans="1:26" ht="15.75" thickBot="1" x14ac:dyDescent="0.3">
      <c r="A235" s="83" t="s">
        <v>192</v>
      </c>
      <c r="B235" s="1">
        <v>14</v>
      </c>
      <c r="C235" s="84" t="s">
        <v>62</v>
      </c>
      <c r="D235" s="1">
        <f t="shared" si="72"/>
        <v>2023</v>
      </c>
      <c r="E235" s="84" t="s">
        <v>15</v>
      </c>
      <c r="F235" s="18">
        <v>16940713.579999998</v>
      </c>
      <c r="G235" s="60" t="s">
        <v>89</v>
      </c>
      <c r="H235" s="11"/>
      <c r="I235" s="216">
        <f>F235-F234</f>
        <v>1384254.7599999979</v>
      </c>
      <c r="J235" s="87">
        <f t="shared" si="75"/>
        <v>16.940713579999997</v>
      </c>
      <c r="K235" s="23" t="s">
        <v>29</v>
      </c>
      <c r="M235" s="146"/>
      <c r="N235" s="159">
        <f>N234+0.37*0.05</f>
        <v>15.404958819999999</v>
      </c>
      <c r="O235" s="165">
        <v>4190030</v>
      </c>
      <c r="P235" s="127">
        <v>419003</v>
      </c>
      <c r="Q235" s="135">
        <f t="shared" si="73"/>
        <v>15.756458819999999</v>
      </c>
      <c r="R235" s="122"/>
      <c r="S235" s="215"/>
      <c r="T235" s="215"/>
      <c r="U235" s="214"/>
      <c r="V235" s="214">
        <f>V234+((F235-F234)/1000000)-0.37</f>
        <v>1.1842547599999977</v>
      </c>
      <c r="W235" s="126">
        <v>4190035</v>
      </c>
      <c r="X235" s="165">
        <v>4190030</v>
      </c>
      <c r="Y235" s="127">
        <v>419003</v>
      </c>
      <c r="Z235" s="126"/>
    </row>
    <row r="236" spans="1:26" ht="15.75" thickBot="1" x14ac:dyDescent="0.3">
      <c r="A236" s="83" t="s">
        <v>192</v>
      </c>
      <c r="B236" s="1">
        <v>15</v>
      </c>
      <c r="C236" s="84" t="s">
        <v>62</v>
      </c>
      <c r="D236" s="1">
        <f t="shared" si="72"/>
        <v>2024</v>
      </c>
      <c r="E236" s="84" t="s">
        <v>15</v>
      </c>
      <c r="F236" s="18">
        <v>18329247.969999999</v>
      </c>
      <c r="G236" s="60" t="s">
        <v>90</v>
      </c>
      <c r="H236" s="11"/>
      <c r="I236" s="196" t="s">
        <v>161</v>
      </c>
      <c r="J236" s="87">
        <f t="shared" si="75"/>
        <v>18.329247969999997</v>
      </c>
      <c r="K236" s="23" t="s">
        <v>29</v>
      </c>
      <c r="M236" s="146"/>
      <c r="N236" s="159">
        <f>N235+0.28*0.05</f>
        <v>15.418958819999999</v>
      </c>
      <c r="O236" s="165">
        <v>4190030</v>
      </c>
      <c r="P236" s="127">
        <v>419003</v>
      </c>
      <c r="Q236" s="135">
        <f t="shared" si="73"/>
        <v>16.03645882</v>
      </c>
      <c r="R236" s="122"/>
      <c r="S236" s="215"/>
      <c r="T236" s="215"/>
      <c r="U236" s="129"/>
      <c r="V236" s="129">
        <f>V235+((F236-F235)/1000000)-0.28</f>
        <v>2.2927891499999982</v>
      </c>
      <c r="W236" s="126">
        <v>4190035</v>
      </c>
      <c r="X236" s="165">
        <v>4190030</v>
      </c>
      <c r="Y236" s="127">
        <v>419003</v>
      </c>
      <c r="Z236" s="126"/>
    </row>
    <row r="237" spans="1:26" ht="15.75" thickBot="1" x14ac:dyDescent="0.3">
      <c r="A237" s="83" t="s">
        <v>192</v>
      </c>
      <c r="B237" s="1">
        <v>16</v>
      </c>
      <c r="C237" s="84" t="s">
        <v>62</v>
      </c>
      <c r="D237" s="1">
        <f t="shared" si="72"/>
        <v>2025</v>
      </c>
      <c r="E237" s="84" t="s">
        <v>15</v>
      </c>
      <c r="F237" s="18">
        <v>19720397.890000001</v>
      </c>
      <c r="G237" s="60" t="s">
        <v>91</v>
      </c>
      <c r="H237" s="11"/>
      <c r="I237" s="196" t="s">
        <v>161</v>
      </c>
      <c r="J237" s="87">
        <f t="shared" si="75"/>
        <v>19.720397890000001</v>
      </c>
      <c r="K237" s="23" t="s">
        <v>29</v>
      </c>
      <c r="M237" s="146"/>
      <c r="N237" s="159">
        <f>N236+0.12*0.05</f>
        <v>15.424958819999999</v>
      </c>
      <c r="O237" s="165">
        <v>4190030</v>
      </c>
      <c r="P237" s="127">
        <v>419003</v>
      </c>
      <c r="Q237" s="135">
        <f t="shared" si="73"/>
        <v>16.156458820000001</v>
      </c>
      <c r="R237" s="122"/>
      <c r="S237" s="215"/>
      <c r="T237" s="215"/>
      <c r="U237" s="129"/>
      <c r="V237" s="129">
        <f>V236+((F237-F236)/1000000)-0.12</f>
        <v>3.56393907</v>
      </c>
      <c r="W237" s="126">
        <v>4190035</v>
      </c>
      <c r="X237" s="165">
        <v>4190030</v>
      </c>
      <c r="Y237" s="127">
        <v>419003</v>
      </c>
      <c r="Z237" s="126"/>
    </row>
    <row r="238" spans="1:26" ht="15.75" thickBot="1" x14ac:dyDescent="0.3">
      <c r="A238" s="83" t="s">
        <v>192</v>
      </c>
      <c r="B238" s="1">
        <v>17</v>
      </c>
      <c r="C238" s="84" t="s">
        <v>62</v>
      </c>
      <c r="D238" s="1">
        <f t="shared" si="72"/>
        <v>2026</v>
      </c>
      <c r="E238" s="84" t="s">
        <v>15</v>
      </c>
      <c r="F238" s="18">
        <v>21106913.16</v>
      </c>
      <c r="G238" s="60" t="s">
        <v>92</v>
      </c>
      <c r="H238" s="11"/>
      <c r="I238" s="196" t="s">
        <v>161</v>
      </c>
      <c r="J238" s="87">
        <f t="shared" si="75"/>
        <v>21.106913160000001</v>
      </c>
      <c r="K238" s="23" t="s">
        <v>29</v>
      </c>
      <c r="M238" s="146"/>
      <c r="N238" s="159">
        <f>N237</f>
        <v>15.424958819999999</v>
      </c>
      <c r="O238" s="165">
        <v>4190030</v>
      </c>
      <c r="P238" s="127">
        <v>419003</v>
      </c>
      <c r="Q238" s="135">
        <f t="shared" si="73"/>
        <v>16.156458820000001</v>
      </c>
      <c r="R238" s="122"/>
      <c r="S238" s="215"/>
      <c r="T238" s="215"/>
      <c r="U238" s="129"/>
      <c r="V238" s="129">
        <f>V237+((F238-F237)/1000000)</f>
        <v>4.9504543399999994</v>
      </c>
      <c r="W238" s="126">
        <v>4190035</v>
      </c>
      <c r="X238" s="165">
        <v>4190030</v>
      </c>
      <c r="Y238" s="127">
        <v>419003</v>
      </c>
      <c r="Z238" s="126"/>
    </row>
    <row r="239" spans="1:26" ht="15.75" thickBot="1" x14ac:dyDescent="0.3">
      <c r="A239" s="83" t="s">
        <v>192</v>
      </c>
      <c r="B239" s="1">
        <v>18</v>
      </c>
      <c r="C239" s="84" t="s">
        <v>62</v>
      </c>
      <c r="D239" s="1">
        <f t="shared" si="72"/>
        <v>2027</v>
      </c>
      <c r="E239" s="84" t="s">
        <v>15</v>
      </c>
      <c r="F239" s="18">
        <v>22501883.420000002</v>
      </c>
      <c r="G239" s="60" t="s">
        <v>93</v>
      </c>
      <c r="H239" s="11"/>
      <c r="I239" s="196" t="s">
        <v>161</v>
      </c>
      <c r="J239" s="87">
        <f t="shared" si="75"/>
        <v>22.501883420000002</v>
      </c>
      <c r="K239" s="23" t="s">
        <v>29</v>
      </c>
      <c r="M239" s="146"/>
      <c r="N239" s="159">
        <f t="shared" ref="N239:N244" si="77">N238+0.08*0.05</f>
        <v>15.428958819999998</v>
      </c>
      <c r="O239" s="165">
        <v>4190030</v>
      </c>
      <c r="P239" s="127">
        <v>419003</v>
      </c>
      <c r="Q239" s="135">
        <f t="shared" si="73"/>
        <v>16.236458820000003</v>
      </c>
      <c r="R239" s="122"/>
      <c r="S239" s="215"/>
      <c r="T239" s="215"/>
      <c r="U239" s="129"/>
      <c r="V239" s="129">
        <f t="shared" ref="V239:V244" si="78">V238+((F239-F238)/1000000)-0.08</f>
        <v>6.2654246000000011</v>
      </c>
      <c r="W239" s="126">
        <v>4190035</v>
      </c>
      <c r="X239" s="165">
        <v>4190030</v>
      </c>
      <c r="Y239" s="127">
        <v>419003</v>
      </c>
      <c r="Z239" s="126"/>
    </row>
    <row r="240" spans="1:26" ht="15.75" thickBot="1" x14ac:dyDescent="0.3">
      <c r="A240" s="83" t="s">
        <v>192</v>
      </c>
      <c r="B240" s="1">
        <v>19</v>
      </c>
      <c r="C240" s="84" t="s">
        <v>62</v>
      </c>
      <c r="D240" s="1">
        <f t="shared" si="72"/>
        <v>2028</v>
      </c>
      <c r="E240" s="84" t="s">
        <v>15</v>
      </c>
      <c r="F240" s="18">
        <v>23878879.68</v>
      </c>
      <c r="G240" s="60" t="s">
        <v>94</v>
      </c>
      <c r="H240" s="11"/>
      <c r="I240" s="196" t="s">
        <v>161</v>
      </c>
      <c r="J240" s="87">
        <f t="shared" si="75"/>
        <v>23.878879680000001</v>
      </c>
      <c r="K240" s="23" t="s">
        <v>29</v>
      </c>
      <c r="M240" s="146"/>
      <c r="N240" s="159">
        <f t="shared" si="77"/>
        <v>15.432958819999998</v>
      </c>
      <c r="O240" s="165">
        <v>4190030</v>
      </c>
      <c r="P240" s="127">
        <v>419003</v>
      </c>
      <c r="Q240" s="135">
        <f t="shared" si="73"/>
        <v>16.316458820000001</v>
      </c>
      <c r="R240" s="122"/>
      <c r="S240" s="215"/>
      <c r="T240" s="215"/>
      <c r="U240" s="129"/>
      <c r="V240" s="129">
        <f t="shared" si="78"/>
        <v>7.5624208599999987</v>
      </c>
      <c r="W240" s="126">
        <v>4190035</v>
      </c>
      <c r="X240" s="165">
        <v>4190030</v>
      </c>
      <c r="Y240" s="127">
        <v>419003</v>
      </c>
      <c r="Z240" s="126"/>
    </row>
    <row r="241" spans="1:33" ht="15.75" thickBot="1" x14ac:dyDescent="0.3">
      <c r="A241" s="83" t="s">
        <v>192</v>
      </c>
      <c r="B241" s="1">
        <v>20</v>
      </c>
      <c r="C241" s="84" t="s">
        <v>62</v>
      </c>
      <c r="D241" s="1">
        <f t="shared" si="72"/>
        <v>2029</v>
      </c>
      <c r="E241" s="84" t="s">
        <v>15</v>
      </c>
      <c r="F241" s="89">
        <v>25250716.129999999</v>
      </c>
      <c r="G241" s="60" t="s">
        <v>95</v>
      </c>
      <c r="H241" s="11"/>
      <c r="I241" s="196" t="s">
        <v>161</v>
      </c>
      <c r="J241" s="87">
        <f t="shared" si="75"/>
        <v>25.250716130000001</v>
      </c>
      <c r="K241" s="23" t="s">
        <v>29</v>
      </c>
      <c r="M241" s="146"/>
      <c r="N241" s="159">
        <f t="shared" si="77"/>
        <v>15.436958819999997</v>
      </c>
      <c r="O241" s="165">
        <v>4190030</v>
      </c>
      <c r="P241" s="127">
        <v>419003</v>
      </c>
      <c r="Q241" s="135">
        <f t="shared" si="73"/>
        <v>16.396458820000003</v>
      </c>
      <c r="R241" s="122"/>
      <c r="S241" s="215"/>
      <c r="T241" s="215"/>
      <c r="U241" s="129"/>
      <c r="V241" s="129">
        <f t="shared" si="78"/>
        <v>8.8542573099999977</v>
      </c>
      <c r="W241" s="126">
        <v>4190035</v>
      </c>
      <c r="X241" s="165">
        <v>4190030</v>
      </c>
      <c r="Y241" s="127">
        <v>419003</v>
      </c>
      <c r="Z241" s="126"/>
    </row>
    <row r="242" spans="1:33" ht="15.75" thickBot="1" x14ac:dyDescent="0.3">
      <c r="A242" s="83" t="s">
        <v>192</v>
      </c>
      <c r="B242" s="1">
        <v>21</v>
      </c>
      <c r="C242" s="84" t="s">
        <v>62</v>
      </c>
      <c r="D242" s="1">
        <f t="shared" si="72"/>
        <v>2030</v>
      </c>
      <c r="E242" s="84" t="s">
        <v>15</v>
      </c>
      <c r="F242" s="89">
        <v>26607445.119999997</v>
      </c>
      <c r="G242" s="60" t="s">
        <v>96</v>
      </c>
      <c r="H242" s="11"/>
      <c r="I242" s="196" t="s">
        <v>161</v>
      </c>
      <c r="J242" s="87">
        <f t="shared" si="75"/>
        <v>26.607445119999998</v>
      </c>
      <c r="K242" s="23" t="s">
        <v>29</v>
      </c>
      <c r="M242" s="146"/>
      <c r="N242" s="159">
        <f t="shared" si="77"/>
        <v>15.440958819999997</v>
      </c>
      <c r="O242" s="165">
        <v>4190030</v>
      </c>
      <c r="P242" s="127">
        <v>419003</v>
      </c>
      <c r="Q242" s="135">
        <f t="shared" si="73"/>
        <v>16.476458820000001</v>
      </c>
      <c r="R242" s="122"/>
      <c r="S242" s="215"/>
      <c r="T242" s="215"/>
      <c r="U242" s="129"/>
      <c r="V242" s="129">
        <f t="shared" si="78"/>
        <v>10.130986299999996</v>
      </c>
      <c r="W242" s="126">
        <v>4190035</v>
      </c>
      <c r="X242" s="165">
        <v>4190030</v>
      </c>
      <c r="Y242" s="127">
        <v>419003</v>
      </c>
      <c r="Z242" s="126"/>
    </row>
    <row r="243" spans="1:33" ht="15.75" thickBot="1" x14ac:dyDescent="0.3">
      <c r="A243" s="83" t="s">
        <v>192</v>
      </c>
      <c r="B243" s="1">
        <v>22</v>
      </c>
      <c r="C243" s="84" t="s">
        <v>62</v>
      </c>
      <c r="D243" s="1">
        <f t="shared" si="72"/>
        <v>2031</v>
      </c>
      <c r="E243" s="84" t="s">
        <v>15</v>
      </c>
      <c r="F243" s="18">
        <v>27990198.57</v>
      </c>
      <c r="G243" s="60" t="s">
        <v>97</v>
      </c>
      <c r="H243" s="11"/>
      <c r="I243" s="196" t="s">
        <v>161</v>
      </c>
      <c r="J243" s="87">
        <f t="shared" si="75"/>
        <v>27.99019857</v>
      </c>
      <c r="K243" s="23" t="s">
        <v>29</v>
      </c>
      <c r="M243" s="146"/>
      <c r="N243" s="159">
        <f t="shared" si="77"/>
        <v>15.444958819999997</v>
      </c>
      <c r="O243" s="165">
        <v>4190030</v>
      </c>
      <c r="P243" s="127">
        <v>419003</v>
      </c>
      <c r="Q243" s="135">
        <f t="shared" si="73"/>
        <v>16.556458820000003</v>
      </c>
      <c r="R243" s="122"/>
      <c r="S243" s="215"/>
      <c r="T243" s="215"/>
      <c r="U243" s="129"/>
      <c r="V243" s="129">
        <f t="shared" si="78"/>
        <v>11.433739749999999</v>
      </c>
      <c r="W243" s="126">
        <v>4190035</v>
      </c>
      <c r="X243" s="165">
        <v>4190030</v>
      </c>
      <c r="Y243" s="127">
        <v>419003</v>
      </c>
      <c r="Z243" s="126"/>
    </row>
    <row r="244" spans="1:33" ht="15.75" thickBot="1" x14ac:dyDescent="0.3">
      <c r="A244" s="83" t="s">
        <v>192</v>
      </c>
      <c r="B244" s="1">
        <v>23</v>
      </c>
      <c r="C244" s="84" t="s">
        <v>62</v>
      </c>
      <c r="D244" s="1">
        <f t="shared" si="72"/>
        <v>2032</v>
      </c>
      <c r="E244" s="84" t="s">
        <v>15</v>
      </c>
      <c r="F244" s="18">
        <v>29352667.869999997</v>
      </c>
      <c r="G244" s="60" t="s">
        <v>98</v>
      </c>
      <c r="H244" s="11"/>
      <c r="I244" s="196" t="s">
        <v>161</v>
      </c>
      <c r="J244" s="87">
        <f t="shared" si="75"/>
        <v>29.352667869999998</v>
      </c>
      <c r="K244" s="23" t="s">
        <v>29</v>
      </c>
      <c r="M244" s="146"/>
      <c r="N244" s="159">
        <f t="shared" si="77"/>
        <v>15.448958819999996</v>
      </c>
      <c r="O244" s="165">
        <v>4190030</v>
      </c>
      <c r="P244" s="127">
        <v>419003</v>
      </c>
      <c r="Q244" s="135">
        <f t="shared" si="73"/>
        <v>16.636458820000001</v>
      </c>
      <c r="R244" s="122"/>
      <c r="S244" s="215"/>
      <c r="T244" s="215"/>
      <c r="U244" s="129"/>
      <c r="V244" s="129">
        <f t="shared" si="78"/>
        <v>12.716209049999996</v>
      </c>
      <c r="W244" s="126">
        <v>4190035</v>
      </c>
      <c r="X244" s="165">
        <v>4190030</v>
      </c>
      <c r="Y244" s="127">
        <v>419003</v>
      </c>
      <c r="Z244" s="126"/>
    </row>
    <row r="245" spans="1:33" ht="15.75" thickBot="1" x14ac:dyDescent="0.3">
      <c r="A245" s="83" t="s">
        <v>192</v>
      </c>
      <c r="B245" s="1">
        <v>24</v>
      </c>
      <c r="C245" s="84" t="s">
        <v>62</v>
      </c>
      <c r="D245" s="1">
        <f t="shared" si="72"/>
        <v>2033</v>
      </c>
      <c r="E245" s="84" t="s">
        <v>15</v>
      </c>
      <c r="F245" s="18">
        <v>30069602.93</v>
      </c>
      <c r="G245" s="60" t="s">
        <v>99</v>
      </c>
      <c r="H245" s="11"/>
      <c r="I245" s="196" t="s">
        <v>161</v>
      </c>
      <c r="J245" s="87">
        <f t="shared" si="75"/>
        <v>30.069602929999999</v>
      </c>
      <c r="K245" s="23" t="s">
        <v>29</v>
      </c>
      <c r="M245" s="146"/>
      <c r="N245" s="159">
        <f>N244</f>
        <v>15.448958819999996</v>
      </c>
      <c r="O245" s="165">
        <v>4190030</v>
      </c>
      <c r="P245" s="127">
        <v>419003</v>
      </c>
      <c r="Q245" s="135">
        <f t="shared" si="73"/>
        <v>16.636458820000001</v>
      </c>
      <c r="R245" s="122"/>
      <c r="S245" s="215"/>
      <c r="T245" s="215"/>
      <c r="U245" s="129"/>
      <c r="V245" s="129">
        <f>V244+((F245-F244)/1000000)</f>
        <v>13.433144109999999</v>
      </c>
      <c r="W245" s="126">
        <v>4190035</v>
      </c>
      <c r="X245" s="165">
        <v>4190030</v>
      </c>
      <c r="Y245" s="127">
        <v>419003</v>
      </c>
      <c r="Z245" s="126"/>
    </row>
    <row r="246" spans="1:33" ht="15.75" thickBot="1" x14ac:dyDescent="0.3">
      <c r="A246" s="83" t="s">
        <v>192</v>
      </c>
      <c r="B246" s="1">
        <v>25</v>
      </c>
      <c r="C246" s="84" t="s">
        <v>62</v>
      </c>
      <c r="D246" s="1">
        <f t="shared" si="72"/>
        <v>2034</v>
      </c>
      <c r="E246" s="84" t="s">
        <v>15</v>
      </c>
      <c r="F246" s="18">
        <v>30737927.129999999</v>
      </c>
      <c r="G246" s="60" t="s">
        <v>100</v>
      </c>
      <c r="H246" s="11"/>
      <c r="I246" s="196" t="s">
        <v>161</v>
      </c>
      <c r="J246" s="87">
        <f t="shared" si="75"/>
        <v>30.737927129999999</v>
      </c>
      <c r="K246" s="23" t="s">
        <v>29</v>
      </c>
      <c r="M246" s="146"/>
      <c r="N246" s="159">
        <f>N245</f>
        <v>15.448958819999996</v>
      </c>
      <c r="O246" s="165">
        <v>4190030</v>
      </c>
      <c r="P246" s="127">
        <v>419003</v>
      </c>
      <c r="Q246" s="135">
        <f t="shared" si="73"/>
        <v>16.636458820000001</v>
      </c>
      <c r="R246" s="122"/>
      <c r="S246" s="215"/>
      <c r="T246" s="215"/>
      <c r="U246" s="129"/>
      <c r="V246" s="129">
        <f>V245+((F246-F245)/1000000)</f>
        <v>14.101468309999998</v>
      </c>
      <c r="W246" s="126">
        <v>4190035</v>
      </c>
      <c r="X246" s="165">
        <v>4190030</v>
      </c>
      <c r="Y246" s="127">
        <v>419003</v>
      </c>
      <c r="Z246" s="126"/>
    </row>
    <row r="247" spans="1:33" x14ac:dyDescent="0.25">
      <c r="A247" s="83" t="s">
        <v>192</v>
      </c>
      <c r="B247" s="90">
        <v>26</v>
      </c>
      <c r="C247" s="84" t="s">
        <v>62</v>
      </c>
      <c r="D247" s="1">
        <f t="shared" si="72"/>
        <v>2035</v>
      </c>
      <c r="E247" s="84" t="s">
        <v>15</v>
      </c>
      <c r="F247" s="91">
        <v>31317410.670000002</v>
      </c>
      <c r="G247" s="60" t="s">
        <v>101</v>
      </c>
      <c r="H247" s="92" t="s">
        <v>102</v>
      </c>
      <c r="I247" s="196" t="s">
        <v>161</v>
      </c>
      <c r="J247" s="87">
        <f t="shared" si="75"/>
        <v>31.317410670000001</v>
      </c>
      <c r="K247" s="43" t="s">
        <v>29</v>
      </c>
      <c r="M247" s="146"/>
      <c r="N247" s="159">
        <f>N246</f>
        <v>15.448958819999996</v>
      </c>
      <c r="O247" s="165">
        <v>4190030</v>
      </c>
      <c r="P247" s="127">
        <v>419003</v>
      </c>
      <c r="Q247" s="135">
        <f t="shared" si="73"/>
        <v>16.636458820000001</v>
      </c>
      <c r="R247" s="122"/>
      <c r="S247" s="215"/>
      <c r="T247" s="215"/>
      <c r="U247" s="129"/>
      <c r="V247" s="129">
        <f>V246+((F247-F246)/1000000)</f>
        <v>14.680951850000001</v>
      </c>
      <c r="W247" s="126">
        <v>4190035</v>
      </c>
      <c r="X247" s="165">
        <v>4190030</v>
      </c>
      <c r="Y247" s="127">
        <v>419003</v>
      </c>
      <c r="Z247" s="126"/>
    </row>
    <row r="248" spans="1:33" ht="15.75" thickBot="1" x14ac:dyDescent="0.3">
      <c r="A248" s="83" t="s">
        <v>192</v>
      </c>
      <c r="B248" s="93" t="s">
        <v>103</v>
      </c>
      <c r="C248" s="93"/>
      <c r="D248" s="93"/>
      <c r="E248" s="93"/>
      <c r="F248" s="44" t="s">
        <v>29</v>
      </c>
      <c r="G248" s="27" t="s">
        <v>29</v>
      </c>
      <c r="H248" s="42"/>
      <c r="I248" s="64">
        <v>5805839.0599999996</v>
      </c>
      <c r="J248" s="43"/>
      <c r="K248" s="43" t="s">
        <v>24</v>
      </c>
      <c r="L248" t="s">
        <v>104</v>
      </c>
      <c r="M248" s="146"/>
      <c r="N248" s="146"/>
      <c r="O248" s="122"/>
      <c r="P248" s="122"/>
      <c r="Q248" s="122"/>
      <c r="R248" s="122"/>
      <c r="S248" s="122"/>
      <c r="T248" s="122"/>
      <c r="U248" s="126"/>
      <c r="V248" s="126"/>
      <c r="W248" s="126"/>
      <c r="X248" s="126"/>
      <c r="Y248" s="126"/>
      <c r="Z248" s="126"/>
    </row>
    <row r="249" spans="1:33" ht="15.75" thickBot="1" x14ac:dyDescent="0.3">
      <c r="A249" s="195"/>
      <c r="B249" s="190"/>
      <c r="C249" s="190"/>
      <c r="D249" s="190"/>
      <c r="E249" s="190"/>
      <c r="F249" s="76"/>
      <c r="G249" s="40"/>
      <c r="H249" s="42"/>
      <c r="I249" s="64"/>
      <c r="J249" s="43"/>
      <c r="K249" s="43"/>
      <c r="M249" s="146"/>
      <c r="N249" s="146"/>
      <c r="O249" s="122"/>
      <c r="P249" s="122"/>
      <c r="Q249" s="122"/>
      <c r="R249" s="122"/>
      <c r="S249" s="122"/>
      <c r="T249" s="122"/>
      <c r="U249" s="126"/>
      <c r="V249" s="126"/>
      <c r="W249" s="126"/>
      <c r="X249" s="126"/>
      <c r="Y249" s="126"/>
      <c r="Z249" s="126"/>
    </row>
    <row r="250" spans="1:33" ht="15.75" thickBot="1" x14ac:dyDescent="0.3">
      <c r="A250" s="83" t="s">
        <v>193</v>
      </c>
      <c r="B250" s="83">
        <v>1</v>
      </c>
      <c r="C250" s="84" t="s">
        <v>62</v>
      </c>
      <c r="D250" s="85">
        <v>2010</v>
      </c>
      <c r="E250" s="84" t="s">
        <v>15</v>
      </c>
      <c r="F250" s="64">
        <v>5805839.0599999996</v>
      </c>
      <c r="G250" s="60"/>
      <c r="H250" t="s">
        <v>104</v>
      </c>
      <c r="I250" s="196" t="s">
        <v>161</v>
      </c>
      <c r="J250" s="87">
        <f>F250/1000000</f>
        <v>5.8058390599999994</v>
      </c>
      <c r="K250" s="35" t="s">
        <v>29</v>
      </c>
      <c r="M250" s="146"/>
      <c r="N250" s="159">
        <f>J250-V250</f>
        <v>0.63583905999999946</v>
      </c>
      <c r="O250" s="165">
        <v>4190030</v>
      </c>
      <c r="P250" s="127">
        <v>419003</v>
      </c>
      <c r="Q250" s="135">
        <f>J250-V250</f>
        <v>0.63583905999999946</v>
      </c>
      <c r="R250" s="122"/>
      <c r="S250" s="122"/>
      <c r="T250" s="122"/>
      <c r="U250" s="129"/>
      <c r="V250" s="129">
        <f>5.17</f>
        <v>5.17</v>
      </c>
      <c r="W250" s="126">
        <v>4190035</v>
      </c>
      <c r="X250" s="165">
        <v>4190030</v>
      </c>
      <c r="Y250" s="127">
        <v>419003</v>
      </c>
      <c r="Z250" s="126"/>
    </row>
    <row r="251" spans="1:33" ht="15.75" thickBot="1" x14ac:dyDescent="0.3">
      <c r="A251" s="83" t="s">
        <v>193</v>
      </c>
      <c r="B251" s="1">
        <v>2</v>
      </c>
      <c r="C251" s="84" t="s">
        <v>62</v>
      </c>
      <c r="D251" s="1">
        <f t="shared" ref="D251:D275" si="79">D250+1</f>
        <v>2011</v>
      </c>
      <c r="E251" s="84" t="s">
        <v>15</v>
      </c>
      <c r="F251" s="64">
        <v>5805839.0599999996</v>
      </c>
      <c r="G251" s="60"/>
      <c r="H251" s="11"/>
      <c r="I251" s="196" t="s">
        <v>161</v>
      </c>
      <c r="J251" s="87">
        <f t="shared" ref="J251:J275" si="80">F251/1000000</f>
        <v>5.8058390599999994</v>
      </c>
      <c r="K251" s="23" t="s">
        <v>29</v>
      </c>
      <c r="M251" s="146"/>
      <c r="N251" s="159">
        <f t="shared" ref="N251:N275" si="81">J251-V251</f>
        <v>0.63583905999999946</v>
      </c>
      <c r="O251" s="165">
        <v>4190030</v>
      </c>
      <c r="P251" s="127">
        <v>419003</v>
      </c>
      <c r="Q251" s="135">
        <f t="shared" ref="Q251:Q275" si="82">J251-V251</f>
        <v>0.63583905999999946</v>
      </c>
      <c r="R251" s="122"/>
      <c r="S251" s="122"/>
      <c r="T251" s="122"/>
      <c r="U251" s="129"/>
      <c r="V251" s="129">
        <f t="shared" ref="V251:V275" si="83">5.17</f>
        <v>5.17</v>
      </c>
      <c r="W251" s="126">
        <v>4190035</v>
      </c>
      <c r="X251" s="165">
        <v>4190030</v>
      </c>
      <c r="Y251" s="127">
        <v>419003</v>
      </c>
      <c r="Z251" s="126"/>
    </row>
    <row r="252" spans="1:33" ht="15.75" thickBot="1" x14ac:dyDescent="0.3">
      <c r="A252" s="83" t="s">
        <v>193</v>
      </c>
      <c r="B252" s="1">
        <v>3</v>
      </c>
      <c r="C252" s="84" t="s">
        <v>62</v>
      </c>
      <c r="D252" s="1">
        <f t="shared" si="79"/>
        <v>2012</v>
      </c>
      <c r="E252" s="84" t="s">
        <v>15</v>
      </c>
      <c r="F252" s="64">
        <v>5805839.0599999996</v>
      </c>
      <c r="G252" s="60"/>
      <c r="H252" s="11"/>
      <c r="I252" s="196" t="s">
        <v>161</v>
      </c>
      <c r="J252" s="87">
        <f t="shared" si="80"/>
        <v>5.8058390599999994</v>
      </c>
      <c r="K252" s="23" t="s">
        <v>29</v>
      </c>
      <c r="M252" s="146"/>
      <c r="N252" s="159">
        <f t="shared" si="81"/>
        <v>0.63583905999999946</v>
      </c>
      <c r="O252" s="165">
        <v>4190030</v>
      </c>
      <c r="P252" s="127">
        <v>419003</v>
      </c>
      <c r="Q252" s="135">
        <f t="shared" si="82"/>
        <v>0.63583905999999946</v>
      </c>
      <c r="R252" s="122"/>
      <c r="S252" s="122"/>
      <c r="T252" s="122"/>
      <c r="U252" s="129"/>
      <c r="V252" s="129">
        <f t="shared" si="83"/>
        <v>5.17</v>
      </c>
      <c r="W252" s="126">
        <v>4190035</v>
      </c>
      <c r="X252" s="165">
        <v>4190030</v>
      </c>
      <c r="Y252" s="127">
        <v>419003</v>
      </c>
      <c r="Z252" s="126"/>
      <c r="AA252" s="123"/>
      <c r="AB252" s="123"/>
      <c r="AC252" s="123"/>
      <c r="AD252" s="123"/>
      <c r="AE252" s="123"/>
      <c r="AF252" s="124"/>
      <c r="AG252" s="125"/>
    </row>
    <row r="253" spans="1:33" ht="15.75" thickBot="1" x14ac:dyDescent="0.3">
      <c r="A253" s="83" t="s">
        <v>193</v>
      </c>
      <c r="B253" s="1">
        <v>4</v>
      </c>
      <c r="C253" s="84" t="s">
        <v>62</v>
      </c>
      <c r="D253" s="1">
        <f t="shared" si="79"/>
        <v>2013</v>
      </c>
      <c r="E253" s="84" t="s">
        <v>15</v>
      </c>
      <c r="F253" s="64">
        <v>5805839.0599999996</v>
      </c>
      <c r="G253" s="60"/>
      <c r="H253" s="11"/>
      <c r="I253" s="196" t="s">
        <v>161</v>
      </c>
      <c r="J253" s="87">
        <f t="shared" si="80"/>
        <v>5.8058390599999994</v>
      </c>
      <c r="K253" s="23" t="s">
        <v>29</v>
      </c>
      <c r="M253" s="146"/>
      <c r="N253" s="159">
        <f t="shared" si="81"/>
        <v>0.63583905999999946</v>
      </c>
      <c r="O253" s="165">
        <v>4190030</v>
      </c>
      <c r="P253" s="127">
        <v>419003</v>
      </c>
      <c r="Q253" s="135">
        <f t="shared" si="82"/>
        <v>0.63583905999999946</v>
      </c>
      <c r="R253" s="122"/>
      <c r="S253" s="122"/>
      <c r="T253" s="122"/>
      <c r="U253" s="129"/>
      <c r="V253" s="129">
        <f t="shared" si="83"/>
        <v>5.17</v>
      </c>
      <c r="W253" s="126">
        <v>4190035</v>
      </c>
      <c r="X253" s="165">
        <v>4190030</v>
      </c>
      <c r="Y253" s="127">
        <v>419003</v>
      </c>
      <c r="Z253" s="126"/>
    </row>
    <row r="254" spans="1:33" ht="15.75" thickBot="1" x14ac:dyDescent="0.3">
      <c r="A254" s="83" t="s">
        <v>193</v>
      </c>
      <c r="B254" s="1">
        <v>5</v>
      </c>
      <c r="C254" s="84" t="s">
        <v>62</v>
      </c>
      <c r="D254" s="1">
        <f t="shared" si="79"/>
        <v>2014</v>
      </c>
      <c r="E254" s="84" t="s">
        <v>15</v>
      </c>
      <c r="F254" s="64">
        <v>5805839.0599999996</v>
      </c>
      <c r="G254" s="60"/>
      <c r="H254" s="11"/>
      <c r="I254" s="196" t="s">
        <v>161</v>
      </c>
      <c r="J254" s="87">
        <f t="shared" si="80"/>
        <v>5.8058390599999994</v>
      </c>
      <c r="K254" s="23" t="s">
        <v>29</v>
      </c>
      <c r="M254" s="146"/>
      <c r="N254" s="159">
        <f t="shared" si="81"/>
        <v>0.63583905999999946</v>
      </c>
      <c r="O254" s="165">
        <v>4190030</v>
      </c>
      <c r="P254" s="127">
        <v>419003</v>
      </c>
      <c r="Q254" s="135">
        <f t="shared" si="82"/>
        <v>0.63583905999999946</v>
      </c>
      <c r="R254" s="122"/>
      <c r="S254" s="122"/>
      <c r="T254" s="122"/>
      <c r="U254" s="129"/>
      <c r="V254" s="129">
        <f t="shared" si="83"/>
        <v>5.17</v>
      </c>
      <c r="W254" s="126">
        <v>4190035</v>
      </c>
      <c r="X254" s="165">
        <v>4190030</v>
      </c>
      <c r="Y254" s="127">
        <v>419003</v>
      </c>
      <c r="Z254" s="126"/>
    </row>
    <row r="255" spans="1:33" ht="15.75" thickBot="1" x14ac:dyDescent="0.3">
      <c r="A255" s="83" t="s">
        <v>193</v>
      </c>
      <c r="B255" s="1">
        <v>6</v>
      </c>
      <c r="C255" s="84" t="s">
        <v>62</v>
      </c>
      <c r="D255" s="1">
        <f t="shared" si="79"/>
        <v>2015</v>
      </c>
      <c r="E255" s="84" t="s">
        <v>15</v>
      </c>
      <c r="F255" s="64">
        <v>5805839.0599999996</v>
      </c>
      <c r="G255" s="60"/>
      <c r="H255" s="11"/>
      <c r="I255" s="196" t="s">
        <v>161</v>
      </c>
      <c r="J255" s="87">
        <f t="shared" si="80"/>
        <v>5.8058390599999994</v>
      </c>
      <c r="K255" s="23" t="s">
        <v>29</v>
      </c>
      <c r="M255" s="146"/>
      <c r="N255" s="159">
        <f t="shared" si="81"/>
        <v>0.63583905999999946</v>
      </c>
      <c r="O255" s="165">
        <v>4190030</v>
      </c>
      <c r="P255" s="127">
        <v>419003</v>
      </c>
      <c r="Q255" s="135">
        <f t="shared" si="82"/>
        <v>0.63583905999999946</v>
      </c>
      <c r="R255" s="122"/>
      <c r="S255" s="122"/>
      <c r="T255" s="122"/>
      <c r="U255" s="129"/>
      <c r="V255" s="129">
        <f t="shared" si="83"/>
        <v>5.17</v>
      </c>
      <c r="W255" s="126">
        <v>4190035</v>
      </c>
      <c r="X255" s="165">
        <v>4190030</v>
      </c>
      <c r="Y255" s="127">
        <v>419003</v>
      </c>
      <c r="Z255" s="126"/>
    </row>
    <row r="256" spans="1:33" ht="15.75" thickBot="1" x14ac:dyDescent="0.3">
      <c r="A256" s="83" t="s">
        <v>193</v>
      </c>
      <c r="B256" s="1">
        <v>7</v>
      </c>
      <c r="C256" s="84" t="s">
        <v>62</v>
      </c>
      <c r="D256" s="1">
        <f t="shared" si="79"/>
        <v>2016</v>
      </c>
      <c r="E256" s="84" t="s">
        <v>15</v>
      </c>
      <c r="F256" s="64">
        <v>5805839.0599999996</v>
      </c>
      <c r="G256" s="60"/>
      <c r="H256" s="11"/>
      <c r="I256" s="196" t="s">
        <v>161</v>
      </c>
      <c r="J256" s="87">
        <f t="shared" si="80"/>
        <v>5.8058390599999994</v>
      </c>
      <c r="K256" s="23" t="s">
        <v>29</v>
      </c>
      <c r="M256" s="146"/>
      <c r="N256" s="159">
        <f t="shared" si="81"/>
        <v>0.63583905999999946</v>
      </c>
      <c r="O256" s="165">
        <v>4190030</v>
      </c>
      <c r="P256" s="127">
        <v>419003</v>
      </c>
      <c r="Q256" s="135">
        <f t="shared" si="82"/>
        <v>0.63583905999999946</v>
      </c>
      <c r="R256" s="122"/>
      <c r="S256" s="122"/>
      <c r="T256" s="122"/>
      <c r="U256" s="129"/>
      <c r="V256" s="129">
        <f t="shared" si="83"/>
        <v>5.17</v>
      </c>
      <c r="W256" s="126">
        <v>4190035</v>
      </c>
      <c r="X256" s="165">
        <v>4190030</v>
      </c>
      <c r="Y256" s="127">
        <v>419003</v>
      </c>
      <c r="Z256" s="126"/>
    </row>
    <row r="257" spans="1:26" ht="15.75" thickBot="1" x14ac:dyDescent="0.3">
      <c r="A257" s="83" t="s">
        <v>193</v>
      </c>
      <c r="B257" s="1">
        <v>8</v>
      </c>
      <c r="C257" s="84" t="s">
        <v>62</v>
      </c>
      <c r="D257" s="1">
        <f t="shared" si="79"/>
        <v>2017</v>
      </c>
      <c r="E257" s="84" t="s">
        <v>15</v>
      </c>
      <c r="F257" s="64">
        <v>5805839.0599999996</v>
      </c>
      <c r="G257" s="60"/>
      <c r="H257" s="11"/>
      <c r="I257" s="196" t="s">
        <v>161</v>
      </c>
      <c r="J257" s="87">
        <f t="shared" si="80"/>
        <v>5.8058390599999994</v>
      </c>
      <c r="K257" s="23" t="s">
        <v>29</v>
      </c>
      <c r="M257" s="146"/>
      <c r="N257" s="159">
        <f t="shared" si="81"/>
        <v>0.63583905999999946</v>
      </c>
      <c r="O257" s="165">
        <v>4190030</v>
      </c>
      <c r="P257" s="127">
        <v>419003</v>
      </c>
      <c r="Q257" s="135">
        <f t="shared" si="82"/>
        <v>0.63583905999999946</v>
      </c>
      <c r="R257" s="122"/>
      <c r="S257" s="122"/>
      <c r="T257" s="122"/>
      <c r="U257" s="129"/>
      <c r="V257" s="129">
        <f t="shared" si="83"/>
        <v>5.17</v>
      </c>
      <c r="W257" s="126">
        <v>4190035</v>
      </c>
      <c r="X257" s="165">
        <v>4190030</v>
      </c>
      <c r="Y257" s="127">
        <v>419003</v>
      </c>
      <c r="Z257" s="126"/>
    </row>
    <row r="258" spans="1:26" ht="15.75" thickBot="1" x14ac:dyDescent="0.3">
      <c r="A258" s="83" t="s">
        <v>193</v>
      </c>
      <c r="B258" s="1">
        <v>9</v>
      </c>
      <c r="C258" s="84" t="s">
        <v>62</v>
      </c>
      <c r="D258" s="1">
        <f t="shared" si="79"/>
        <v>2018</v>
      </c>
      <c r="E258" s="84" t="s">
        <v>15</v>
      </c>
      <c r="F258" s="64">
        <v>5805839.0599999996</v>
      </c>
      <c r="G258" s="60"/>
      <c r="H258" s="11"/>
      <c r="I258" s="196" t="s">
        <v>161</v>
      </c>
      <c r="J258" s="87">
        <f t="shared" si="80"/>
        <v>5.8058390599999994</v>
      </c>
      <c r="K258" s="23" t="s">
        <v>29</v>
      </c>
      <c r="M258" s="146"/>
      <c r="N258" s="159">
        <f t="shared" si="81"/>
        <v>0.63583905999999946</v>
      </c>
      <c r="O258" s="165">
        <v>4190030</v>
      </c>
      <c r="P258" s="127">
        <v>419003</v>
      </c>
      <c r="Q258" s="135">
        <f t="shared" si="82"/>
        <v>0.63583905999999946</v>
      </c>
      <c r="R258" s="122"/>
      <c r="S258" s="122"/>
      <c r="T258" s="122"/>
      <c r="U258" s="129"/>
      <c r="V258" s="129">
        <f t="shared" si="83"/>
        <v>5.17</v>
      </c>
      <c r="W258" s="126">
        <v>4190035</v>
      </c>
      <c r="X258" s="165">
        <v>4190030</v>
      </c>
      <c r="Y258" s="127">
        <v>419003</v>
      </c>
      <c r="Z258" s="126"/>
    </row>
    <row r="259" spans="1:26" ht="15.75" thickBot="1" x14ac:dyDescent="0.3">
      <c r="A259" s="83" t="s">
        <v>193</v>
      </c>
      <c r="B259" s="1">
        <v>10</v>
      </c>
      <c r="C259" s="84" t="s">
        <v>62</v>
      </c>
      <c r="D259" s="1">
        <f t="shared" si="79"/>
        <v>2019</v>
      </c>
      <c r="E259" s="84" t="s">
        <v>15</v>
      </c>
      <c r="F259" s="64">
        <v>5805839.0599999996</v>
      </c>
      <c r="G259" s="60"/>
      <c r="H259" s="11"/>
      <c r="I259" s="196" t="s">
        <v>161</v>
      </c>
      <c r="J259" s="87">
        <f t="shared" si="80"/>
        <v>5.8058390599999994</v>
      </c>
      <c r="K259" s="23" t="s">
        <v>29</v>
      </c>
      <c r="M259" s="146"/>
      <c r="N259" s="159">
        <f t="shared" si="81"/>
        <v>0.63583905999999946</v>
      </c>
      <c r="O259" s="165">
        <v>4190030</v>
      </c>
      <c r="P259" s="127">
        <v>419003</v>
      </c>
      <c r="Q259" s="135">
        <f t="shared" si="82"/>
        <v>0.63583905999999946</v>
      </c>
      <c r="R259" s="122"/>
      <c r="S259" s="122"/>
      <c r="T259" s="122"/>
      <c r="U259" s="129"/>
      <c r="V259" s="129">
        <f t="shared" si="83"/>
        <v>5.17</v>
      </c>
      <c r="W259" s="126">
        <v>4190035</v>
      </c>
      <c r="X259" s="165">
        <v>4190030</v>
      </c>
      <c r="Y259" s="127">
        <v>419003</v>
      </c>
      <c r="Z259" s="126"/>
    </row>
    <row r="260" spans="1:26" ht="15.75" thickBot="1" x14ac:dyDescent="0.3">
      <c r="A260" s="83" t="s">
        <v>193</v>
      </c>
      <c r="B260" s="1">
        <v>11</v>
      </c>
      <c r="C260" s="84" t="s">
        <v>62</v>
      </c>
      <c r="D260" s="1">
        <f t="shared" si="79"/>
        <v>2020</v>
      </c>
      <c r="E260" s="84" t="s">
        <v>15</v>
      </c>
      <c r="F260" s="64">
        <v>5805839.0599999996</v>
      </c>
      <c r="G260" s="60"/>
      <c r="H260" s="11"/>
      <c r="I260" s="196" t="s">
        <v>161</v>
      </c>
      <c r="J260" s="87">
        <f t="shared" si="80"/>
        <v>5.8058390599999994</v>
      </c>
      <c r="K260" s="23" t="s">
        <v>29</v>
      </c>
      <c r="M260" s="146"/>
      <c r="N260" s="159">
        <f t="shared" si="81"/>
        <v>0.63583905999999946</v>
      </c>
      <c r="O260" s="165">
        <v>4190030</v>
      </c>
      <c r="P260" s="127">
        <v>419003</v>
      </c>
      <c r="Q260" s="135">
        <f t="shared" si="82"/>
        <v>0.63583905999999946</v>
      </c>
      <c r="R260" s="122"/>
      <c r="S260" s="122"/>
      <c r="T260" s="122"/>
      <c r="U260" s="129"/>
      <c r="V260" s="129">
        <f t="shared" si="83"/>
        <v>5.17</v>
      </c>
      <c r="W260" s="126">
        <v>4190035</v>
      </c>
      <c r="X260" s="165">
        <v>4190030</v>
      </c>
      <c r="Y260" s="127">
        <v>419003</v>
      </c>
      <c r="Z260" s="126"/>
    </row>
    <row r="261" spans="1:26" ht="15.75" thickBot="1" x14ac:dyDescent="0.3">
      <c r="A261" s="83" t="s">
        <v>193</v>
      </c>
      <c r="B261" s="1">
        <v>12</v>
      </c>
      <c r="C261" s="84" t="s">
        <v>62</v>
      </c>
      <c r="D261" s="1">
        <f t="shared" si="79"/>
        <v>2021</v>
      </c>
      <c r="E261" s="84" t="s">
        <v>15</v>
      </c>
      <c r="F261" s="64">
        <v>5805839.0599999996</v>
      </c>
      <c r="G261" s="60"/>
      <c r="H261" s="11"/>
      <c r="I261" s="196" t="s">
        <v>161</v>
      </c>
      <c r="J261" s="87">
        <f t="shared" si="80"/>
        <v>5.8058390599999994</v>
      </c>
      <c r="K261" s="23" t="s">
        <v>29</v>
      </c>
      <c r="M261" s="146"/>
      <c r="N261" s="159">
        <f t="shared" si="81"/>
        <v>0.63583905999999946</v>
      </c>
      <c r="O261" s="165">
        <v>4190030</v>
      </c>
      <c r="P261" s="127">
        <v>419003</v>
      </c>
      <c r="Q261" s="135">
        <f t="shared" si="82"/>
        <v>0.63583905999999946</v>
      </c>
      <c r="R261" s="122"/>
      <c r="S261" s="122"/>
      <c r="T261" s="122"/>
      <c r="U261" s="129"/>
      <c r="V261" s="129">
        <f t="shared" si="83"/>
        <v>5.17</v>
      </c>
      <c r="W261" s="126">
        <v>4190035</v>
      </c>
      <c r="X261" s="165">
        <v>4190030</v>
      </c>
      <c r="Y261" s="127">
        <v>419003</v>
      </c>
      <c r="Z261" s="126"/>
    </row>
    <row r="262" spans="1:26" ht="15.75" thickBot="1" x14ac:dyDescent="0.3">
      <c r="A262" s="83" t="s">
        <v>193</v>
      </c>
      <c r="B262" s="1">
        <v>13</v>
      </c>
      <c r="C262" s="84" t="s">
        <v>62</v>
      </c>
      <c r="D262" s="1">
        <f t="shared" si="79"/>
        <v>2022</v>
      </c>
      <c r="E262" s="84" t="s">
        <v>15</v>
      </c>
      <c r="F262" s="64">
        <v>5805839.0599999996</v>
      </c>
      <c r="G262" s="60"/>
      <c r="H262" s="88"/>
      <c r="I262" s="196" t="s">
        <v>161</v>
      </c>
      <c r="J262" s="87">
        <f t="shared" si="80"/>
        <v>5.8058390599999994</v>
      </c>
      <c r="K262" s="23" t="s">
        <v>29</v>
      </c>
      <c r="M262" s="146"/>
      <c r="N262" s="159">
        <f t="shared" si="81"/>
        <v>0.63583905999999946</v>
      </c>
      <c r="O262" s="165">
        <v>4190030</v>
      </c>
      <c r="P262" s="127">
        <v>419003</v>
      </c>
      <c r="Q262" s="135">
        <f t="shared" si="82"/>
        <v>0.63583905999999946</v>
      </c>
      <c r="R262" s="122"/>
      <c r="S262" s="122"/>
      <c r="T262" s="122"/>
      <c r="U262" s="129"/>
      <c r="V262" s="129">
        <f t="shared" si="83"/>
        <v>5.17</v>
      </c>
      <c r="W262" s="126">
        <v>4190035</v>
      </c>
      <c r="X262" s="165">
        <v>4190030</v>
      </c>
      <c r="Y262" s="127">
        <v>419003</v>
      </c>
      <c r="Z262" s="126"/>
    </row>
    <row r="263" spans="1:26" ht="15.75" thickBot="1" x14ac:dyDescent="0.3">
      <c r="A263" s="83" t="s">
        <v>193</v>
      </c>
      <c r="B263" s="1">
        <v>14</v>
      </c>
      <c r="C263" s="84" t="s">
        <v>62</v>
      </c>
      <c r="D263" s="1">
        <f t="shared" si="79"/>
        <v>2023</v>
      </c>
      <c r="E263" s="84" t="s">
        <v>15</v>
      </c>
      <c r="F263" s="64">
        <v>5805839.0599999996</v>
      </c>
      <c r="G263" s="60"/>
      <c r="H263" s="11"/>
      <c r="I263" s="216">
        <f>F263-F262</f>
        <v>0</v>
      </c>
      <c r="J263" s="87">
        <f t="shared" si="80"/>
        <v>5.8058390599999994</v>
      </c>
      <c r="K263" s="23" t="s">
        <v>29</v>
      </c>
      <c r="M263" s="146"/>
      <c r="N263" s="159">
        <f t="shared" si="81"/>
        <v>0.63583905999999946</v>
      </c>
      <c r="O263" s="165">
        <v>4190030</v>
      </c>
      <c r="P263" s="127">
        <v>419003</v>
      </c>
      <c r="Q263" s="135">
        <f t="shared" si="82"/>
        <v>0.63583905999999946</v>
      </c>
      <c r="R263" s="122"/>
      <c r="S263" s="215"/>
      <c r="T263" s="215"/>
      <c r="U263" s="214"/>
      <c r="V263" s="129">
        <f t="shared" si="83"/>
        <v>5.17</v>
      </c>
      <c r="W263" s="126">
        <v>4190035</v>
      </c>
      <c r="X263" s="165">
        <v>4190030</v>
      </c>
      <c r="Y263" s="127">
        <v>419003</v>
      </c>
      <c r="Z263" s="126"/>
    </row>
    <row r="264" spans="1:26" ht="15.75" thickBot="1" x14ac:dyDescent="0.3">
      <c r="A264" s="83" t="s">
        <v>193</v>
      </c>
      <c r="B264" s="1">
        <v>15</v>
      </c>
      <c r="C264" s="84" t="s">
        <v>62</v>
      </c>
      <c r="D264" s="1">
        <f t="shared" si="79"/>
        <v>2024</v>
      </c>
      <c r="E264" s="84" t="s">
        <v>15</v>
      </c>
      <c r="F264" s="64">
        <v>5805839.0599999996</v>
      </c>
      <c r="G264" s="60"/>
      <c r="H264" s="11"/>
      <c r="I264" s="196" t="s">
        <v>161</v>
      </c>
      <c r="J264" s="87">
        <f t="shared" si="80"/>
        <v>5.8058390599999994</v>
      </c>
      <c r="K264" s="23" t="s">
        <v>29</v>
      </c>
      <c r="M264" s="146"/>
      <c r="N264" s="159">
        <f t="shared" si="81"/>
        <v>0.63583905999999946</v>
      </c>
      <c r="O264" s="165">
        <v>4190030</v>
      </c>
      <c r="P264" s="127">
        <v>419003</v>
      </c>
      <c r="Q264" s="135">
        <f t="shared" si="82"/>
        <v>0.63583905999999946</v>
      </c>
      <c r="R264" s="122"/>
      <c r="S264" s="215"/>
      <c r="T264" s="215"/>
      <c r="U264" s="129"/>
      <c r="V264" s="129">
        <f t="shared" si="83"/>
        <v>5.17</v>
      </c>
      <c r="W264" s="126">
        <v>4190035</v>
      </c>
      <c r="X264" s="165">
        <v>4190030</v>
      </c>
      <c r="Y264" s="127">
        <v>419003</v>
      </c>
      <c r="Z264" s="126"/>
    </row>
    <row r="265" spans="1:26" ht="15.75" thickBot="1" x14ac:dyDescent="0.3">
      <c r="A265" s="83" t="s">
        <v>193</v>
      </c>
      <c r="B265" s="1">
        <v>16</v>
      </c>
      <c r="C265" s="84" t="s">
        <v>62</v>
      </c>
      <c r="D265" s="1">
        <f t="shared" si="79"/>
        <v>2025</v>
      </c>
      <c r="E265" s="84" t="s">
        <v>15</v>
      </c>
      <c r="F265" s="64">
        <v>5805839.0599999996</v>
      </c>
      <c r="G265" s="60"/>
      <c r="H265" s="11"/>
      <c r="I265" s="196" t="s">
        <v>161</v>
      </c>
      <c r="J265" s="87">
        <f t="shared" si="80"/>
        <v>5.8058390599999994</v>
      </c>
      <c r="K265" s="23" t="s">
        <v>29</v>
      </c>
      <c r="M265" s="146"/>
      <c r="N265" s="159">
        <f t="shared" si="81"/>
        <v>0.63583905999999946</v>
      </c>
      <c r="O265" s="165">
        <v>4190030</v>
      </c>
      <c r="P265" s="127">
        <v>419003</v>
      </c>
      <c r="Q265" s="135">
        <f t="shared" si="82"/>
        <v>0.63583905999999946</v>
      </c>
      <c r="R265" s="122"/>
      <c r="S265" s="215"/>
      <c r="T265" s="215"/>
      <c r="U265" s="129"/>
      <c r="V265" s="129">
        <f t="shared" si="83"/>
        <v>5.17</v>
      </c>
      <c r="W265" s="126">
        <v>4190035</v>
      </c>
      <c r="X265" s="165">
        <v>4190030</v>
      </c>
      <c r="Y265" s="127">
        <v>419003</v>
      </c>
      <c r="Z265" s="126"/>
    </row>
    <row r="266" spans="1:26" ht="15.75" thickBot="1" x14ac:dyDescent="0.3">
      <c r="A266" s="83" t="s">
        <v>193</v>
      </c>
      <c r="B266" s="1">
        <v>17</v>
      </c>
      <c r="C266" s="84" t="s">
        <v>62</v>
      </c>
      <c r="D266" s="1">
        <f t="shared" si="79"/>
        <v>2026</v>
      </c>
      <c r="E266" s="84" t="s">
        <v>15</v>
      </c>
      <c r="F266" s="64">
        <v>5805839.0599999996</v>
      </c>
      <c r="G266" s="60"/>
      <c r="H266" s="11"/>
      <c r="I266" s="196" t="s">
        <v>161</v>
      </c>
      <c r="J266" s="87">
        <f t="shared" si="80"/>
        <v>5.8058390599999994</v>
      </c>
      <c r="K266" s="23" t="s">
        <v>29</v>
      </c>
      <c r="M266" s="146"/>
      <c r="N266" s="159">
        <f t="shared" si="81"/>
        <v>0.63583905999999946</v>
      </c>
      <c r="O266" s="165">
        <v>4190030</v>
      </c>
      <c r="P266" s="127">
        <v>419003</v>
      </c>
      <c r="Q266" s="135">
        <f t="shared" si="82"/>
        <v>0.63583905999999946</v>
      </c>
      <c r="R266" s="122"/>
      <c r="S266" s="215"/>
      <c r="T266" s="215"/>
      <c r="U266" s="129"/>
      <c r="V266" s="129">
        <f t="shared" si="83"/>
        <v>5.17</v>
      </c>
      <c r="W266" s="126">
        <v>4190035</v>
      </c>
      <c r="X266" s="165">
        <v>4190030</v>
      </c>
      <c r="Y266" s="127">
        <v>419003</v>
      </c>
      <c r="Z266" s="126"/>
    </row>
    <row r="267" spans="1:26" ht="15.75" thickBot="1" x14ac:dyDescent="0.3">
      <c r="A267" s="83" t="s">
        <v>193</v>
      </c>
      <c r="B267" s="1">
        <v>18</v>
      </c>
      <c r="C267" s="84" t="s">
        <v>62</v>
      </c>
      <c r="D267" s="1">
        <f t="shared" si="79"/>
        <v>2027</v>
      </c>
      <c r="E267" s="84" t="s">
        <v>15</v>
      </c>
      <c r="F267" s="64">
        <v>5805839.0599999996</v>
      </c>
      <c r="G267" s="60"/>
      <c r="H267" s="11"/>
      <c r="I267" s="196" t="s">
        <v>161</v>
      </c>
      <c r="J267" s="87">
        <f t="shared" si="80"/>
        <v>5.8058390599999994</v>
      </c>
      <c r="K267" s="23" t="s">
        <v>29</v>
      </c>
      <c r="M267" s="146"/>
      <c r="N267" s="159">
        <f t="shared" si="81"/>
        <v>0.63583905999999946</v>
      </c>
      <c r="O267" s="165">
        <v>4190030</v>
      </c>
      <c r="P267" s="127">
        <v>419003</v>
      </c>
      <c r="Q267" s="135">
        <f t="shared" si="82"/>
        <v>0.63583905999999946</v>
      </c>
      <c r="R267" s="122"/>
      <c r="S267" s="215"/>
      <c r="T267" s="215"/>
      <c r="U267" s="129"/>
      <c r="V267" s="129">
        <f t="shared" si="83"/>
        <v>5.17</v>
      </c>
      <c r="W267" s="126">
        <v>4190035</v>
      </c>
      <c r="X267" s="165">
        <v>4190030</v>
      </c>
      <c r="Y267" s="127">
        <v>419003</v>
      </c>
      <c r="Z267" s="126"/>
    </row>
    <row r="268" spans="1:26" ht="15.75" thickBot="1" x14ac:dyDescent="0.3">
      <c r="A268" s="83" t="s">
        <v>193</v>
      </c>
      <c r="B268" s="1">
        <v>19</v>
      </c>
      <c r="C268" s="84" t="s">
        <v>62</v>
      </c>
      <c r="D268" s="1">
        <f t="shared" si="79"/>
        <v>2028</v>
      </c>
      <c r="E268" s="84" t="s">
        <v>15</v>
      </c>
      <c r="F268" s="64">
        <v>5805839.0599999996</v>
      </c>
      <c r="G268" s="60"/>
      <c r="H268" s="11"/>
      <c r="I268" s="196" t="s">
        <v>161</v>
      </c>
      <c r="J268" s="87">
        <f t="shared" si="80"/>
        <v>5.8058390599999994</v>
      </c>
      <c r="K268" s="23" t="s">
        <v>29</v>
      </c>
      <c r="M268" s="146"/>
      <c r="N268" s="159">
        <f t="shared" si="81"/>
        <v>0.63583905999999946</v>
      </c>
      <c r="O268" s="165">
        <v>4190030</v>
      </c>
      <c r="P268" s="127">
        <v>419003</v>
      </c>
      <c r="Q268" s="135">
        <f t="shared" si="82"/>
        <v>0.63583905999999946</v>
      </c>
      <c r="R268" s="122"/>
      <c r="S268" s="215"/>
      <c r="T268" s="215"/>
      <c r="U268" s="129"/>
      <c r="V268" s="129">
        <f t="shared" si="83"/>
        <v>5.17</v>
      </c>
      <c r="W268" s="126">
        <v>4190035</v>
      </c>
      <c r="X268" s="165">
        <v>4190030</v>
      </c>
      <c r="Y268" s="127">
        <v>419003</v>
      </c>
      <c r="Z268" s="126"/>
    </row>
    <row r="269" spans="1:26" ht="15.75" thickBot="1" x14ac:dyDescent="0.3">
      <c r="A269" s="83" t="s">
        <v>193</v>
      </c>
      <c r="B269" s="1">
        <v>20</v>
      </c>
      <c r="C269" s="84" t="s">
        <v>62</v>
      </c>
      <c r="D269" s="1">
        <f t="shared" si="79"/>
        <v>2029</v>
      </c>
      <c r="E269" s="84" t="s">
        <v>15</v>
      </c>
      <c r="F269" s="64">
        <v>5805839.0599999996</v>
      </c>
      <c r="G269" s="60"/>
      <c r="H269" s="11"/>
      <c r="I269" s="196" t="s">
        <v>161</v>
      </c>
      <c r="J269" s="87">
        <f t="shared" si="80"/>
        <v>5.8058390599999994</v>
      </c>
      <c r="K269" s="23" t="s">
        <v>29</v>
      </c>
      <c r="M269" s="146"/>
      <c r="N269" s="159">
        <f t="shared" si="81"/>
        <v>0.63583905999999946</v>
      </c>
      <c r="O269" s="165">
        <v>4190030</v>
      </c>
      <c r="P269" s="127">
        <v>419003</v>
      </c>
      <c r="Q269" s="135">
        <f t="shared" si="82"/>
        <v>0.63583905999999946</v>
      </c>
      <c r="R269" s="122"/>
      <c r="S269" s="215"/>
      <c r="T269" s="215"/>
      <c r="U269" s="129"/>
      <c r="V269" s="129">
        <f t="shared" si="83"/>
        <v>5.17</v>
      </c>
      <c r="W269" s="126">
        <v>4190035</v>
      </c>
      <c r="X269" s="165">
        <v>4190030</v>
      </c>
      <c r="Y269" s="127">
        <v>419003</v>
      </c>
      <c r="Z269" s="126"/>
    </row>
    <row r="270" spans="1:26" ht="15.75" thickBot="1" x14ac:dyDescent="0.3">
      <c r="A270" s="83" t="s">
        <v>193</v>
      </c>
      <c r="B270" s="1">
        <v>21</v>
      </c>
      <c r="C270" s="84" t="s">
        <v>62</v>
      </c>
      <c r="D270" s="1">
        <f t="shared" si="79"/>
        <v>2030</v>
      </c>
      <c r="E270" s="84" t="s">
        <v>15</v>
      </c>
      <c r="F270" s="64">
        <v>5805839.0599999996</v>
      </c>
      <c r="G270" s="60"/>
      <c r="H270" s="11"/>
      <c r="I270" s="196" t="s">
        <v>161</v>
      </c>
      <c r="J270" s="87">
        <f t="shared" si="80"/>
        <v>5.8058390599999994</v>
      </c>
      <c r="K270" s="23" t="s">
        <v>29</v>
      </c>
      <c r="M270" s="146"/>
      <c r="N270" s="159">
        <f t="shared" si="81"/>
        <v>0.63583905999999946</v>
      </c>
      <c r="O270" s="165">
        <v>4190030</v>
      </c>
      <c r="P270" s="127">
        <v>419003</v>
      </c>
      <c r="Q270" s="135">
        <f t="shared" si="82"/>
        <v>0.63583905999999946</v>
      </c>
      <c r="R270" s="122"/>
      <c r="S270" s="215"/>
      <c r="T270" s="215"/>
      <c r="U270" s="129"/>
      <c r="V270" s="129">
        <f t="shared" si="83"/>
        <v>5.17</v>
      </c>
      <c r="W270" s="126">
        <v>4190035</v>
      </c>
      <c r="X270" s="165">
        <v>4190030</v>
      </c>
      <c r="Y270" s="127">
        <v>419003</v>
      </c>
      <c r="Z270" s="126"/>
    </row>
    <row r="271" spans="1:26" ht="15.75" thickBot="1" x14ac:dyDescent="0.3">
      <c r="A271" s="83" t="s">
        <v>193</v>
      </c>
      <c r="B271" s="1">
        <v>22</v>
      </c>
      <c r="C271" s="84" t="s">
        <v>62</v>
      </c>
      <c r="D271" s="1">
        <f t="shared" si="79"/>
        <v>2031</v>
      </c>
      <c r="E271" s="84" t="s">
        <v>15</v>
      </c>
      <c r="F271" s="64">
        <v>5805839.0599999996</v>
      </c>
      <c r="G271" s="60"/>
      <c r="H271" s="11"/>
      <c r="I271" s="196" t="s">
        <v>161</v>
      </c>
      <c r="J271" s="87">
        <f t="shared" si="80"/>
        <v>5.8058390599999994</v>
      </c>
      <c r="K271" s="23" t="s">
        <v>29</v>
      </c>
      <c r="M271" s="146"/>
      <c r="N271" s="159">
        <f t="shared" si="81"/>
        <v>0.63583905999999946</v>
      </c>
      <c r="O271" s="165">
        <v>4190030</v>
      </c>
      <c r="P271" s="127">
        <v>419003</v>
      </c>
      <c r="Q271" s="135">
        <f t="shared" si="82"/>
        <v>0.63583905999999946</v>
      </c>
      <c r="R271" s="122"/>
      <c r="S271" s="215"/>
      <c r="T271" s="215"/>
      <c r="U271" s="129"/>
      <c r="V271" s="129">
        <f t="shared" si="83"/>
        <v>5.17</v>
      </c>
      <c r="W271" s="126">
        <v>4190035</v>
      </c>
      <c r="X271" s="165">
        <v>4190030</v>
      </c>
      <c r="Y271" s="127">
        <v>419003</v>
      </c>
      <c r="Z271" s="126"/>
    </row>
    <row r="272" spans="1:26" ht="15.75" thickBot="1" x14ac:dyDescent="0.3">
      <c r="A272" s="83" t="s">
        <v>193</v>
      </c>
      <c r="B272" s="1">
        <v>23</v>
      </c>
      <c r="C272" s="84" t="s">
        <v>62</v>
      </c>
      <c r="D272" s="1">
        <f t="shared" si="79"/>
        <v>2032</v>
      </c>
      <c r="E272" s="84" t="s">
        <v>15</v>
      </c>
      <c r="F272" s="64">
        <v>5805839.0599999996</v>
      </c>
      <c r="G272" s="60"/>
      <c r="H272" s="11"/>
      <c r="I272" s="196" t="s">
        <v>161</v>
      </c>
      <c r="J272" s="87">
        <f t="shared" si="80"/>
        <v>5.8058390599999994</v>
      </c>
      <c r="K272" s="23" t="s">
        <v>29</v>
      </c>
      <c r="M272" s="146"/>
      <c r="N272" s="159">
        <f t="shared" si="81"/>
        <v>0.63583905999999946</v>
      </c>
      <c r="O272" s="165">
        <v>4190030</v>
      </c>
      <c r="P272" s="127">
        <v>419003</v>
      </c>
      <c r="Q272" s="135">
        <f t="shared" si="82"/>
        <v>0.63583905999999946</v>
      </c>
      <c r="R272" s="122"/>
      <c r="S272" s="215"/>
      <c r="T272" s="215"/>
      <c r="U272" s="129"/>
      <c r="V272" s="129">
        <f t="shared" si="83"/>
        <v>5.17</v>
      </c>
      <c r="W272" s="126">
        <v>4190035</v>
      </c>
      <c r="X272" s="165">
        <v>4190030</v>
      </c>
      <c r="Y272" s="127">
        <v>419003</v>
      </c>
      <c r="Z272" s="126"/>
    </row>
    <row r="273" spans="1:26" ht="15.75" thickBot="1" x14ac:dyDescent="0.3">
      <c r="A273" s="83" t="s">
        <v>193</v>
      </c>
      <c r="B273" s="1">
        <v>24</v>
      </c>
      <c r="C273" s="84" t="s">
        <v>62</v>
      </c>
      <c r="D273" s="1">
        <f t="shared" si="79"/>
        <v>2033</v>
      </c>
      <c r="E273" s="84" t="s">
        <v>15</v>
      </c>
      <c r="F273" s="64">
        <v>5805839.0599999996</v>
      </c>
      <c r="G273" s="60"/>
      <c r="H273" s="11"/>
      <c r="I273" s="196" t="s">
        <v>161</v>
      </c>
      <c r="J273" s="87">
        <f t="shared" si="80"/>
        <v>5.8058390599999994</v>
      </c>
      <c r="K273" s="23" t="s">
        <v>29</v>
      </c>
      <c r="M273" s="146"/>
      <c r="N273" s="159">
        <f t="shared" si="81"/>
        <v>0.63583905999999946</v>
      </c>
      <c r="O273" s="165">
        <v>4190030</v>
      </c>
      <c r="P273" s="127">
        <v>419003</v>
      </c>
      <c r="Q273" s="135">
        <f t="shared" si="82"/>
        <v>0.63583905999999946</v>
      </c>
      <c r="R273" s="122"/>
      <c r="S273" s="215"/>
      <c r="T273" s="215"/>
      <c r="U273" s="129"/>
      <c r="V273" s="129">
        <f t="shared" si="83"/>
        <v>5.17</v>
      </c>
      <c r="W273" s="126">
        <v>4190035</v>
      </c>
      <c r="X273" s="165">
        <v>4190030</v>
      </c>
      <c r="Y273" s="127">
        <v>419003</v>
      </c>
      <c r="Z273" s="126"/>
    </row>
    <row r="274" spans="1:26" ht="15.75" thickBot="1" x14ac:dyDescent="0.3">
      <c r="A274" s="83" t="s">
        <v>193</v>
      </c>
      <c r="B274" s="1">
        <v>25</v>
      </c>
      <c r="C274" s="84" t="s">
        <v>62</v>
      </c>
      <c r="D274" s="1">
        <f t="shared" si="79"/>
        <v>2034</v>
      </c>
      <c r="E274" s="84" t="s">
        <v>15</v>
      </c>
      <c r="F274" s="64">
        <v>5805839.0599999996</v>
      </c>
      <c r="G274" s="60"/>
      <c r="H274" s="11"/>
      <c r="I274" s="196" t="s">
        <v>161</v>
      </c>
      <c r="J274" s="87">
        <f t="shared" si="80"/>
        <v>5.8058390599999994</v>
      </c>
      <c r="K274" s="23" t="s">
        <v>29</v>
      </c>
      <c r="M274" s="146"/>
      <c r="N274" s="159">
        <f t="shared" si="81"/>
        <v>0.63583905999999946</v>
      </c>
      <c r="O274" s="165">
        <v>4190030</v>
      </c>
      <c r="P274" s="127">
        <v>419003</v>
      </c>
      <c r="Q274" s="135">
        <f t="shared" si="82"/>
        <v>0.63583905999999946</v>
      </c>
      <c r="R274" s="122"/>
      <c r="S274" s="215"/>
      <c r="T274" s="215"/>
      <c r="U274" s="129"/>
      <c r="V274" s="129">
        <f t="shared" si="83"/>
        <v>5.17</v>
      </c>
      <c r="W274" s="126">
        <v>4190035</v>
      </c>
      <c r="X274" s="165">
        <v>4190030</v>
      </c>
      <c r="Y274" s="127">
        <v>419003</v>
      </c>
      <c r="Z274" s="126"/>
    </row>
    <row r="275" spans="1:26" x14ac:dyDescent="0.25">
      <c r="A275" s="83" t="s">
        <v>193</v>
      </c>
      <c r="B275" s="90">
        <v>26</v>
      </c>
      <c r="C275" s="84" t="s">
        <v>62</v>
      </c>
      <c r="D275" s="1">
        <f t="shared" si="79"/>
        <v>2035</v>
      </c>
      <c r="E275" s="84" t="s">
        <v>15</v>
      </c>
      <c r="F275" s="64">
        <v>5805839.0599999996</v>
      </c>
      <c r="G275" s="60"/>
      <c r="H275" s="92"/>
      <c r="I275" s="196" t="s">
        <v>161</v>
      </c>
      <c r="J275" s="87">
        <f t="shared" si="80"/>
        <v>5.8058390599999994</v>
      </c>
      <c r="K275" s="43" t="s">
        <v>29</v>
      </c>
      <c r="M275" s="146"/>
      <c r="N275" s="159">
        <f t="shared" si="81"/>
        <v>0.63583905999999946</v>
      </c>
      <c r="O275" s="165">
        <v>4190030</v>
      </c>
      <c r="P275" s="127">
        <v>419003</v>
      </c>
      <c r="Q275" s="135">
        <f t="shared" si="82"/>
        <v>0.63583905999999946</v>
      </c>
      <c r="R275" s="122"/>
      <c r="S275" s="215"/>
      <c r="T275" s="215"/>
      <c r="U275" s="129"/>
      <c r="V275" s="129">
        <f t="shared" si="83"/>
        <v>5.17</v>
      </c>
      <c r="W275" s="126">
        <v>4190035</v>
      </c>
      <c r="X275" s="165">
        <v>4190030</v>
      </c>
      <c r="Y275" s="127">
        <v>419003</v>
      </c>
      <c r="Z275" s="126"/>
    </row>
    <row r="276" spans="1:26" ht="15.75" thickBot="1" x14ac:dyDescent="0.3">
      <c r="A276" s="83" t="s">
        <v>193</v>
      </c>
      <c r="B276" s="93" t="s">
        <v>103</v>
      </c>
      <c r="C276" s="93"/>
      <c r="D276" s="93"/>
      <c r="E276" s="93"/>
      <c r="F276" s="44" t="s">
        <v>29</v>
      </c>
      <c r="G276" s="27" t="s">
        <v>29</v>
      </c>
      <c r="H276" s="42"/>
      <c r="I276" s="64">
        <v>5805839.0599999996</v>
      </c>
      <c r="J276" s="43"/>
      <c r="K276" s="43" t="s">
        <v>24</v>
      </c>
      <c r="L276" t="s">
        <v>104</v>
      </c>
      <c r="M276" s="146"/>
      <c r="N276" s="146"/>
      <c r="O276" s="122"/>
      <c r="P276" s="122"/>
      <c r="Q276" s="122"/>
      <c r="R276" s="122"/>
      <c r="S276" s="122"/>
      <c r="T276" s="122"/>
      <c r="U276" s="126"/>
      <c r="V276" s="126"/>
      <c r="W276" s="126"/>
      <c r="X276" s="126"/>
      <c r="Y276" s="126"/>
      <c r="Z276" s="126"/>
    </row>
    <row r="277" spans="1:26" x14ac:dyDescent="0.25">
      <c r="A277" s="195"/>
      <c r="B277" s="190"/>
      <c r="C277" s="190"/>
      <c r="D277" s="190"/>
      <c r="E277" s="190"/>
      <c r="F277" s="76"/>
      <c r="G277" s="40"/>
      <c r="H277" s="42"/>
      <c r="I277" s="197">
        <f>I248/1000000</f>
        <v>5.8058390599999994</v>
      </c>
      <c r="J277" s="43"/>
      <c r="K277" s="43"/>
      <c r="M277" s="146"/>
      <c r="N277" s="146"/>
      <c r="O277" s="122"/>
      <c r="P277" s="122"/>
      <c r="Q277" s="122"/>
      <c r="R277" s="122"/>
      <c r="S277" s="122"/>
      <c r="T277" s="122"/>
      <c r="U277" s="126"/>
      <c r="V277" s="126"/>
      <c r="W277" s="126"/>
      <c r="X277" s="126"/>
      <c r="Y277" s="126"/>
      <c r="Z277" s="126"/>
    </row>
    <row r="278" spans="1:26" x14ac:dyDescent="0.25">
      <c r="A278" s="195"/>
      <c r="B278" s="190"/>
      <c r="C278" s="190"/>
      <c r="D278" s="190"/>
      <c r="E278" s="190"/>
      <c r="F278" s="76"/>
      <c r="G278" s="40"/>
      <c r="H278" s="42"/>
      <c r="I278" s="64"/>
      <c r="J278" s="43"/>
      <c r="K278" s="43"/>
      <c r="M278" s="12"/>
      <c r="N278" s="146"/>
      <c r="O278" s="122"/>
      <c r="P278" s="122"/>
      <c r="Q278" s="122"/>
      <c r="R278" s="122"/>
      <c r="S278" s="122"/>
      <c r="T278" s="122"/>
      <c r="U278" s="126"/>
      <c r="V278" s="126"/>
      <c r="W278" s="126"/>
      <c r="X278" s="126"/>
      <c r="Y278" s="126"/>
      <c r="Z278" s="126"/>
    </row>
    <row r="279" spans="1:26" x14ac:dyDescent="0.25">
      <c r="A279" s="53" t="s">
        <v>105</v>
      </c>
      <c r="B279" s="83">
        <v>1</v>
      </c>
      <c r="C279" s="84" t="s">
        <v>62</v>
      </c>
      <c r="D279" s="94">
        <v>2030</v>
      </c>
      <c r="E279" s="84" t="s">
        <v>31</v>
      </c>
      <c r="F279" s="47">
        <v>388323.88</v>
      </c>
      <c r="G279" s="60" t="s">
        <v>106</v>
      </c>
      <c r="H279" s="11" t="s">
        <v>107</v>
      </c>
      <c r="I279" s="23" t="s">
        <v>29</v>
      </c>
      <c r="J279" s="21">
        <f>(F279)/1000000</f>
        <v>0.38832388000000001</v>
      </c>
      <c r="K279" s="23" t="s">
        <v>29</v>
      </c>
      <c r="M279" s="139">
        <f>(F279)/1000000</f>
        <v>0.38832388000000001</v>
      </c>
      <c r="N279" s="159">
        <f>J279</f>
        <v>0.38832388000000001</v>
      </c>
      <c r="O279" s="126">
        <v>4190035</v>
      </c>
      <c r="P279" s="122">
        <v>4190030</v>
      </c>
      <c r="Q279" s="127">
        <v>419003</v>
      </c>
      <c r="R279" s="122"/>
      <c r="S279" s="122"/>
      <c r="T279" s="122"/>
      <c r="U279" s="126"/>
      <c r="V279" s="126"/>
      <c r="W279" s="126"/>
      <c r="X279" s="126"/>
      <c r="Y279" s="126"/>
      <c r="Z279" s="126"/>
    </row>
    <row r="280" spans="1:26" x14ac:dyDescent="0.25">
      <c r="A280" s="51" t="s">
        <v>105</v>
      </c>
      <c r="B280" s="1">
        <v>2</v>
      </c>
      <c r="C280" s="84" t="s">
        <v>62</v>
      </c>
      <c r="D280" s="83">
        <f>D279+1</f>
        <v>2031</v>
      </c>
      <c r="E280" s="84" t="s">
        <v>31</v>
      </c>
      <c r="F280" s="18">
        <v>1138263.22</v>
      </c>
      <c r="G280" s="60" t="s">
        <v>106</v>
      </c>
      <c r="H280" s="11" t="s">
        <v>107</v>
      </c>
      <c r="I280" s="23" t="s">
        <v>29</v>
      </c>
      <c r="J280" s="14">
        <f>SUM(F$279:F280)/1000000</f>
        <v>1.5265871000000002</v>
      </c>
      <c r="K280" s="23" t="s">
        <v>29</v>
      </c>
      <c r="L280" s="14"/>
      <c r="M280" s="14">
        <f>SUM(F$279:F280)/1000000</f>
        <v>1.5265871000000002</v>
      </c>
      <c r="N280" s="159">
        <f>J280</f>
        <v>1.5265871000000002</v>
      </c>
      <c r="O280" s="126">
        <v>4190035</v>
      </c>
      <c r="P280" s="122">
        <v>4190030</v>
      </c>
      <c r="Q280" s="127">
        <v>419003</v>
      </c>
      <c r="R280" s="122"/>
      <c r="S280" s="122"/>
      <c r="T280" s="122"/>
      <c r="U280" s="126"/>
      <c r="V280" s="126"/>
      <c r="W280" s="126"/>
      <c r="X280" s="126"/>
      <c r="Y280" s="126"/>
      <c r="Z280" s="126"/>
    </row>
    <row r="281" spans="1:26" x14ac:dyDescent="0.25">
      <c r="A281" s="51" t="s">
        <v>105</v>
      </c>
      <c r="B281" s="1">
        <v>3</v>
      </c>
      <c r="C281" s="84" t="s">
        <v>62</v>
      </c>
      <c r="D281" s="83">
        <f t="shared" ref="D281:D303" si="84">D280+1</f>
        <v>2032</v>
      </c>
      <c r="E281" s="84" t="s">
        <v>31</v>
      </c>
      <c r="F281" s="18">
        <v>1107918.6200000001</v>
      </c>
      <c r="G281" s="60" t="s">
        <v>106</v>
      </c>
      <c r="H281" s="11" t="s">
        <v>107</v>
      </c>
      <c r="I281" s="23" t="s">
        <v>29</v>
      </c>
      <c r="J281" s="14">
        <f>SUM(F$279:F281)/1000000</f>
        <v>2.6345057200000004</v>
      </c>
      <c r="K281" s="23" t="s">
        <v>29</v>
      </c>
      <c r="L281" s="14"/>
      <c r="M281" s="14">
        <f>SUM(F$279:F281)/1000000</f>
        <v>2.6345057200000004</v>
      </c>
      <c r="N281" s="159">
        <f t="shared" ref="N281:N303" si="85">J281</f>
        <v>2.6345057200000004</v>
      </c>
      <c r="O281" s="126">
        <v>4190035</v>
      </c>
      <c r="P281" s="122">
        <v>4190030</v>
      </c>
      <c r="Q281" s="127">
        <v>419003</v>
      </c>
      <c r="R281" s="122"/>
      <c r="S281" s="122"/>
      <c r="T281" s="122"/>
      <c r="U281" s="126"/>
      <c r="V281" s="126"/>
      <c r="W281" s="126"/>
      <c r="X281" s="126"/>
      <c r="Y281" s="126"/>
      <c r="Z281" s="126"/>
    </row>
    <row r="282" spans="1:26" x14ac:dyDescent="0.25">
      <c r="A282" s="51" t="s">
        <v>105</v>
      </c>
      <c r="B282" s="1">
        <v>4</v>
      </c>
      <c r="C282" s="84" t="s">
        <v>62</v>
      </c>
      <c r="D282" s="83">
        <f t="shared" si="84"/>
        <v>2033</v>
      </c>
      <c r="E282" s="84" t="s">
        <v>31</v>
      </c>
      <c r="F282" s="18">
        <v>1129446.1000000001</v>
      </c>
      <c r="G282" s="60" t="s">
        <v>106</v>
      </c>
      <c r="H282" s="11" t="s">
        <v>107</v>
      </c>
      <c r="I282" s="23" t="s">
        <v>29</v>
      </c>
      <c r="J282" s="14">
        <f>SUM(F$279:F282)/1000000</f>
        <v>3.7639518200000004</v>
      </c>
      <c r="K282" s="23" t="s">
        <v>29</v>
      </c>
      <c r="L282" s="14"/>
      <c r="M282" s="14">
        <f>SUM(F$279:F282)/1000000</f>
        <v>3.7639518200000004</v>
      </c>
      <c r="N282" s="159">
        <f t="shared" si="85"/>
        <v>3.7639518200000004</v>
      </c>
      <c r="O282" s="126">
        <v>4190035</v>
      </c>
      <c r="P282" s="122">
        <v>4190030</v>
      </c>
      <c r="Q282" s="127">
        <v>419003</v>
      </c>
      <c r="R282" s="122"/>
      <c r="S282" s="122"/>
      <c r="T282" s="122"/>
      <c r="U282" s="126"/>
      <c r="V282" s="126"/>
      <c r="W282" s="126"/>
      <c r="X282" s="126"/>
      <c r="Y282" s="126"/>
      <c r="Z282" s="126"/>
    </row>
    <row r="283" spans="1:26" x14ac:dyDescent="0.25">
      <c r="A283" s="51" t="s">
        <v>105</v>
      </c>
      <c r="B283" s="1">
        <v>5</v>
      </c>
      <c r="C283" s="84" t="s">
        <v>62</v>
      </c>
      <c r="D283" s="83">
        <f t="shared" si="84"/>
        <v>2034</v>
      </c>
      <c r="E283" s="84" t="s">
        <v>31</v>
      </c>
      <c r="F283" s="18">
        <v>1145833.1100000001</v>
      </c>
      <c r="G283" s="60" t="s">
        <v>106</v>
      </c>
      <c r="H283" s="11" t="s">
        <v>107</v>
      </c>
      <c r="I283" s="23" t="s">
        <v>29</v>
      </c>
      <c r="J283" s="14">
        <f>SUM(F$279:F283)/1000000</f>
        <v>4.9097849300000007</v>
      </c>
      <c r="K283" s="23" t="s">
        <v>29</v>
      </c>
      <c r="L283" s="14"/>
      <c r="M283" s="14">
        <f>SUM(F$279:F283)/1000000</f>
        <v>4.9097849300000007</v>
      </c>
      <c r="N283" s="159">
        <f t="shared" si="85"/>
        <v>4.9097849300000007</v>
      </c>
      <c r="O283" s="126">
        <v>4190035</v>
      </c>
      <c r="P283" s="122">
        <v>4190030</v>
      </c>
      <c r="Q283" s="127">
        <v>419003</v>
      </c>
      <c r="R283" s="122"/>
      <c r="S283" s="122"/>
      <c r="T283" s="122"/>
      <c r="U283" s="126"/>
      <c r="V283" s="126"/>
      <c r="W283" s="126"/>
      <c r="X283" s="126"/>
      <c r="Y283" s="126"/>
      <c r="Z283" s="126"/>
    </row>
    <row r="284" spans="1:26" x14ac:dyDescent="0.25">
      <c r="A284" s="51" t="s">
        <v>105</v>
      </c>
      <c r="B284" s="1">
        <v>6</v>
      </c>
      <c r="C284" s="84" t="s">
        <v>62</v>
      </c>
      <c r="D284" s="83">
        <f t="shared" si="84"/>
        <v>2035</v>
      </c>
      <c r="E284" s="84" t="s">
        <v>31</v>
      </c>
      <c r="F284" s="18">
        <v>1164144.1000000001</v>
      </c>
      <c r="G284" s="60" t="s">
        <v>106</v>
      </c>
      <c r="H284" s="11" t="s">
        <v>107</v>
      </c>
      <c r="I284" s="23" t="s">
        <v>29</v>
      </c>
      <c r="J284" s="14">
        <f>SUM(F$279:F284)/1000000</f>
        <v>6.0739290300000013</v>
      </c>
      <c r="K284" s="23" t="s">
        <v>29</v>
      </c>
      <c r="L284" s="14"/>
      <c r="M284" s="14">
        <f>SUM(F$279:F284)/1000000</f>
        <v>6.0739290300000013</v>
      </c>
      <c r="N284" s="159">
        <f t="shared" si="85"/>
        <v>6.0739290300000013</v>
      </c>
      <c r="O284" s="126">
        <v>4190035</v>
      </c>
      <c r="P284" s="122">
        <v>4190030</v>
      </c>
      <c r="Q284" s="127">
        <v>419003</v>
      </c>
      <c r="R284" s="122"/>
      <c r="S284" s="122"/>
      <c r="T284" s="122"/>
      <c r="U284" s="126"/>
      <c r="V284" s="126"/>
      <c r="W284" s="126"/>
      <c r="X284" s="126"/>
      <c r="Y284" s="126"/>
      <c r="Z284" s="126"/>
    </row>
    <row r="285" spans="1:26" x14ac:dyDescent="0.25">
      <c r="A285" s="51" t="s">
        <v>105</v>
      </c>
      <c r="B285" s="1">
        <v>7</v>
      </c>
      <c r="C285" s="84" t="s">
        <v>62</v>
      </c>
      <c r="D285" s="83">
        <f t="shared" si="84"/>
        <v>2036</v>
      </c>
      <c r="E285" s="84" t="s">
        <v>31</v>
      </c>
      <c r="F285">
        <v>1145107.97</v>
      </c>
      <c r="G285" s="60" t="s">
        <v>106</v>
      </c>
      <c r="H285" s="11" t="s">
        <v>107</v>
      </c>
      <c r="I285" s="23" t="s">
        <v>29</v>
      </c>
      <c r="J285" s="14">
        <f>SUM(F$279:F285)/1000000</f>
        <v>7.219037000000001</v>
      </c>
      <c r="K285" s="23" t="s">
        <v>29</v>
      </c>
      <c r="L285" s="14"/>
      <c r="M285" s="14">
        <f>SUM(F$279:F285)/1000000</f>
        <v>7.219037000000001</v>
      </c>
      <c r="N285" s="159">
        <f t="shared" si="85"/>
        <v>7.219037000000001</v>
      </c>
      <c r="O285" s="126">
        <v>4190035</v>
      </c>
      <c r="P285" s="122">
        <v>4190030</v>
      </c>
      <c r="Q285" s="127">
        <v>419003</v>
      </c>
      <c r="R285" s="122"/>
      <c r="S285" s="122"/>
      <c r="T285" s="122"/>
      <c r="U285" s="126"/>
      <c r="V285" s="126"/>
      <c r="W285" s="126"/>
      <c r="X285" s="126"/>
      <c r="Y285" s="126"/>
      <c r="Z285" s="126"/>
    </row>
    <row r="286" spans="1:26" x14ac:dyDescent="0.25">
      <c r="A286" s="51" t="s">
        <v>105</v>
      </c>
      <c r="B286" s="1">
        <v>8</v>
      </c>
      <c r="C286" s="84" t="s">
        <v>62</v>
      </c>
      <c r="D286" s="83">
        <f t="shared" si="84"/>
        <v>2037</v>
      </c>
      <c r="E286" s="84" t="s">
        <v>31</v>
      </c>
      <c r="F286" s="18">
        <v>1166552.1299999999</v>
      </c>
      <c r="G286" s="60" t="s">
        <v>106</v>
      </c>
      <c r="H286" s="11" t="s">
        <v>107</v>
      </c>
      <c r="I286" s="23" t="s">
        <v>29</v>
      </c>
      <c r="J286" s="14">
        <f>SUM(F$279:F286)/1000000</f>
        <v>8.3855891300000014</v>
      </c>
      <c r="K286" s="23" t="s">
        <v>29</v>
      </c>
      <c r="L286" s="14"/>
      <c r="M286" s="14">
        <f>SUM(F$279:F286)/1000000</f>
        <v>8.3855891300000014</v>
      </c>
      <c r="N286" s="159">
        <f t="shared" si="85"/>
        <v>8.3855891300000014</v>
      </c>
      <c r="O286" s="126">
        <v>4190035</v>
      </c>
      <c r="P286" s="122">
        <v>4190030</v>
      </c>
      <c r="Q286" s="127">
        <v>419003</v>
      </c>
      <c r="R286" s="122"/>
      <c r="S286" s="122"/>
      <c r="T286" s="122"/>
      <c r="U286" s="126"/>
      <c r="V286" s="126"/>
      <c r="W286" s="126"/>
      <c r="X286" s="126"/>
      <c r="Y286" s="126"/>
      <c r="Z286" s="126"/>
    </row>
    <row r="287" spans="1:26" x14ac:dyDescent="0.25">
      <c r="A287" s="51" t="s">
        <v>105</v>
      </c>
      <c r="B287" s="1">
        <v>9</v>
      </c>
      <c r="C287" s="84" t="s">
        <v>62</v>
      </c>
      <c r="D287" s="83">
        <f t="shared" si="84"/>
        <v>2038</v>
      </c>
      <c r="E287" s="84" t="s">
        <v>31</v>
      </c>
      <c r="F287" s="18">
        <v>1182911.51</v>
      </c>
      <c r="G287" s="60" t="s">
        <v>106</v>
      </c>
      <c r="H287" s="11" t="s">
        <v>107</v>
      </c>
      <c r="I287" s="23" t="s">
        <v>29</v>
      </c>
      <c r="J287" s="14">
        <f>SUM(F$279:F287)/1000000</f>
        <v>9.5685006399999999</v>
      </c>
      <c r="K287" s="23" t="s">
        <v>29</v>
      </c>
      <c r="L287" s="14"/>
      <c r="M287" s="14">
        <f>SUM(F$279:F287)/1000000</f>
        <v>9.5685006399999999</v>
      </c>
      <c r="N287" s="159">
        <f t="shared" si="85"/>
        <v>9.5685006399999999</v>
      </c>
      <c r="O287" s="126">
        <v>4190035</v>
      </c>
      <c r="P287" s="122">
        <v>4190030</v>
      </c>
      <c r="Q287" s="127">
        <v>419003</v>
      </c>
      <c r="R287" s="122"/>
      <c r="S287" s="122"/>
      <c r="T287" s="122"/>
      <c r="U287" s="126"/>
      <c r="V287" s="126"/>
      <c r="W287" s="126"/>
      <c r="X287" s="126"/>
      <c r="Y287" s="126"/>
      <c r="Z287" s="126"/>
    </row>
    <row r="288" spans="1:26" x14ac:dyDescent="0.25">
      <c r="A288" s="51" t="s">
        <v>105</v>
      </c>
      <c r="B288" s="1">
        <v>10</v>
      </c>
      <c r="C288" s="84" t="s">
        <v>62</v>
      </c>
      <c r="D288" s="83">
        <f t="shared" si="84"/>
        <v>2039</v>
      </c>
      <c r="E288" s="84" t="s">
        <v>31</v>
      </c>
      <c r="F288">
        <v>1175687.9099999999</v>
      </c>
      <c r="G288" s="60" t="s">
        <v>106</v>
      </c>
      <c r="H288" s="11" t="s">
        <v>107</v>
      </c>
      <c r="I288" s="23" t="s">
        <v>29</v>
      </c>
      <c r="J288" s="14">
        <f>SUM(F$279:F288)/1000000</f>
        <v>10.744188550000001</v>
      </c>
      <c r="K288" s="23" t="s">
        <v>29</v>
      </c>
      <c r="L288" s="14"/>
      <c r="M288" s="14">
        <f>SUM(F$279:F288)/1000000</f>
        <v>10.744188550000001</v>
      </c>
      <c r="N288" s="159">
        <f t="shared" si="85"/>
        <v>10.744188550000001</v>
      </c>
      <c r="O288" s="126">
        <v>4190035</v>
      </c>
      <c r="P288" s="122">
        <v>4190030</v>
      </c>
      <c r="Q288" s="127">
        <v>419003</v>
      </c>
      <c r="R288" s="122"/>
      <c r="S288" s="122"/>
      <c r="T288" s="122"/>
      <c r="U288" s="126"/>
      <c r="V288" s="126"/>
      <c r="W288" s="126"/>
      <c r="X288" s="126"/>
      <c r="Y288" s="126"/>
      <c r="Z288" s="126"/>
    </row>
    <row r="289" spans="1:26" x14ac:dyDescent="0.25">
      <c r="A289" s="51" t="s">
        <v>105</v>
      </c>
      <c r="B289" s="1">
        <v>11</v>
      </c>
      <c r="C289" s="84" t="s">
        <v>62</v>
      </c>
      <c r="D289" s="83">
        <f t="shared" si="84"/>
        <v>2040</v>
      </c>
      <c r="E289" s="84" t="s">
        <v>31</v>
      </c>
      <c r="F289">
        <v>1180099.94</v>
      </c>
      <c r="G289" s="60" t="s">
        <v>106</v>
      </c>
      <c r="H289" s="11" t="s">
        <v>107</v>
      </c>
      <c r="I289" s="23" t="s">
        <v>29</v>
      </c>
      <c r="J289" s="14">
        <f>SUM(F$279:F289)/1000000</f>
        <v>11.92428849</v>
      </c>
      <c r="K289" s="23" t="s">
        <v>29</v>
      </c>
      <c r="L289" s="14"/>
      <c r="M289" s="14">
        <f>SUM(F$279:F289)/1000000</f>
        <v>11.92428849</v>
      </c>
      <c r="N289" s="159">
        <f t="shared" si="85"/>
        <v>11.92428849</v>
      </c>
      <c r="O289" s="126">
        <v>4190035</v>
      </c>
      <c r="P289" s="122">
        <v>4190030</v>
      </c>
      <c r="Q289" s="127">
        <v>419003</v>
      </c>
      <c r="R289" s="122"/>
      <c r="S289" s="122"/>
      <c r="T289" s="122"/>
      <c r="U289" s="126"/>
      <c r="V289" s="126"/>
      <c r="W289" s="126"/>
      <c r="X289" s="126"/>
      <c r="Y289" s="126"/>
      <c r="Z289" s="126"/>
    </row>
    <row r="290" spans="1:26" x14ac:dyDescent="0.25">
      <c r="A290" s="51" t="s">
        <v>105</v>
      </c>
      <c r="B290" s="1">
        <v>12</v>
      </c>
      <c r="C290" s="84" t="s">
        <v>62</v>
      </c>
      <c r="D290" s="83">
        <f t="shared" si="84"/>
        <v>2041</v>
      </c>
      <c r="E290" s="84" t="s">
        <v>31</v>
      </c>
      <c r="F290">
        <v>1160051.3700000001</v>
      </c>
      <c r="G290" s="60" t="s">
        <v>106</v>
      </c>
      <c r="H290" s="11" t="s">
        <v>107</v>
      </c>
      <c r="I290" s="23" t="s">
        <v>29</v>
      </c>
      <c r="J290" s="14">
        <f>SUM(F$279:F290)/1000000</f>
        <v>13.08433986</v>
      </c>
      <c r="K290" s="23" t="s">
        <v>29</v>
      </c>
      <c r="L290" s="14"/>
      <c r="M290" s="14">
        <f>SUM(F$279:F290)/1000000</f>
        <v>13.08433986</v>
      </c>
      <c r="N290" s="159">
        <f t="shared" si="85"/>
        <v>13.08433986</v>
      </c>
      <c r="O290" s="126">
        <v>4190035</v>
      </c>
      <c r="P290" s="122">
        <v>4190030</v>
      </c>
      <c r="Q290" s="127">
        <v>419003</v>
      </c>
      <c r="R290" s="122"/>
      <c r="S290" s="122"/>
      <c r="T290" s="122"/>
      <c r="U290" s="126"/>
      <c r="V290" s="126"/>
      <c r="W290" s="126"/>
      <c r="X290" s="126"/>
      <c r="Y290" s="126"/>
      <c r="Z290" s="126"/>
    </row>
    <row r="291" spans="1:26" x14ac:dyDescent="0.25">
      <c r="A291" s="51" t="s">
        <v>105</v>
      </c>
      <c r="B291" s="1">
        <v>13</v>
      </c>
      <c r="C291" s="84" t="s">
        <v>62</v>
      </c>
      <c r="D291" s="83">
        <f t="shared" si="84"/>
        <v>2042</v>
      </c>
      <c r="E291" s="84" t="s">
        <v>31</v>
      </c>
      <c r="F291">
        <v>625587.64</v>
      </c>
      <c r="G291" s="60" t="s">
        <v>106</v>
      </c>
      <c r="H291" s="11" t="s">
        <v>107</v>
      </c>
      <c r="I291" s="23" t="s">
        <v>29</v>
      </c>
      <c r="J291" s="14">
        <f>SUM(F$279:F291)/1000000</f>
        <v>13.709927499999999</v>
      </c>
      <c r="K291" s="23" t="s">
        <v>29</v>
      </c>
      <c r="L291" s="14"/>
      <c r="M291" s="14">
        <f>SUM(F$279:F291)/1000000</f>
        <v>13.709927499999999</v>
      </c>
      <c r="N291" s="159">
        <f t="shared" si="85"/>
        <v>13.709927499999999</v>
      </c>
      <c r="O291" s="126">
        <v>4190035</v>
      </c>
      <c r="P291" s="122">
        <v>4190030</v>
      </c>
      <c r="Q291" s="127">
        <v>419003</v>
      </c>
      <c r="R291" s="122"/>
      <c r="S291" s="122"/>
      <c r="T291" s="122"/>
      <c r="U291" s="126"/>
      <c r="V291" s="126"/>
      <c r="W291" s="126"/>
      <c r="X291" s="126"/>
      <c r="Y291" s="126"/>
      <c r="Z291" s="126"/>
    </row>
    <row r="292" spans="1:26" x14ac:dyDescent="0.25">
      <c r="A292" s="51" t="s">
        <v>105</v>
      </c>
      <c r="B292" s="1">
        <v>14</v>
      </c>
      <c r="C292" s="84" t="s">
        <v>62</v>
      </c>
      <c r="D292" s="83">
        <f t="shared" si="84"/>
        <v>2043</v>
      </c>
      <c r="E292" s="84" t="s">
        <v>31</v>
      </c>
      <c r="F292">
        <v>675951.77</v>
      </c>
      <c r="G292" s="60" t="s">
        <v>106</v>
      </c>
      <c r="H292" s="11" t="s">
        <v>107</v>
      </c>
      <c r="I292" s="23" t="s">
        <v>29</v>
      </c>
      <c r="J292" s="14">
        <f>SUM(F$279:F292)/1000000</f>
        <v>14.38587927</v>
      </c>
      <c r="K292" s="23" t="s">
        <v>29</v>
      </c>
      <c r="L292" s="14"/>
      <c r="M292" s="14">
        <f>SUM(F$279:F292)/1000000</f>
        <v>14.38587927</v>
      </c>
      <c r="N292" s="159">
        <f t="shared" si="85"/>
        <v>14.38587927</v>
      </c>
      <c r="O292" s="126">
        <v>4190035</v>
      </c>
      <c r="P292" s="122">
        <v>4190030</v>
      </c>
      <c r="Q292" s="127">
        <v>419003</v>
      </c>
      <c r="R292" s="122"/>
      <c r="S292" s="122"/>
      <c r="T292" s="122"/>
      <c r="U292" s="126"/>
      <c r="V292" s="126"/>
      <c r="W292" s="126"/>
      <c r="X292" s="126"/>
      <c r="Y292" s="126"/>
      <c r="Z292" s="126"/>
    </row>
    <row r="293" spans="1:26" x14ac:dyDescent="0.25">
      <c r="A293" s="51" t="s">
        <v>105</v>
      </c>
      <c r="B293" s="1">
        <v>15</v>
      </c>
      <c r="C293" s="84" t="s">
        <v>62</v>
      </c>
      <c r="D293" s="83">
        <f t="shared" si="84"/>
        <v>2044</v>
      </c>
      <c r="E293" s="84" t="s">
        <v>31</v>
      </c>
      <c r="F293">
        <v>739899.67</v>
      </c>
      <c r="G293" s="60" t="s">
        <v>106</v>
      </c>
      <c r="H293" s="11" t="s">
        <v>107</v>
      </c>
      <c r="I293" s="23" t="s">
        <v>29</v>
      </c>
      <c r="J293" s="14">
        <f>SUM(F$279:F293)/1000000</f>
        <v>15.12577894</v>
      </c>
      <c r="K293" s="23" t="s">
        <v>29</v>
      </c>
      <c r="L293" s="14"/>
      <c r="M293" s="14">
        <f>SUM(F$279:F293)/1000000</f>
        <v>15.12577894</v>
      </c>
      <c r="N293" s="159">
        <f t="shared" si="85"/>
        <v>15.12577894</v>
      </c>
      <c r="O293" s="126">
        <v>4190035</v>
      </c>
      <c r="P293" s="122">
        <v>4190030</v>
      </c>
      <c r="Q293" s="127">
        <v>419003</v>
      </c>
      <c r="R293" s="122"/>
      <c r="S293" s="122"/>
      <c r="T293" s="122"/>
      <c r="U293" s="126"/>
      <c r="V293" s="126"/>
      <c r="W293" s="126"/>
      <c r="X293" s="126"/>
      <c r="Y293" s="126"/>
      <c r="Z293" s="126"/>
    </row>
    <row r="294" spans="1:26" x14ac:dyDescent="0.25">
      <c r="A294" s="51" t="s">
        <v>105</v>
      </c>
      <c r="B294" s="1">
        <v>16</v>
      </c>
      <c r="C294" s="84" t="s">
        <v>62</v>
      </c>
      <c r="D294" s="83">
        <f t="shared" si="84"/>
        <v>2045</v>
      </c>
      <c r="E294" s="84" t="s">
        <v>31</v>
      </c>
      <c r="F294">
        <v>837293.69</v>
      </c>
      <c r="G294" s="60" t="s">
        <v>106</v>
      </c>
      <c r="H294" s="11" t="s">
        <v>107</v>
      </c>
      <c r="I294" s="23" t="s">
        <v>29</v>
      </c>
      <c r="J294" s="14">
        <f>SUM(F$279:F294)/1000000</f>
        <v>15.963072629999999</v>
      </c>
      <c r="K294" s="23" t="s">
        <v>29</v>
      </c>
      <c r="L294" s="14"/>
      <c r="M294" s="14">
        <f>SUM(F$279:F294)/1000000</f>
        <v>15.963072629999999</v>
      </c>
      <c r="N294" s="159">
        <f t="shared" si="85"/>
        <v>15.963072629999999</v>
      </c>
      <c r="O294" s="126">
        <v>4190035</v>
      </c>
      <c r="P294" s="122">
        <v>4190030</v>
      </c>
      <c r="Q294" s="127">
        <v>419003</v>
      </c>
      <c r="R294" s="122"/>
      <c r="S294" s="122"/>
      <c r="T294" s="122"/>
      <c r="U294" s="126"/>
      <c r="V294" s="126"/>
      <c r="W294" s="126"/>
      <c r="X294" s="126"/>
      <c r="Y294" s="126"/>
      <c r="Z294" s="126"/>
    </row>
    <row r="295" spans="1:26" x14ac:dyDescent="0.25">
      <c r="A295" s="51" t="s">
        <v>105</v>
      </c>
      <c r="B295" s="1">
        <v>17</v>
      </c>
      <c r="C295" s="84" t="s">
        <v>62</v>
      </c>
      <c r="D295" s="83">
        <f t="shared" si="84"/>
        <v>2046</v>
      </c>
      <c r="E295" s="84" t="s">
        <v>31</v>
      </c>
      <c r="F295">
        <v>1049880.28</v>
      </c>
      <c r="G295" s="60" t="s">
        <v>106</v>
      </c>
      <c r="H295" s="11" t="s">
        <v>107</v>
      </c>
      <c r="I295" s="23" t="s">
        <v>29</v>
      </c>
      <c r="J295" s="14">
        <f>SUM(F$279:F295)/1000000</f>
        <v>17.012952909999999</v>
      </c>
      <c r="K295" s="23" t="s">
        <v>29</v>
      </c>
      <c r="L295" s="14"/>
      <c r="M295" s="14">
        <f>SUM(F$279:F295)/1000000</f>
        <v>17.012952909999999</v>
      </c>
      <c r="N295" s="159">
        <f t="shared" si="85"/>
        <v>17.012952909999999</v>
      </c>
      <c r="O295" s="126">
        <v>4190035</v>
      </c>
      <c r="P295" s="122">
        <v>4190030</v>
      </c>
      <c r="Q295" s="127">
        <v>419003</v>
      </c>
      <c r="R295" s="122"/>
      <c r="S295" s="122"/>
      <c r="T295" s="122"/>
      <c r="U295" s="126"/>
      <c r="V295" s="126"/>
      <c r="W295" s="126"/>
      <c r="X295" s="126"/>
      <c r="Y295" s="126"/>
      <c r="Z295" s="126"/>
    </row>
    <row r="296" spans="1:26" x14ac:dyDescent="0.25">
      <c r="A296" s="51" t="s">
        <v>105</v>
      </c>
      <c r="B296" s="1">
        <v>18</v>
      </c>
      <c r="C296" s="84" t="s">
        <v>62</v>
      </c>
      <c r="D296" s="83">
        <f t="shared" si="84"/>
        <v>2047</v>
      </c>
      <c r="E296" s="84" t="s">
        <v>31</v>
      </c>
      <c r="F296">
        <v>1033058.12</v>
      </c>
      <c r="G296" s="60" t="s">
        <v>106</v>
      </c>
      <c r="H296" s="11" t="s">
        <v>107</v>
      </c>
      <c r="I296" s="23" t="s">
        <v>29</v>
      </c>
      <c r="J296" s="14">
        <f>SUM(F$279:F296)/1000000</f>
        <v>18.046011030000003</v>
      </c>
      <c r="K296" s="23" t="s">
        <v>29</v>
      </c>
      <c r="L296" s="14"/>
      <c r="M296" s="14">
        <f>SUM(F$279:F296)/1000000</f>
        <v>18.046011030000003</v>
      </c>
      <c r="N296" s="159">
        <f t="shared" si="85"/>
        <v>18.046011030000003</v>
      </c>
      <c r="O296" s="126">
        <v>4190035</v>
      </c>
      <c r="P296" s="122">
        <v>4190030</v>
      </c>
      <c r="Q296" s="127">
        <v>419003</v>
      </c>
      <c r="R296" s="122"/>
      <c r="S296" s="122"/>
      <c r="T296" s="122"/>
      <c r="U296" s="126"/>
      <c r="V296" s="126"/>
      <c r="W296" s="126"/>
      <c r="X296" s="126"/>
      <c r="Y296" s="126"/>
      <c r="Z296" s="126"/>
    </row>
    <row r="297" spans="1:26" x14ac:dyDescent="0.25">
      <c r="A297" s="51" t="s">
        <v>105</v>
      </c>
      <c r="B297" s="1">
        <v>19</v>
      </c>
      <c r="C297" s="84" t="s">
        <v>62</v>
      </c>
      <c r="D297" s="83">
        <f t="shared" si="84"/>
        <v>2048</v>
      </c>
      <c r="E297" s="84" t="s">
        <v>31</v>
      </c>
      <c r="F297">
        <v>990341.62</v>
      </c>
      <c r="G297" s="60" t="s">
        <v>106</v>
      </c>
      <c r="H297" s="11" t="s">
        <v>107</v>
      </c>
      <c r="I297" s="23" t="s">
        <v>29</v>
      </c>
      <c r="J297" s="14">
        <f>SUM(F$279:F297)/1000000</f>
        <v>19.036352650000001</v>
      </c>
      <c r="K297" s="23" t="s">
        <v>29</v>
      </c>
      <c r="L297" s="14"/>
      <c r="M297" s="14">
        <f>SUM(F$279:F297)/1000000</f>
        <v>19.036352650000001</v>
      </c>
      <c r="N297" s="159">
        <f t="shared" si="85"/>
        <v>19.036352650000001</v>
      </c>
      <c r="O297" s="126">
        <v>4190035</v>
      </c>
      <c r="P297" s="122">
        <v>4190030</v>
      </c>
      <c r="Q297" s="127">
        <v>419003</v>
      </c>
      <c r="R297" s="122"/>
      <c r="S297" s="122"/>
      <c r="T297" s="122"/>
      <c r="U297" s="126"/>
      <c r="V297" s="126"/>
      <c r="W297" s="126"/>
      <c r="X297" s="126"/>
      <c r="Y297" s="126"/>
      <c r="Z297" s="126"/>
    </row>
    <row r="298" spans="1:26" x14ac:dyDescent="0.25">
      <c r="A298" s="51" t="s">
        <v>105</v>
      </c>
      <c r="B298" s="1">
        <v>20</v>
      </c>
      <c r="C298" s="84" t="s">
        <v>62</v>
      </c>
      <c r="D298" s="83">
        <f t="shared" si="84"/>
        <v>2049</v>
      </c>
      <c r="E298" s="84" t="s">
        <v>31</v>
      </c>
      <c r="F298">
        <v>949562.54</v>
      </c>
      <c r="G298" s="60" t="s">
        <v>106</v>
      </c>
      <c r="H298" s="11" t="s">
        <v>107</v>
      </c>
      <c r="I298" s="23" t="s">
        <v>29</v>
      </c>
      <c r="J298" s="14">
        <f>SUM(F$279:F298)/1000000</f>
        <v>19.98591519</v>
      </c>
      <c r="K298" s="23" t="s">
        <v>29</v>
      </c>
      <c r="L298" s="14"/>
      <c r="M298" s="14">
        <f>SUM(F$279:F298)/1000000</f>
        <v>19.98591519</v>
      </c>
      <c r="N298" s="159">
        <f t="shared" si="85"/>
        <v>19.98591519</v>
      </c>
      <c r="O298" s="126">
        <v>4190035</v>
      </c>
      <c r="P298" s="122">
        <v>4190030</v>
      </c>
      <c r="Q298" s="127">
        <v>419003</v>
      </c>
      <c r="R298" s="122"/>
      <c r="S298" s="122"/>
      <c r="T298" s="122"/>
      <c r="U298" s="126"/>
      <c r="V298" s="126"/>
      <c r="W298" s="126"/>
      <c r="X298" s="126"/>
      <c r="Y298" s="126"/>
      <c r="Z298" s="126"/>
    </row>
    <row r="299" spans="1:26" x14ac:dyDescent="0.25">
      <c r="A299" s="51" t="s">
        <v>105</v>
      </c>
      <c r="B299" s="1">
        <v>21</v>
      </c>
      <c r="C299" s="84" t="s">
        <v>62</v>
      </c>
      <c r="D299" s="83">
        <f t="shared" si="84"/>
        <v>2050</v>
      </c>
      <c r="E299" s="84" t="s">
        <v>31</v>
      </c>
      <c r="F299">
        <v>997598.96</v>
      </c>
      <c r="G299" s="60" t="s">
        <v>106</v>
      </c>
      <c r="H299" s="11" t="s">
        <v>107</v>
      </c>
      <c r="I299" s="23" t="s">
        <v>29</v>
      </c>
      <c r="J299" s="14">
        <f>SUM(F$279:F299)/1000000</f>
        <v>20.983514150000001</v>
      </c>
      <c r="K299" s="23" t="s">
        <v>29</v>
      </c>
      <c r="L299" s="14"/>
      <c r="M299" s="14">
        <f>SUM(F$279:F299)/1000000</f>
        <v>20.983514150000001</v>
      </c>
      <c r="N299" s="159">
        <f t="shared" si="85"/>
        <v>20.983514150000001</v>
      </c>
      <c r="O299" s="126">
        <v>4190035</v>
      </c>
      <c r="P299" s="122">
        <v>4190030</v>
      </c>
      <c r="Q299" s="127">
        <v>419003</v>
      </c>
      <c r="R299" s="122"/>
      <c r="S299" s="122"/>
      <c r="T299" s="122"/>
      <c r="U299" s="126"/>
      <c r="V299" s="126"/>
      <c r="W299" s="126"/>
      <c r="X299" s="126"/>
      <c r="Y299" s="126"/>
      <c r="Z299" s="126"/>
    </row>
    <row r="300" spans="1:26" x14ac:dyDescent="0.25">
      <c r="A300" s="51" t="s">
        <v>105</v>
      </c>
      <c r="B300" s="1">
        <v>22</v>
      </c>
      <c r="C300" s="84" t="s">
        <v>62</v>
      </c>
      <c r="D300" s="83">
        <f t="shared" si="84"/>
        <v>2051</v>
      </c>
      <c r="E300" s="84" t="s">
        <v>31</v>
      </c>
      <c r="F300">
        <v>840561.31</v>
      </c>
      <c r="G300" s="11" t="s">
        <v>106</v>
      </c>
      <c r="H300" s="11" t="s">
        <v>107</v>
      </c>
      <c r="I300" s="23" t="s">
        <v>29</v>
      </c>
      <c r="J300" s="14">
        <f>SUM(F$279:F300)/1000000</f>
        <v>21.82407546</v>
      </c>
      <c r="K300" s="23" t="s">
        <v>29</v>
      </c>
      <c r="L300" s="14"/>
      <c r="M300" s="14">
        <f>SUM(F$279:F300)/1000000</f>
        <v>21.82407546</v>
      </c>
      <c r="N300" s="159">
        <f t="shared" si="85"/>
        <v>21.82407546</v>
      </c>
      <c r="O300" s="126">
        <v>4190035</v>
      </c>
      <c r="P300" s="122">
        <v>4190030</v>
      </c>
      <c r="Q300" s="127">
        <v>419003</v>
      </c>
      <c r="R300" s="122"/>
      <c r="S300" s="122"/>
      <c r="T300" s="122"/>
      <c r="U300" s="126"/>
      <c r="V300" s="126"/>
      <c r="W300" s="126"/>
      <c r="X300" s="126"/>
      <c r="Y300" s="126"/>
      <c r="Z300" s="126"/>
    </row>
    <row r="301" spans="1:26" x14ac:dyDescent="0.25">
      <c r="A301" s="51" t="s">
        <v>105</v>
      </c>
      <c r="B301" s="1">
        <v>23</v>
      </c>
      <c r="C301" s="84" t="s">
        <v>62</v>
      </c>
      <c r="D301" s="83">
        <f t="shared" si="84"/>
        <v>2052</v>
      </c>
      <c r="E301" s="84" t="s">
        <v>31</v>
      </c>
      <c r="F301">
        <v>844576.59</v>
      </c>
      <c r="G301" s="11" t="s">
        <v>106</v>
      </c>
      <c r="H301" s="11" t="s">
        <v>107</v>
      </c>
      <c r="I301" s="23" t="s">
        <v>29</v>
      </c>
      <c r="J301" s="14">
        <f>SUM(F$279:F301)/1000000</f>
        <v>22.668652050000002</v>
      </c>
      <c r="K301" s="23" t="s">
        <v>29</v>
      </c>
      <c r="L301" s="14"/>
      <c r="M301" s="14">
        <f>SUM(F$279:F301)/1000000</f>
        <v>22.668652050000002</v>
      </c>
      <c r="N301" s="159">
        <f t="shared" si="85"/>
        <v>22.668652050000002</v>
      </c>
      <c r="O301" s="126">
        <v>4190035</v>
      </c>
      <c r="P301" s="122">
        <v>4190030</v>
      </c>
      <c r="Q301" s="127">
        <v>419003</v>
      </c>
      <c r="R301" s="122"/>
      <c r="S301" s="122"/>
      <c r="T301" s="122"/>
      <c r="U301" s="126"/>
      <c r="V301" s="126"/>
      <c r="W301" s="126"/>
      <c r="X301" s="126"/>
      <c r="Y301" s="126"/>
      <c r="Z301" s="126"/>
    </row>
    <row r="302" spans="1:26" x14ac:dyDescent="0.25">
      <c r="A302" s="51" t="s">
        <v>105</v>
      </c>
      <c r="B302" s="1">
        <v>24</v>
      </c>
      <c r="C302" s="84" t="s">
        <v>62</v>
      </c>
      <c r="D302" s="83">
        <f t="shared" si="84"/>
        <v>2053</v>
      </c>
      <c r="E302" s="84" t="s">
        <v>31</v>
      </c>
      <c r="F302">
        <v>824404.44</v>
      </c>
      <c r="G302" s="11" t="s">
        <v>106</v>
      </c>
      <c r="H302" s="11" t="s">
        <v>107</v>
      </c>
      <c r="I302" s="23" t="s">
        <v>29</v>
      </c>
      <c r="J302" s="14">
        <f>SUM(F$279:F302)/1000000</f>
        <v>23.493056490000001</v>
      </c>
      <c r="K302" s="23" t="s">
        <v>29</v>
      </c>
      <c r="L302" s="14"/>
      <c r="M302" s="14">
        <f>SUM(F$279:F302)/1000000</f>
        <v>23.493056490000001</v>
      </c>
      <c r="N302" s="159">
        <f t="shared" si="85"/>
        <v>23.493056490000001</v>
      </c>
      <c r="O302" s="126">
        <v>4190035</v>
      </c>
      <c r="P302" s="122">
        <v>4190030</v>
      </c>
      <c r="Q302" s="127">
        <v>419003</v>
      </c>
      <c r="R302" s="122"/>
      <c r="S302" s="122"/>
      <c r="T302" s="122"/>
      <c r="U302" s="126"/>
      <c r="V302" s="126"/>
      <c r="W302" s="126"/>
      <c r="X302" s="126"/>
      <c r="Y302" s="126"/>
      <c r="Z302" s="126"/>
    </row>
    <row r="303" spans="1:26" ht="15.75" thickBot="1" x14ac:dyDescent="0.3">
      <c r="A303" s="63" t="s">
        <v>105</v>
      </c>
      <c r="B303" s="93">
        <v>25</v>
      </c>
      <c r="C303" s="84" t="s">
        <v>62</v>
      </c>
      <c r="D303" s="83">
        <f t="shared" si="84"/>
        <v>2054</v>
      </c>
      <c r="E303" s="84" t="s">
        <v>31</v>
      </c>
      <c r="F303">
        <v>752405.78</v>
      </c>
      <c r="G303" s="27" t="s">
        <v>106</v>
      </c>
      <c r="H303" s="11" t="s">
        <v>107</v>
      </c>
      <c r="I303" s="95" t="s">
        <v>29</v>
      </c>
      <c r="J303" s="14">
        <f>SUM(F$279:F303)/1000000</f>
        <v>24.245462270000004</v>
      </c>
      <c r="K303" s="95" t="s">
        <v>29</v>
      </c>
      <c r="L303" s="14"/>
      <c r="M303" s="14">
        <f>SUM(F$279:F303)/1000000</f>
        <v>24.245462270000004</v>
      </c>
      <c r="N303" s="159">
        <f t="shared" si="85"/>
        <v>24.245462270000004</v>
      </c>
      <c r="O303" s="126">
        <v>4190035</v>
      </c>
      <c r="P303" s="122">
        <v>4190030</v>
      </c>
      <c r="Q303" s="127">
        <v>419003</v>
      </c>
      <c r="R303" s="122"/>
      <c r="S303" s="122"/>
      <c r="T303" s="122"/>
      <c r="U303" s="126"/>
      <c r="V303" s="126"/>
      <c r="W303" s="126"/>
      <c r="X303" s="126"/>
      <c r="Y303" s="126"/>
      <c r="Z303" s="126"/>
    </row>
    <row r="304" spans="1:26" x14ac:dyDescent="0.25">
      <c r="F304" s="96"/>
    </row>
    <row r="305" spans="1:22" x14ac:dyDescent="0.25">
      <c r="G305" s="7" t="s">
        <v>108</v>
      </c>
    </row>
    <row r="306" spans="1:22" x14ac:dyDescent="0.25">
      <c r="A306" s="9" t="s">
        <v>13</v>
      </c>
      <c r="D306">
        <v>2008</v>
      </c>
      <c r="F306" s="12">
        <v>1083717</v>
      </c>
      <c r="G306" s="12"/>
      <c r="I306" s="13" t="s">
        <v>16</v>
      </c>
    </row>
    <row r="307" spans="1:22" x14ac:dyDescent="0.25">
      <c r="A307" s="9" t="s">
        <v>13</v>
      </c>
      <c r="D307">
        <v>2012</v>
      </c>
      <c r="F307" s="12">
        <v>2887266</v>
      </c>
      <c r="G307" s="12"/>
      <c r="I307" s="13" t="s">
        <v>17</v>
      </c>
    </row>
    <row r="308" spans="1:22" x14ac:dyDescent="0.25">
      <c r="A308" s="9" t="s">
        <v>109</v>
      </c>
      <c r="D308">
        <v>2009</v>
      </c>
      <c r="F308" s="97">
        <v>270651</v>
      </c>
      <c r="G308" s="12"/>
      <c r="I308" t="s">
        <v>72</v>
      </c>
    </row>
    <row r="309" spans="1:22" x14ac:dyDescent="0.25">
      <c r="A309" s="9" t="s">
        <v>110</v>
      </c>
      <c r="D309">
        <v>2006</v>
      </c>
      <c r="F309" s="12">
        <v>221572</v>
      </c>
      <c r="G309" s="12"/>
      <c r="I309" t="s">
        <v>111</v>
      </c>
    </row>
    <row r="310" spans="1:22" x14ac:dyDescent="0.25">
      <c r="A310" s="9" t="s">
        <v>49</v>
      </c>
      <c r="D310">
        <v>2008</v>
      </c>
      <c r="F310" s="12">
        <v>564267</v>
      </c>
      <c r="G310" s="12"/>
      <c r="I310" t="s">
        <v>112</v>
      </c>
    </row>
    <row r="311" spans="1:22" x14ac:dyDescent="0.25">
      <c r="A311" s="9" t="s">
        <v>50</v>
      </c>
      <c r="D311">
        <v>2012</v>
      </c>
      <c r="F311" s="12">
        <v>1772020</v>
      </c>
      <c r="G311" s="12"/>
      <c r="I311" t="s">
        <v>113</v>
      </c>
    </row>
    <row r="312" spans="1:22" x14ac:dyDescent="0.25">
      <c r="A312" s="9" t="s">
        <v>114</v>
      </c>
      <c r="F312" s="12">
        <v>1422361</v>
      </c>
      <c r="I312" t="s">
        <v>115</v>
      </c>
    </row>
    <row r="318" spans="1:22" ht="15.75" thickBot="1" x14ac:dyDescent="0.3"/>
    <row r="319" spans="1:22" ht="15.75" thickBot="1" x14ac:dyDescent="0.3">
      <c r="A319" s="48" t="s">
        <v>40</v>
      </c>
      <c r="B319" s="30">
        <v>1</v>
      </c>
      <c r="C319" s="16" t="s">
        <v>18</v>
      </c>
      <c r="D319" s="17" t="s">
        <v>14</v>
      </c>
      <c r="E319" s="30">
        <v>2009</v>
      </c>
      <c r="F319" s="17" t="s">
        <v>15</v>
      </c>
      <c r="G319" s="56">
        <v>2925216.66</v>
      </c>
      <c r="H319" s="33" t="s">
        <v>20</v>
      </c>
      <c r="I319" s="33" t="s">
        <v>21</v>
      </c>
      <c r="J319" s="33" t="s">
        <v>22</v>
      </c>
      <c r="K319" s="49" t="s">
        <v>41</v>
      </c>
      <c r="L319" s="19" t="s">
        <v>23</v>
      </c>
      <c r="M319" s="144">
        <v>0</v>
      </c>
      <c r="N319" s="40"/>
      <c r="O319" s="101">
        <f>(G319-M319)/1000000</f>
        <v>2.9252166600000002</v>
      </c>
      <c r="P319" s="102" t="s">
        <v>29</v>
      </c>
      <c r="Q319" s="102" t="s">
        <v>29</v>
      </c>
      <c r="R319" s="102" t="s">
        <v>29</v>
      </c>
      <c r="S319" s="102"/>
      <c r="T319" s="102"/>
      <c r="U319" s="108" t="s">
        <v>29</v>
      </c>
      <c r="V319" s="114"/>
    </row>
    <row r="320" spans="1:22" ht="15.75" thickBot="1" x14ac:dyDescent="0.3">
      <c r="A320" s="48" t="s">
        <v>40</v>
      </c>
      <c r="B320" s="36">
        <v>2</v>
      </c>
      <c r="C320" s="16" t="s">
        <v>18</v>
      </c>
      <c r="D320" s="17" t="s">
        <v>14</v>
      </c>
      <c r="E320" s="36">
        <f t="shared" ref="E320:E339" si="86">E319+1</f>
        <v>2010</v>
      </c>
      <c r="F320" s="17" t="s">
        <v>15</v>
      </c>
      <c r="G320" s="58">
        <f>G319+(G$13-G$9)/(B$13-B$9)</f>
        <v>2925216.66</v>
      </c>
      <c r="H320" s="33"/>
      <c r="I320" s="33"/>
      <c r="J320" s="33"/>
      <c r="K320" s="33"/>
      <c r="L320" s="19"/>
      <c r="M320" s="40">
        <v>0</v>
      </c>
      <c r="N320" s="40"/>
      <c r="O320" s="101">
        <f t="shared" ref="O320:O340" si="87">(G320-M320)/1000000</f>
        <v>2.9252166600000002</v>
      </c>
      <c r="P320" s="103"/>
      <c r="Q320" s="103"/>
      <c r="R320" s="103"/>
      <c r="S320" s="103"/>
      <c r="T320" s="103"/>
      <c r="U320" s="109"/>
      <c r="V320" s="114"/>
    </row>
    <row r="321" spans="1:23" ht="15.75" thickBot="1" x14ac:dyDescent="0.3">
      <c r="A321" s="48" t="s">
        <v>40</v>
      </c>
      <c r="B321" s="36">
        <v>3</v>
      </c>
      <c r="C321" s="16" t="s">
        <v>18</v>
      </c>
      <c r="D321" s="17" t="s">
        <v>14</v>
      </c>
      <c r="E321" s="36">
        <f t="shared" si="86"/>
        <v>2011</v>
      </c>
      <c r="F321" s="17" t="s">
        <v>15</v>
      </c>
      <c r="G321" s="58">
        <f>G320+(G$13-G$9)/(B$13-B$9)</f>
        <v>2925216.66</v>
      </c>
      <c r="H321" s="33" t="s">
        <v>29</v>
      </c>
      <c r="I321" s="33" t="s">
        <v>29</v>
      </c>
      <c r="J321" s="33" t="s">
        <v>29</v>
      </c>
      <c r="K321" s="33" t="s">
        <v>29</v>
      </c>
      <c r="L321" s="33"/>
      <c r="M321" s="40">
        <v>0</v>
      </c>
      <c r="N321" s="40"/>
      <c r="O321" s="101">
        <f t="shared" si="87"/>
        <v>2.9252166600000002</v>
      </c>
      <c r="P321" s="104" t="s">
        <v>24</v>
      </c>
      <c r="Q321" s="104" t="s">
        <v>25</v>
      </c>
      <c r="R321" s="104" t="s">
        <v>26</v>
      </c>
      <c r="S321" s="104"/>
      <c r="T321" s="104"/>
      <c r="U321" s="110" t="s">
        <v>42</v>
      </c>
      <c r="V321" s="114"/>
      <c r="W321" s="107" t="s">
        <v>27</v>
      </c>
    </row>
    <row r="322" spans="1:23" ht="15.75" thickBot="1" x14ac:dyDescent="0.3">
      <c r="A322" s="48" t="s">
        <v>40</v>
      </c>
      <c r="B322" s="36">
        <v>4</v>
      </c>
      <c r="C322" s="16" t="s">
        <v>18</v>
      </c>
      <c r="D322" s="17" t="s">
        <v>14</v>
      </c>
      <c r="E322" s="36">
        <f t="shared" si="86"/>
        <v>2012</v>
      </c>
      <c r="F322" s="17" t="s">
        <v>15</v>
      </c>
      <c r="G322" s="58">
        <f>G321+(G$13-G$9)/(B$13-B$9)</f>
        <v>2925216.66</v>
      </c>
      <c r="H322" s="33"/>
      <c r="I322" s="33"/>
      <c r="J322" s="33"/>
      <c r="K322" s="33"/>
      <c r="L322" s="12"/>
      <c r="M322" s="40">
        <v>0</v>
      </c>
      <c r="N322" s="40"/>
      <c r="O322" s="101">
        <f t="shared" si="87"/>
        <v>2.9252166600000002</v>
      </c>
      <c r="P322" s="104"/>
      <c r="Q322" s="104"/>
      <c r="R322" s="104"/>
      <c r="S322" s="104"/>
      <c r="T322" s="104"/>
      <c r="U322" s="110"/>
      <c r="V322" s="114"/>
    </row>
    <row r="323" spans="1:23" ht="15.75" thickBot="1" x14ac:dyDescent="0.3">
      <c r="A323" s="48" t="s">
        <v>40</v>
      </c>
      <c r="B323" s="36">
        <v>5</v>
      </c>
      <c r="C323" s="16" t="s">
        <v>18</v>
      </c>
      <c r="D323" s="17" t="s">
        <v>14</v>
      </c>
      <c r="E323" s="36">
        <f t="shared" si="86"/>
        <v>2013</v>
      </c>
      <c r="F323" s="17" t="s">
        <v>15</v>
      </c>
      <c r="G323" s="59">
        <v>3386023.4</v>
      </c>
      <c r="H323" s="11" t="s">
        <v>20</v>
      </c>
      <c r="I323" s="33" t="s">
        <v>21</v>
      </c>
      <c r="J323" s="11" t="s">
        <v>22</v>
      </c>
      <c r="K323" s="60" t="s">
        <v>43</v>
      </c>
      <c r="L323" s="19" t="s">
        <v>23</v>
      </c>
      <c r="M323" s="40">
        <v>0</v>
      </c>
      <c r="N323" s="40"/>
      <c r="O323" s="101">
        <f t="shared" si="87"/>
        <v>3.3860234</v>
      </c>
      <c r="P323" s="104" t="s">
        <v>24</v>
      </c>
      <c r="Q323" s="104" t="s">
        <v>25</v>
      </c>
      <c r="R323" s="104" t="s">
        <v>26</v>
      </c>
      <c r="S323" s="104"/>
      <c r="T323" s="104"/>
      <c r="U323" s="110" t="s">
        <v>44</v>
      </c>
      <c r="V323" s="114"/>
      <c r="W323" s="107" t="s">
        <v>27</v>
      </c>
    </row>
    <row r="324" spans="1:23" ht="15.75" thickBot="1" x14ac:dyDescent="0.3">
      <c r="A324" s="48" t="s">
        <v>40</v>
      </c>
      <c r="B324" s="36">
        <v>6</v>
      </c>
      <c r="C324" s="16" t="s">
        <v>18</v>
      </c>
      <c r="D324" s="17" t="s">
        <v>14</v>
      </c>
      <c r="E324" s="36">
        <f t="shared" si="86"/>
        <v>2014</v>
      </c>
      <c r="F324" s="17" t="s">
        <v>15</v>
      </c>
      <c r="G324" s="18">
        <f>G323+(G$18-G$13)/(B$18-B$13)</f>
        <v>3386023.4</v>
      </c>
      <c r="H324" s="33"/>
      <c r="I324" s="33"/>
      <c r="J324" s="33"/>
      <c r="K324" s="60"/>
      <c r="L324" s="19"/>
      <c r="M324" s="40">
        <v>0</v>
      </c>
      <c r="N324" s="40"/>
      <c r="O324" s="101">
        <f t="shared" si="87"/>
        <v>3.3860234</v>
      </c>
      <c r="P324" s="104"/>
      <c r="Q324" s="104"/>
      <c r="R324" s="104"/>
      <c r="S324" s="104"/>
      <c r="T324" s="104"/>
      <c r="U324" s="110"/>
      <c r="V324" s="114"/>
    </row>
    <row r="325" spans="1:23" ht="15.75" thickBot="1" x14ac:dyDescent="0.3">
      <c r="A325" s="48" t="s">
        <v>40</v>
      </c>
      <c r="B325" s="15">
        <v>7</v>
      </c>
      <c r="C325" s="16" t="s">
        <v>18</v>
      </c>
      <c r="D325" s="17" t="s">
        <v>14</v>
      </c>
      <c r="E325" s="36">
        <f t="shared" si="86"/>
        <v>2015</v>
      </c>
      <c r="F325" s="17" t="s">
        <v>15</v>
      </c>
      <c r="G325" s="18">
        <f>G324+(G$18-G$13)/(B$18-B$13)</f>
        <v>3386023.4</v>
      </c>
      <c r="H325" s="33" t="s">
        <v>29</v>
      </c>
      <c r="I325" s="33" t="s">
        <v>29</v>
      </c>
      <c r="J325" s="33" t="s">
        <v>29</v>
      </c>
      <c r="K325" s="60" t="s">
        <v>29</v>
      </c>
      <c r="L325" s="60"/>
      <c r="M325" s="40">
        <v>0</v>
      </c>
      <c r="N325" s="40"/>
      <c r="O325" s="101">
        <f t="shared" si="87"/>
        <v>3.3860234</v>
      </c>
      <c r="P325" s="104" t="s">
        <v>24</v>
      </c>
      <c r="Q325" s="104" t="s">
        <v>25</v>
      </c>
      <c r="R325" s="104" t="s">
        <v>26</v>
      </c>
      <c r="S325" s="104"/>
      <c r="T325" s="104"/>
      <c r="U325" s="110" t="s">
        <v>45</v>
      </c>
      <c r="V325" s="114"/>
      <c r="W325" s="107" t="s">
        <v>27</v>
      </c>
    </row>
    <row r="326" spans="1:23" ht="15.75" thickBot="1" x14ac:dyDescent="0.3">
      <c r="A326" s="48" t="s">
        <v>40</v>
      </c>
      <c r="B326" s="41">
        <v>8</v>
      </c>
      <c r="C326" s="16" t="s">
        <v>18</v>
      </c>
      <c r="D326" s="17" t="s">
        <v>14</v>
      </c>
      <c r="E326" s="36">
        <f t="shared" si="86"/>
        <v>2016</v>
      </c>
      <c r="F326" s="17" t="s">
        <v>15</v>
      </c>
      <c r="G326" s="18">
        <f>G325+(G$18-G$13)/(B$18-B$13)</f>
        <v>3386023.4</v>
      </c>
      <c r="H326" s="33"/>
      <c r="I326" s="33"/>
      <c r="J326" s="33"/>
      <c r="K326" s="60"/>
      <c r="L326" s="61"/>
      <c r="M326" s="40">
        <v>0</v>
      </c>
      <c r="N326" s="40"/>
      <c r="O326" s="101">
        <f t="shared" si="87"/>
        <v>3.3860234</v>
      </c>
      <c r="P326" s="104"/>
      <c r="Q326" s="104"/>
      <c r="R326" s="104"/>
      <c r="S326" s="105"/>
      <c r="T326" s="105"/>
      <c r="U326" s="111"/>
      <c r="V326" s="114"/>
    </row>
    <row r="327" spans="1:23" x14ac:dyDescent="0.25">
      <c r="A327" s="48" t="s">
        <v>40</v>
      </c>
      <c r="B327" s="41">
        <v>9</v>
      </c>
      <c r="C327" s="16" t="s">
        <v>18</v>
      </c>
      <c r="D327" s="17" t="s">
        <v>14</v>
      </c>
      <c r="E327" s="36">
        <f t="shared" si="86"/>
        <v>2017</v>
      </c>
      <c r="F327" s="17" t="s">
        <v>15</v>
      </c>
      <c r="G327" s="18">
        <f>G326+(G$18-G$13)/(B$18-B$13)</f>
        <v>3386023.4</v>
      </c>
      <c r="H327" s="33"/>
      <c r="I327" s="33"/>
      <c r="J327" s="33"/>
      <c r="K327" s="60"/>
      <c r="L327" s="61"/>
      <c r="M327" s="40">
        <v>0</v>
      </c>
      <c r="N327" s="40"/>
      <c r="O327" s="101">
        <f t="shared" si="87"/>
        <v>3.3860234</v>
      </c>
      <c r="P327" s="104"/>
      <c r="Q327" s="104"/>
      <c r="R327" s="104"/>
      <c r="S327" s="105"/>
      <c r="T327" s="105"/>
      <c r="U327" s="111"/>
      <c r="V327" s="114"/>
    </row>
    <row r="328" spans="1:23" x14ac:dyDescent="0.25">
      <c r="A328" s="51" t="s">
        <v>40</v>
      </c>
      <c r="B328" s="41">
        <v>10</v>
      </c>
      <c r="C328" s="16" t="s">
        <v>18</v>
      </c>
      <c r="D328" s="17" t="s">
        <v>14</v>
      </c>
      <c r="E328" s="36">
        <f t="shared" si="86"/>
        <v>2018</v>
      </c>
      <c r="F328" s="17" t="s">
        <v>15</v>
      </c>
      <c r="G328" s="62">
        <v>3386023.4</v>
      </c>
      <c r="H328" s="11" t="s">
        <v>20</v>
      </c>
      <c r="I328" s="11" t="s">
        <v>21</v>
      </c>
      <c r="J328" s="11" t="s">
        <v>22</v>
      </c>
      <c r="K328" s="38" t="s">
        <v>46</v>
      </c>
      <c r="L328" s="19" t="s">
        <v>23</v>
      </c>
      <c r="M328" s="40">
        <v>0</v>
      </c>
      <c r="N328" s="40"/>
      <c r="O328" s="101">
        <f t="shared" si="87"/>
        <v>3.3860234</v>
      </c>
      <c r="P328" s="104" t="s">
        <v>24</v>
      </c>
      <c r="Q328" s="104" t="s">
        <v>25</v>
      </c>
      <c r="R328" s="104" t="s">
        <v>26</v>
      </c>
      <c r="S328" s="105"/>
      <c r="T328" s="105"/>
      <c r="U328" s="111" t="s">
        <v>47</v>
      </c>
      <c r="V328" s="114"/>
      <c r="W328" s="107" t="s">
        <v>27</v>
      </c>
    </row>
    <row r="329" spans="1:23" ht="15.75" thickBot="1" x14ac:dyDescent="0.3">
      <c r="A329" s="63" t="s">
        <v>40</v>
      </c>
      <c r="B329" s="41">
        <v>11</v>
      </c>
      <c r="C329" s="16"/>
      <c r="D329" s="17" t="s">
        <v>14</v>
      </c>
      <c r="E329" s="36">
        <f t="shared" si="86"/>
        <v>2019</v>
      </c>
      <c r="F329" s="17" t="s">
        <v>15</v>
      </c>
      <c r="G329" s="99">
        <f>G328</f>
        <v>3386023.4</v>
      </c>
      <c r="H329" s="26" t="s">
        <v>29</v>
      </c>
      <c r="I329" s="26" t="s">
        <v>29</v>
      </c>
      <c r="J329" s="26" t="s">
        <v>29</v>
      </c>
      <c r="K329" s="26" t="s">
        <v>29</v>
      </c>
      <c r="L329" s="26"/>
      <c r="M329" s="40">
        <v>0</v>
      </c>
      <c r="N329" s="40"/>
      <c r="O329" s="101">
        <f t="shared" si="87"/>
        <v>3.3860234</v>
      </c>
      <c r="P329" s="104" t="s">
        <v>24</v>
      </c>
      <c r="Q329" s="106" t="s">
        <v>25</v>
      </c>
      <c r="R329" s="106" t="s">
        <v>26</v>
      </c>
      <c r="S329" s="106"/>
      <c r="T329" s="106"/>
      <c r="U329" s="112" t="s">
        <v>48</v>
      </c>
      <c r="V329" s="114"/>
      <c r="W329" s="107" t="s">
        <v>27</v>
      </c>
    </row>
    <row r="330" spans="1:23" ht="15.75" thickBot="1" x14ac:dyDescent="0.3">
      <c r="B330" s="41">
        <v>12</v>
      </c>
      <c r="E330" s="36">
        <f t="shared" si="86"/>
        <v>2020</v>
      </c>
      <c r="F330" s="17" t="s">
        <v>15</v>
      </c>
      <c r="G330" s="99">
        <f t="shared" ref="G330:G340" si="88">G329</f>
        <v>3386023.4</v>
      </c>
      <c r="M330" s="40">
        <v>0</v>
      </c>
      <c r="N330" s="40"/>
      <c r="O330" s="101">
        <f t="shared" si="87"/>
        <v>3.3860234</v>
      </c>
    </row>
    <row r="331" spans="1:23" ht="15.75" thickBot="1" x14ac:dyDescent="0.3">
      <c r="B331" s="41">
        <v>13</v>
      </c>
      <c r="E331" s="36">
        <f t="shared" si="86"/>
        <v>2021</v>
      </c>
      <c r="F331" s="17" t="s">
        <v>15</v>
      </c>
      <c r="G331" s="99">
        <f t="shared" si="88"/>
        <v>3386023.4</v>
      </c>
      <c r="M331" s="18">
        <v>484959.21</v>
      </c>
      <c r="N331" s="18"/>
      <c r="O331" s="101">
        <f t="shared" si="87"/>
        <v>2.90106419</v>
      </c>
    </row>
    <row r="332" spans="1:23" ht="15.75" thickBot="1" x14ac:dyDescent="0.3">
      <c r="B332" s="41">
        <v>14</v>
      </c>
      <c r="E332" s="36">
        <f t="shared" si="86"/>
        <v>2022</v>
      </c>
      <c r="F332" s="17" t="s">
        <v>15</v>
      </c>
      <c r="G332" s="99">
        <f t="shared" si="88"/>
        <v>3386023.4</v>
      </c>
      <c r="M332" s="18">
        <f>(M331+M333)/2</f>
        <v>632729.69000000006</v>
      </c>
      <c r="N332" s="18"/>
      <c r="O332" s="101">
        <f t="shared" si="87"/>
        <v>2.7532937099999999</v>
      </c>
    </row>
    <row r="333" spans="1:23" ht="15.75" thickBot="1" x14ac:dyDescent="0.3">
      <c r="B333" s="41">
        <v>15</v>
      </c>
      <c r="E333" s="36">
        <f t="shared" si="86"/>
        <v>2023</v>
      </c>
      <c r="F333" s="17" t="s">
        <v>15</v>
      </c>
      <c r="G333" s="99">
        <f t="shared" si="88"/>
        <v>3386023.4</v>
      </c>
      <c r="M333" s="18">
        <v>780500.17</v>
      </c>
      <c r="N333" s="18"/>
      <c r="O333" s="101">
        <f t="shared" si="87"/>
        <v>2.6055232300000002</v>
      </c>
    </row>
    <row r="334" spans="1:23" ht="15.75" thickBot="1" x14ac:dyDescent="0.3">
      <c r="B334" s="41">
        <v>16</v>
      </c>
      <c r="E334" s="36">
        <f t="shared" si="86"/>
        <v>2024</v>
      </c>
      <c r="F334" s="17" t="s">
        <v>15</v>
      </c>
      <c r="G334" s="99">
        <f t="shared" si="88"/>
        <v>3386023.4</v>
      </c>
      <c r="M334" s="18">
        <f>(M333+M335)/2</f>
        <v>968373.60499999998</v>
      </c>
      <c r="N334" s="18"/>
      <c r="O334" s="101">
        <f t="shared" si="87"/>
        <v>2.417649795</v>
      </c>
    </row>
    <row r="335" spans="1:23" ht="15.75" thickBot="1" x14ac:dyDescent="0.3">
      <c r="B335" s="41">
        <v>17</v>
      </c>
      <c r="E335" s="36">
        <f t="shared" si="86"/>
        <v>2025</v>
      </c>
      <c r="F335" s="17" t="s">
        <v>15</v>
      </c>
      <c r="G335" s="99">
        <f t="shared" si="88"/>
        <v>3386023.4</v>
      </c>
      <c r="M335" s="18">
        <v>1156247.04</v>
      </c>
      <c r="N335" s="18"/>
      <c r="O335" s="101">
        <f t="shared" si="87"/>
        <v>2.2297763599999998</v>
      </c>
    </row>
    <row r="336" spans="1:23" ht="15.75" thickBot="1" x14ac:dyDescent="0.3">
      <c r="B336" s="41">
        <v>18</v>
      </c>
      <c r="E336" s="36">
        <f t="shared" si="86"/>
        <v>2026</v>
      </c>
      <c r="F336" s="17" t="s">
        <v>15</v>
      </c>
      <c r="G336" s="99">
        <f t="shared" si="88"/>
        <v>3386023.4</v>
      </c>
      <c r="M336" s="18">
        <f>M335+(M$28-M$25)/(B$18-B$15)</f>
        <v>1156247.7537123</v>
      </c>
      <c r="N336" s="18"/>
      <c r="O336" s="101">
        <f t="shared" si="87"/>
        <v>2.2297756462877003</v>
      </c>
    </row>
    <row r="337" spans="2:15" ht="15.75" thickBot="1" x14ac:dyDescent="0.3">
      <c r="B337" s="41">
        <v>19</v>
      </c>
      <c r="E337" s="36">
        <f t="shared" si="86"/>
        <v>2027</v>
      </c>
      <c r="F337" s="17" t="s">
        <v>15</v>
      </c>
      <c r="G337" s="99">
        <f t="shared" si="88"/>
        <v>3386023.4</v>
      </c>
      <c r="M337" s="18">
        <f>M336+(M$28-M$25)/(B$18-B$15)</f>
        <v>1156248.4674245999</v>
      </c>
      <c r="N337" s="18"/>
      <c r="O337" s="101">
        <f t="shared" si="87"/>
        <v>2.2297749325753999</v>
      </c>
    </row>
    <row r="338" spans="2:15" ht="15.75" thickBot="1" x14ac:dyDescent="0.3">
      <c r="B338" s="41">
        <v>20</v>
      </c>
      <c r="E338" s="36">
        <f t="shared" si="86"/>
        <v>2028</v>
      </c>
      <c r="G338" s="99">
        <f t="shared" si="88"/>
        <v>3386023.4</v>
      </c>
      <c r="M338" s="18">
        <v>1785529.26</v>
      </c>
      <c r="N338" s="18"/>
      <c r="O338" s="101">
        <f t="shared" si="87"/>
        <v>1.6004941399999999</v>
      </c>
    </row>
    <row r="339" spans="2:15" ht="15.75" thickBot="1" x14ac:dyDescent="0.3">
      <c r="B339" s="41">
        <v>21</v>
      </c>
      <c r="E339" s="36">
        <f t="shared" si="86"/>
        <v>2029</v>
      </c>
      <c r="G339" s="99">
        <f t="shared" si="88"/>
        <v>3386023.4</v>
      </c>
      <c r="K339" t="s">
        <v>122</v>
      </c>
      <c r="L339" s="28">
        <v>3607640.78</v>
      </c>
      <c r="M339" s="99">
        <f>G339</f>
        <v>3386023.4</v>
      </c>
      <c r="N339" s="76"/>
      <c r="O339" s="101">
        <f t="shared" si="87"/>
        <v>0</v>
      </c>
    </row>
    <row r="340" spans="2:15" ht="15.75" thickBot="1" x14ac:dyDescent="0.3">
      <c r="B340" s="41">
        <v>22</v>
      </c>
      <c r="E340" s="36">
        <v>2103</v>
      </c>
      <c r="G340" s="99">
        <f t="shared" si="88"/>
        <v>3386023.4</v>
      </c>
      <c r="M340" s="99">
        <f>G340</f>
        <v>3386023.4</v>
      </c>
      <c r="N340" s="76"/>
      <c r="O340" s="101">
        <f t="shared" si="87"/>
        <v>0</v>
      </c>
    </row>
  </sheetData>
  <mergeCells count="5">
    <mergeCell ref="AG1:AI1"/>
    <mergeCell ref="F1:G1"/>
    <mergeCell ref="I1:K1"/>
    <mergeCell ref="W1:Y1"/>
    <mergeCell ref="AC1:AD1"/>
  </mergeCells>
  <hyperlinks>
    <hyperlink ref="H173" r:id="rId1"/>
    <hyperlink ref="H175" r:id="rId2"/>
    <hyperlink ref="H181" r:id="rId3"/>
    <hyperlink ref="H185" r:id="rId4"/>
    <hyperlink ref="H198" r:id="rId5"/>
    <hyperlink ref="H203" r:id="rId6"/>
    <hyperlink ref="H208" r:id="rId7"/>
    <hyperlink ref="H213" r:id="rId8"/>
    <hyperlink ref="H218" r:id="rId9"/>
    <hyperlink ref="I307" r:id="rId10"/>
    <hyperlink ref="I306" r:id="rId11"/>
    <hyperlink ref="H9" r:id="rId12"/>
    <hyperlink ref="H5" r:id="rId13"/>
    <hyperlink ref="L66" r:id="rId14"/>
    <hyperlink ref="K118" r:id="rId15"/>
    <hyperlink ref="L118" r:id="rId16"/>
    <hyperlink ref="L114" r:id="rId17"/>
    <hyperlink ref="K114" r:id="rId18"/>
    <hyperlink ref="H10" r:id="rId19"/>
    <hyperlink ref="K43" r:id="rId20"/>
    <hyperlink ref="L43" r:id="rId21"/>
  </hyperlinks>
  <pageMargins left="0.7" right="0.7" top="0.75" bottom="0.75" header="0.3" footer="0.3"/>
  <pageSetup paperSize="9" orientation="portrait" verticalDpi="0" r:id="rId22"/>
  <legacyDrawing r:id="rId2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V73"/>
  <sheetViews>
    <sheetView workbookViewId="0">
      <selection activeCell="R6" sqref="R6"/>
    </sheetView>
  </sheetViews>
  <sheetFormatPr defaultRowHeight="15" x14ac:dyDescent="0.25"/>
  <cols>
    <col min="2" max="2" width="15.42578125" customWidth="1"/>
    <col min="3" max="3" width="16.42578125" bestFit="1" customWidth="1"/>
    <col min="5" max="5" width="12.42578125" bestFit="1" customWidth="1"/>
    <col min="6" max="6" width="12" customWidth="1"/>
    <col min="7" max="7" width="15.7109375" customWidth="1"/>
    <col min="10" max="10" width="11.28515625" customWidth="1"/>
    <col min="21" max="21" width="13.28515625" customWidth="1"/>
  </cols>
  <sheetData>
    <row r="3" spans="2:22" x14ac:dyDescent="0.25">
      <c r="B3" s="206" t="s">
        <v>165</v>
      </c>
      <c r="C3" s="206" t="s">
        <v>166</v>
      </c>
      <c r="D3" s="206" t="s">
        <v>170</v>
      </c>
      <c r="E3" s="206" t="s">
        <v>167</v>
      </c>
      <c r="F3" s="206" t="s">
        <v>168</v>
      </c>
      <c r="G3" s="207" t="s">
        <v>176</v>
      </c>
    </row>
    <row r="4" spans="2:22" x14ac:dyDescent="0.25">
      <c r="B4" s="207" t="s">
        <v>40</v>
      </c>
      <c r="C4" s="207" t="s">
        <v>169</v>
      </c>
      <c r="D4" s="207" t="s">
        <v>15</v>
      </c>
      <c r="E4" s="208">
        <f>FPTS_Rocglen!A5</f>
        <v>2009</v>
      </c>
      <c r="F4" s="208">
        <f>FPTS_Rocglen!A15</f>
        <v>2019</v>
      </c>
      <c r="G4" s="207"/>
      <c r="I4" t="s">
        <v>209</v>
      </c>
      <c r="Q4" t="s">
        <v>208</v>
      </c>
    </row>
    <row r="5" spans="2:22" x14ac:dyDescent="0.25">
      <c r="B5" s="207" t="s">
        <v>39</v>
      </c>
      <c r="C5" s="207" t="s">
        <v>169</v>
      </c>
      <c r="D5" s="207" t="s">
        <v>15</v>
      </c>
      <c r="E5" s="208">
        <f>FPTS_WerrisCk!A6</f>
        <v>2005</v>
      </c>
      <c r="F5" s="208">
        <f>FPTS_WerrisCk!A21</f>
        <v>2020</v>
      </c>
      <c r="G5" s="207"/>
      <c r="I5" t="s">
        <v>210</v>
      </c>
      <c r="Q5" s="13" t="s">
        <v>186</v>
      </c>
    </row>
    <row r="6" spans="2:22" x14ac:dyDescent="0.25">
      <c r="B6" s="207" t="s">
        <v>30</v>
      </c>
      <c r="C6" s="207" t="s">
        <v>169</v>
      </c>
      <c r="D6" s="207" t="s">
        <v>36</v>
      </c>
      <c r="E6" s="208">
        <f>FPTS_MaulesCk!A4</f>
        <v>2015</v>
      </c>
      <c r="F6" s="208">
        <f>FPTS_MaulesCk!A24</f>
        <v>2035</v>
      </c>
      <c r="G6" s="207"/>
      <c r="I6" t="s">
        <v>178</v>
      </c>
      <c r="R6" s="13" t="s">
        <v>181</v>
      </c>
    </row>
    <row r="7" spans="2:22" x14ac:dyDescent="0.25">
      <c r="B7" s="207" t="s">
        <v>33</v>
      </c>
      <c r="C7" s="207" t="s">
        <v>169</v>
      </c>
      <c r="D7" s="207" t="s">
        <v>36</v>
      </c>
      <c r="E7" s="208">
        <f>FPTS_Watermark!A6</f>
        <v>2018</v>
      </c>
      <c r="F7" s="208">
        <f>FPTS_Watermark!A35</f>
        <v>2047</v>
      </c>
      <c r="G7" s="207"/>
      <c r="I7" t="s">
        <v>179</v>
      </c>
      <c r="V7" t="s">
        <v>180</v>
      </c>
    </row>
    <row r="8" spans="2:22" x14ac:dyDescent="0.25">
      <c r="B8" s="207" t="s">
        <v>35</v>
      </c>
      <c r="C8" s="207" t="s">
        <v>169</v>
      </c>
      <c r="D8" s="207" t="s">
        <v>36</v>
      </c>
      <c r="E8" s="208">
        <f>FPTS_Vickery!A6</f>
        <v>2018</v>
      </c>
      <c r="F8" s="208">
        <v>2047</v>
      </c>
      <c r="G8" s="207"/>
      <c r="I8" t="s">
        <v>183</v>
      </c>
      <c r="R8" s="13" t="s">
        <v>224</v>
      </c>
    </row>
    <row r="9" spans="2:22" x14ac:dyDescent="0.25">
      <c r="B9" s="207" t="s">
        <v>37</v>
      </c>
      <c r="C9" s="207" t="s">
        <v>169</v>
      </c>
      <c r="D9" s="207" t="s">
        <v>15</v>
      </c>
      <c r="E9" s="208">
        <f>FPTS_Sunnyside!A6</f>
        <v>2008</v>
      </c>
      <c r="F9" s="208">
        <f>FPTS_Sunnyside!A10</f>
        <v>2012</v>
      </c>
      <c r="G9" s="207" t="s">
        <v>175</v>
      </c>
    </row>
    <row r="10" spans="2:22" x14ac:dyDescent="0.25">
      <c r="B10" s="207" t="s">
        <v>61</v>
      </c>
      <c r="C10" s="207" t="s">
        <v>171</v>
      </c>
      <c r="D10" s="207" t="s">
        <v>36</v>
      </c>
      <c r="E10" s="208">
        <v>2020</v>
      </c>
      <c r="F10" s="261">
        <v>2049</v>
      </c>
      <c r="G10" s="207"/>
      <c r="I10" t="s">
        <v>222</v>
      </c>
      <c r="R10" s="13" t="s">
        <v>221</v>
      </c>
    </row>
    <row r="11" spans="2:22" x14ac:dyDescent="0.25">
      <c r="B11" s="207" t="s">
        <v>105</v>
      </c>
      <c r="C11" s="207" t="s">
        <v>171</v>
      </c>
      <c r="D11" s="207" t="s">
        <v>36</v>
      </c>
      <c r="E11" s="208">
        <f>FPTS_NarrabriS!A5</f>
        <v>2030</v>
      </c>
      <c r="F11" s="208">
        <f>FPTS_NarrabriS!A29</f>
        <v>2054</v>
      </c>
      <c r="G11" s="207"/>
      <c r="I11" t="s">
        <v>188</v>
      </c>
      <c r="U11" t="s">
        <v>225</v>
      </c>
    </row>
    <row r="12" spans="2:22" x14ac:dyDescent="0.25">
      <c r="B12" s="207" t="s">
        <v>73</v>
      </c>
      <c r="C12" s="207" t="s">
        <v>171</v>
      </c>
      <c r="D12" s="207" t="s">
        <v>15</v>
      </c>
      <c r="E12" s="208" t="e">
        <f>#REF!</f>
        <v>#REF!</v>
      </c>
      <c r="F12" s="208" t="e">
        <f>#REF!</f>
        <v>#REF!</v>
      </c>
      <c r="G12" s="207"/>
      <c r="I12" t="s">
        <v>187</v>
      </c>
      <c r="R12" t="s">
        <v>223</v>
      </c>
    </row>
    <row r="13" spans="2:22" x14ac:dyDescent="0.25">
      <c r="B13" s="207" t="s">
        <v>13</v>
      </c>
      <c r="C13" s="207" t="s">
        <v>169</v>
      </c>
      <c r="D13" s="207" t="s">
        <v>15</v>
      </c>
      <c r="E13" s="208" t="e">
        <f>#REF!</f>
        <v>#REF!</v>
      </c>
      <c r="F13" s="208" t="e">
        <f>#REF!</f>
        <v>#REF!</v>
      </c>
      <c r="G13" s="207"/>
    </row>
    <row r="14" spans="2:22" x14ac:dyDescent="0.25">
      <c r="B14" s="207" t="s">
        <v>172</v>
      </c>
      <c r="C14" s="207" t="s">
        <v>169</v>
      </c>
      <c r="D14" s="207" t="s">
        <v>19</v>
      </c>
      <c r="E14" s="209" t="e">
        <f>#REF!</f>
        <v>#REF!</v>
      </c>
      <c r="F14" s="208">
        <v>2033</v>
      </c>
      <c r="G14" s="207"/>
      <c r="I14" t="s">
        <v>177</v>
      </c>
      <c r="P14" s="13" t="s">
        <v>182</v>
      </c>
    </row>
    <row r="15" spans="2:22" x14ac:dyDescent="0.25">
      <c r="B15" s="207" t="s">
        <v>49</v>
      </c>
      <c r="C15" s="207" t="s">
        <v>169</v>
      </c>
      <c r="D15" s="207" t="s">
        <v>15</v>
      </c>
      <c r="E15" s="208" t="e">
        <f>#REF!</f>
        <v>#REF!</v>
      </c>
      <c r="F15" s="208">
        <f>FPTS_TarrawongaGE!A11</f>
        <v>2012</v>
      </c>
      <c r="G15" s="207"/>
    </row>
    <row r="16" spans="2:22" x14ac:dyDescent="0.25">
      <c r="B16" s="207" t="s">
        <v>174</v>
      </c>
      <c r="C16" s="207" t="s">
        <v>169</v>
      </c>
      <c r="D16" s="207" t="s">
        <v>19</v>
      </c>
      <c r="E16" s="208">
        <f>FPTS_TarrawongaGE!I14</f>
        <v>2015</v>
      </c>
      <c r="F16" s="208">
        <f>FPTS_TarrawongaGE!I30</f>
        <v>2031</v>
      </c>
      <c r="G16" s="207"/>
      <c r="I16" t="s">
        <v>190</v>
      </c>
      <c r="V16" s="13" t="s">
        <v>189</v>
      </c>
    </row>
    <row r="17" spans="2:14" x14ac:dyDescent="0.25">
      <c r="I17" t="s">
        <v>191</v>
      </c>
    </row>
    <row r="19" spans="2:14" x14ac:dyDescent="0.25">
      <c r="D19" t="s">
        <v>213</v>
      </c>
      <c r="F19" t="s">
        <v>213</v>
      </c>
    </row>
    <row r="20" spans="2:14" x14ac:dyDescent="0.25">
      <c r="B20" s="207" t="s">
        <v>40</v>
      </c>
      <c r="C20">
        <v>4190122</v>
      </c>
      <c r="D20">
        <f>VLOOKUP(C20,$M$21:$N$73,2,FALSE)</f>
        <v>889.3</v>
      </c>
      <c r="G20" s="22"/>
    </row>
    <row r="21" spans="2:14" x14ac:dyDescent="0.25">
      <c r="B21" s="207" t="s">
        <v>39</v>
      </c>
      <c r="C21" s="248">
        <v>419027</v>
      </c>
      <c r="D21">
        <f t="shared" ref="D21:D32" si="0">VLOOKUP(C21,M$21:N$73,2,FALSE)</f>
        <v>1362</v>
      </c>
      <c r="E21" s="248">
        <v>4190012</v>
      </c>
      <c r="F21">
        <f>VLOOKUP(E21,$M$21:$N$73,2,FALSE)</f>
        <v>1478.5</v>
      </c>
      <c r="M21" t="s">
        <v>211</v>
      </c>
      <c r="N21" t="s">
        <v>212</v>
      </c>
    </row>
    <row r="22" spans="2:14" x14ac:dyDescent="0.25">
      <c r="B22" s="207" t="s">
        <v>30</v>
      </c>
      <c r="C22">
        <v>4190034</v>
      </c>
      <c r="D22">
        <f t="shared" si="0"/>
        <v>91.3</v>
      </c>
      <c r="M22">
        <v>419001</v>
      </c>
      <c r="N22">
        <v>292</v>
      </c>
    </row>
    <row r="23" spans="2:14" x14ac:dyDescent="0.25">
      <c r="B23" s="207" t="s">
        <v>33</v>
      </c>
      <c r="C23">
        <v>419027</v>
      </c>
      <c r="D23">
        <f t="shared" si="0"/>
        <v>1362</v>
      </c>
      <c r="E23">
        <v>4190011</v>
      </c>
      <c r="F23">
        <f>VLOOKUP(E23,$M$21:$N$73,2,FALSE)</f>
        <v>61.5</v>
      </c>
      <c r="G23">
        <v>4190012</v>
      </c>
      <c r="H23">
        <f>VLOOKUP(G23,$M$21:$N$73,2,FALSE)</f>
        <v>1478.5</v>
      </c>
      <c r="I23">
        <v>4190271</v>
      </c>
      <c r="J23">
        <f>VLOOKUP(I23,$M$21:$N$73,2,FALSE)</f>
        <v>46.3</v>
      </c>
      <c r="M23">
        <v>419003</v>
      </c>
      <c r="N23">
        <v>849</v>
      </c>
    </row>
    <row r="24" spans="2:14" x14ac:dyDescent="0.25">
      <c r="B24" s="207" t="s">
        <v>35</v>
      </c>
      <c r="C24">
        <v>4190122</v>
      </c>
      <c r="D24">
        <f t="shared" si="0"/>
        <v>889.3</v>
      </c>
      <c r="E24">
        <v>4190121</v>
      </c>
      <c r="F24">
        <f>VLOOKUP(E24,$M$21:$N$73,2,FALSE)</f>
        <v>217.1</v>
      </c>
      <c r="M24">
        <v>419005</v>
      </c>
      <c r="N24">
        <v>2533</v>
      </c>
    </row>
    <row r="25" spans="2:14" x14ac:dyDescent="0.25">
      <c r="B25" s="207" t="s">
        <v>37</v>
      </c>
      <c r="C25">
        <v>419012</v>
      </c>
      <c r="D25">
        <f t="shared" si="0"/>
        <v>521</v>
      </c>
      <c r="M25">
        <v>419006</v>
      </c>
      <c r="N25">
        <v>1786</v>
      </c>
    </row>
    <row r="26" spans="2:14" x14ac:dyDescent="0.25">
      <c r="B26" s="207" t="s">
        <v>61</v>
      </c>
      <c r="C26">
        <v>419027</v>
      </c>
      <c r="D26">
        <f t="shared" si="0"/>
        <v>1362</v>
      </c>
      <c r="M26">
        <v>419007</v>
      </c>
      <c r="N26">
        <v>608</v>
      </c>
    </row>
    <row r="27" spans="2:14" x14ac:dyDescent="0.25">
      <c r="B27" s="207" t="s">
        <v>105</v>
      </c>
      <c r="C27">
        <v>4190035</v>
      </c>
      <c r="D27">
        <f t="shared" si="0"/>
        <v>352.6</v>
      </c>
      <c r="M27">
        <v>419012</v>
      </c>
      <c r="N27">
        <v>521</v>
      </c>
    </row>
    <row r="28" spans="2:14" x14ac:dyDescent="0.25">
      <c r="B28" s="207" t="s">
        <v>73</v>
      </c>
      <c r="C28">
        <v>419003</v>
      </c>
      <c r="D28">
        <f t="shared" si="0"/>
        <v>849</v>
      </c>
      <c r="E28">
        <v>4190035</v>
      </c>
      <c r="F28">
        <f>VLOOKUP(E28,$M$21:$N$73,2,FALSE)</f>
        <v>352.6</v>
      </c>
      <c r="M28">
        <v>419015</v>
      </c>
      <c r="N28">
        <v>620</v>
      </c>
    </row>
    <row r="29" spans="2:14" x14ac:dyDescent="0.25">
      <c r="B29" s="207" t="s">
        <v>13</v>
      </c>
      <c r="C29">
        <v>4190031</v>
      </c>
      <c r="D29">
        <f t="shared" si="0"/>
        <v>74.2</v>
      </c>
      <c r="M29">
        <v>419016</v>
      </c>
      <c r="N29">
        <v>497</v>
      </c>
    </row>
    <row r="30" spans="2:14" x14ac:dyDescent="0.25">
      <c r="B30" s="207" t="s">
        <v>172</v>
      </c>
      <c r="C30">
        <v>4190031</v>
      </c>
      <c r="D30">
        <f t="shared" si="0"/>
        <v>74.2</v>
      </c>
      <c r="E30">
        <v>4190123</v>
      </c>
      <c r="F30">
        <f>VLOOKUP(E30,$M$21:$N$73,2,FALSE)</f>
        <v>208.6</v>
      </c>
      <c r="M30">
        <v>419020</v>
      </c>
      <c r="N30">
        <v>402</v>
      </c>
    </row>
    <row r="31" spans="2:14" x14ac:dyDescent="0.25">
      <c r="B31" s="207" t="s">
        <v>49</v>
      </c>
      <c r="C31">
        <v>4190031</v>
      </c>
      <c r="D31">
        <f t="shared" si="0"/>
        <v>74.2</v>
      </c>
      <c r="E31">
        <v>4190123</v>
      </c>
      <c r="F31">
        <f>VLOOKUP(E31,$M$21:$N$73,2,FALSE)</f>
        <v>208.6</v>
      </c>
      <c r="M31">
        <v>419021</v>
      </c>
      <c r="N31">
        <v>3379</v>
      </c>
    </row>
    <row r="32" spans="2:14" x14ac:dyDescent="0.25">
      <c r="B32" s="207" t="s">
        <v>174</v>
      </c>
      <c r="C32">
        <v>4190031</v>
      </c>
      <c r="D32">
        <f t="shared" si="0"/>
        <v>74.2</v>
      </c>
      <c r="E32">
        <v>4190123</v>
      </c>
      <c r="F32">
        <f>VLOOKUP(E32,$M$21:$N$73,2,FALSE)</f>
        <v>208.6</v>
      </c>
      <c r="M32">
        <v>419022</v>
      </c>
      <c r="N32">
        <v>173</v>
      </c>
    </row>
    <row r="33" spans="13:14" x14ac:dyDescent="0.25">
      <c r="M33">
        <v>419024</v>
      </c>
      <c r="N33">
        <v>477</v>
      </c>
    </row>
    <row r="34" spans="13:14" x14ac:dyDescent="0.25">
      <c r="M34">
        <v>419026</v>
      </c>
      <c r="N34">
        <v>2355</v>
      </c>
    </row>
    <row r="35" spans="13:14" x14ac:dyDescent="0.25">
      <c r="M35">
        <v>419027</v>
      </c>
      <c r="N35">
        <v>1362</v>
      </c>
    </row>
    <row r="36" spans="13:14" x14ac:dyDescent="0.25">
      <c r="M36">
        <v>419029</v>
      </c>
      <c r="N36">
        <v>373</v>
      </c>
    </row>
    <row r="37" spans="13:14" x14ac:dyDescent="0.25">
      <c r="M37">
        <v>419032</v>
      </c>
      <c r="N37">
        <v>2540</v>
      </c>
    </row>
    <row r="38" spans="13:14" x14ac:dyDescent="0.25">
      <c r="M38">
        <v>419033</v>
      </c>
      <c r="N38">
        <v>1243</v>
      </c>
    </row>
    <row r="39" spans="13:14" x14ac:dyDescent="0.25">
      <c r="M39">
        <v>419035</v>
      </c>
      <c r="N39">
        <v>456</v>
      </c>
    </row>
    <row r="40" spans="13:14" x14ac:dyDescent="0.25">
      <c r="M40">
        <v>419039</v>
      </c>
      <c r="N40">
        <v>531</v>
      </c>
    </row>
    <row r="41" spans="13:14" x14ac:dyDescent="0.25">
      <c r="M41">
        <v>419043</v>
      </c>
      <c r="N41">
        <v>868</v>
      </c>
    </row>
    <row r="42" spans="13:14" x14ac:dyDescent="0.25">
      <c r="M42">
        <v>419045</v>
      </c>
      <c r="N42">
        <v>411</v>
      </c>
    </row>
    <row r="43" spans="13:14" x14ac:dyDescent="0.25">
      <c r="M43">
        <v>419049</v>
      </c>
      <c r="N43">
        <v>797</v>
      </c>
    </row>
    <row r="44" spans="13:14" x14ac:dyDescent="0.25">
      <c r="M44">
        <v>419051</v>
      </c>
      <c r="N44">
        <v>663</v>
      </c>
    </row>
    <row r="45" spans="13:14" x14ac:dyDescent="0.25">
      <c r="M45">
        <v>419053</v>
      </c>
      <c r="N45">
        <v>770</v>
      </c>
    </row>
    <row r="46" spans="13:14" x14ac:dyDescent="0.25">
      <c r="M46">
        <v>419054</v>
      </c>
      <c r="N46">
        <v>400</v>
      </c>
    </row>
    <row r="47" spans="13:14" x14ac:dyDescent="0.25">
      <c r="M47">
        <v>419059</v>
      </c>
      <c r="N47">
        <v>599</v>
      </c>
    </row>
    <row r="48" spans="13:14" x14ac:dyDescent="0.25">
      <c r="M48">
        <v>419068</v>
      </c>
      <c r="N48">
        <v>311</v>
      </c>
    </row>
    <row r="49" spans="13:14" x14ac:dyDescent="0.25">
      <c r="M49">
        <v>419072</v>
      </c>
      <c r="N49">
        <v>978</v>
      </c>
    </row>
    <row r="50" spans="13:14" x14ac:dyDescent="0.25">
      <c r="M50">
        <v>419088</v>
      </c>
      <c r="N50">
        <v>138</v>
      </c>
    </row>
    <row r="51" spans="13:14" x14ac:dyDescent="0.25">
      <c r="M51">
        <v>419089</v>
      </c>
      <c r="N51">
        <v>1578</v>
      </c>
    </row>
    <row r="52" spans="13:14" x14ac:dyDescent="0.25">
      <c r="M52">
        <v>419091</v>
      </c>
      <c r="N52">
        <v>1565</v>
      </c>
    </row>
    <row r="53" spans="13:14" x14ac:dyDescent="0.25">
      <c r="M53">
        <v>4190011</v>
      </c>
      <c r="N53">
        <v>61.5</v>
      </c>
    </row>
    <row r="54" spans="13:14" x14ac:dyDescent="0.25">
      <c r="M54">
        <v>4190012</v>
      </c>
      <c r="N54">
        <v>1478.5</v>
      </c>
    </row>
    <row r="55" spans="13:14" x14ac:dyDescent="0.25">
      <c r="M55">
        <v>4190031</v>
      </c>
      <c r="N55">
        <v>74.2</v>
      </c>
    </row>
    <row r="56" spans="13:14" x14ac:dyDescent="0.25">
      <c r="M56">
        <v>4190032</v>
      </c>
      <c r="N56">
        <v>103.6</v>
      </c>
    </row>
    <row r="57" spans="13:14" x14ac:dyDescent="0.25">
      <c r="M57">
        <v>4190033</v>
      </c>
      <c r="N57">
        <v>35.6</v>
      </c>
    </row>
    <row r="58" spans="13:14" x14ac:dyDescent="0.25">
      <c r="M58">
        <v>4190034</v>
      </c>
      <c r="N58">
        <v>91.3</v>
      </c>
    </row>
    <row r="59" spans="13:14" x14ac:dyDescent="0.25">
      <c r="M59">
        <v>4190035</v>
      </c>
      <c r="N59">
        <v>352.6</v>
      </c>
    </row>
    <row r="60" spans="13:14" x14ac:dyDescent="0.25">
      <c r="M60">
        <v>4190036</v>
      </c>
      <c r="N60">
        <v>150.9</v>
      </c>
    </row>
    <row r="61" spans="13:14" x14ac:dyDescent="0.25">
      <c r="M61">
        <v>4190121</v>
      </c>
      <c r="N61">
        <v>217.1</v>
      </c>
    </row>
    <row r="62" spans="13:14" x14ac:dyDescent="0.25">
      <c r="M62">
        <v>4190122</v>
      </c>
      <c r="N62">
        <v>889.3</v>
      </c>
    </row>
    <row r="63" spans="13:14" x14ac:dyDescent="0.25">
      <c r="M63">
        <v>4190123</v>
      </c>
      <c r="N63">
        <v>208.6</v>
      </c>
    </row>
    <row r="64" spans="13:14" x14ac:dyDescent="0.25">
      <c r="M64">
        <v>4190271</v>
      </c>
      <c r="N64">
        <v>46.3</v>
      </c>
    </row>
    <row r="65" spans="13:14" x14ac:dyDescent="0.25">
      <c r="M65">
        <v>4190272</v>
      </c>
      <c r="N65">
        <v>1357.4</v>
      </c>
    </row>
    <row r="66" spans="13:14" x14ac:dyDescent="0.25">
      <c r="M66">
        <v>4190273</v>
      </c>
      <c r="N66">
        <v>260.39999999999998</v>
      </c>
    </row>
    <row r="67" spans="13:14" x14ac:dyDescent="0.25">
      <c r="M67">
        <v>4190274</v>
      </c>
      <c r="N67">
        <v>315.8</v>
      </c>
    </row>
    <row r="68" spans="13:14" x14ac:dyDescent="0.25">
      <c r="M68">
        <v>4190275</v>
      </c>
      <c r="N68">
        <v>421.6</v>
      </c>
    </row>
    <row r="69" spans="13:14" x14ac:dyDescent="0.25">
      <c r="M69">
        <v>4190391</v>
      </c>
      <c r="N69">
        <v>213.4</v>
      </c>
    </row>
    <row r="70" spans="13:14" x14ac:dyDescent="0.25">
      <c r="M70">
        <v>4190392</v>
      </c>
      <c r="N70">
        <v>798.3</v>
      </c>
    </row>
    <row r="71" spans="13:14" x14ac:dyDescent="0.25">
      <c r="M71">
        <v>4190393</v>
      </c>
      <c r="N71">
        <v>454.9</v>
      </c>
    </row>
    <row r="72" spans="13:14" x14ac:dyDescent="0.25">
      <c r="M72">
        <v>4190394</v>
      </c>
      <c r="N72">
        <v>675.2</v>
      </c>
    </row>
    <row r="73" spans="13:14" x14ac:dyDescent="0.25">
      <c r="M73">
        <v>4190611</v>
      </c>
      <c r="N73">
        <v>267.10000000000002</v>
      </c>
    </row>
  </sheetData>
  <hyperlinks>
    <hyperlink ref="Q5" r:id="rId1"/>
    <hyperlink ref="V16" r:id="rId2"/>
    <hyperlink ref="R6" r:id="rId3"/>
    <hyperlink ref="P14" r:id="rId4"/>
    <hyperlink ref="R8" r:id="rId5"/>
    <hyperlink ref="R10" r:id="rId6"/>
  </hyperlinks>
  <pageMargins left="0.7" right="0.7" top="0.75" bottom="0.75" header="0.3" footer="0.3"/>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6"/>
  <sheetViews>
    <sheetView workbookViewId="0">
      <selection activeCell="M31" sqref="M31"/>
    </sheetView>
  </sheetViews>
  <sheetFormatPr defaultRowHeight="15" x14ac:dyDescent="0.25"/>
  <cols>
    <col min="1" max="1" width="13" customWidth="1"/>
    <col min="2" max="2" width="14" customWidth="1"/>
    <col min="3" max="3" width="9.42578125" style="252" customWidth="1"/>
    <col min="4" max="4" width="14" customWidth="1"/>
    <col min="5" max="5" width="12.140625" customWidth="1"/>
    <col min="8" max="8" width="12.42578125" bestFit="1" customWidth="1"/>
    <col min="9" max="9" width="12.42578125" style="252" customWidth="1"/>
    <col min="10" max="10" width="12.42578125" bestFit="1" customWidth="1"/>
    <col min="12" max="13" width="9.140625" style="259"/>
    <col min="16" max="16" width="45.7109375" customWidth="1"/>
    <col min="18" max="18" width="45.7109375" customWidth="1"/>
  </cols>
  <sheetData>
    <row r="1" spans="1:30" x14ac:dyDescent="0.25">
      <c r="B1" t="s">
        <v>15</v>
      </c>
      <c r="H1" t="s">
        <v>19</v>
      </c>
    </row>
    <row r="2" spans="1:30" x14ac:dyDescent="0.25">
      <c r="A2" s="168" t="s">
        <v>144</v>
      </c>
      <c r="B2" s="168">
        <v>4190031</v>
      </c>
      <c r="C2" s="259">
        <v>74.2</v>
      </c>
      <c r="D2" s="168"/>
      <c r="E2" s="168">
        <v>74.2</v>
      </c>
      <c r="F2" s="168"/>
      <c r="G2" s="168"/>
      <c r="H2" s="168">
        <v>4190031</v>
      </c>
      <c r="I2" s="259">
        <v>74.2</v>
      </c>
      <c r="J2" s="168">
        <v>4190123</v>
      </c>
      <c r="K2">
        <v>208.6</v>
      </c>
      <c r="L2" s="259" t="s">
        <v>246</v>
      </c>
      <c r="O2" t="s">
        <v>177</v>
      </c>
    </row>
    <row r="3" spans="1:30" x14ac:dyDescent="0.25">
      <c r="A3" t="s">
        <v>136</v>
      </c>
      <c r="B3" t="s">
        <v>138</v>
      </c>
      <c r="C3" s="252" t="s">
        <v>214</v>
      </c>
      <c r="G3" t="s">
        <v>136</v>
      </c>
      <c r="H3" t="s">
        <v>139</v>
      </c>
      <c r="I3" s="252" t="s">
        <v>214</v>
      </c>
      <c r="J3" t="s">
        <v>140</v>
      </c>
      <c r="K3" t="s">
        <v>214</v>
      </c>
      <c r="L3" s="259" t="s">
        <v>15</v>
      </c>
      <c r="M3" s="259" t="s">
        <v>19</v>
      </c>
    </row>
    <row r="4" spans="1:30" x14ac:dyDescent="0.25">
      <c r="A4">
        <v>2006</v>
      </c>
      <c r="B4">
        <v>0</v>
      </c>
      <c r="C4" s="253">
        <f>B4/C$2</f>
        <v>0</v>
      </c>
      <c r="D4">
        <v>0</v>
      </c>
      <c r="F4" s="22"/>
      <c r="G4" s="252">
        <v>2006</v>
      </c>
      <c r="H4" s="255">
        <f>B4</f>
        <v>0</v>
      </c>
      <c r="I4" s="253">
        <f>H4/I$2</f>
        <v>0</v>
      </c>
      <c r="J4" s="252">
        <v>0</v>
      </c>
      <c r="K4" s="254">
        <f>J4/K$2</f>
        <v>0</v>
      </c>
      <c r="L4" s="264"/>
      <c r="M4" s="264">
        <f>H4+J4</f>
        <v>0</v>
      </c>
      <c r="N4" s="22"/>
      <c r="O4" s="22"/>
      <c r="P4" s="22"/>
      <c r="Q4" s="22"/>
      <c r="R4" s="22"/>
      <c r="S4" s="22"/>
      <c r="T4" s="162"/>
      <c r="U4" s="22"/>
      <c r="V4" s="163"/>
      <c r="W4" s="163"/>
      <c r="X4" s="22"/>
      <c r="Y4" s="22"/>
      <c r="Z4" s="22"/>
      <c r="AA4" s="22"/>
      <c r="AB4" s="22"/>
      <c r="AC4" s="22"/>
      <c r="AD4" s="22"/>
    </row>
    <row r="5" spans="1:30" x14ac:dyDescent="0.25">
      <c r="A5">
        <v>2007</v>
      </c>
      <c r="B5" s="98">
        <v>0.54185850000000002</v>
      </c>
      <c r="C5" s="253">
        <f t="shared" ref="C5:C68" si="0">B5/C$2</f>
        <v>7.302675202156334E-3</v>
      </c>
      <c r="D5">
        <v>0</v>
      </c>
      <c r="G5" s="252">
        <v>2007</v>
      </c>
      <c r="H5" s="255">
        <f t="shared" ref="H5:H9" si="1">B5</f>
        <v>0.54185850000000002</v>
      </c>
      <c r="I5" s="253">
        <f t="shared" ref="I5:I9" si="2">H5/I$2</f>
        <v>7.302675202156334E-3</v>
      </c>
      <c r="J5" s="252">
        <v>0</v>
      </c>
      <c r="K5" s="254">
        <f t="shared" ref="K5:K10" si="3">J5/K$2</f>
        <v>0</v>
      </c>
      <c r="L5" s="264"/>
      <c r="M5" s="264">
        <f t="shared" ref="M5:M68" si="4">H5+J5</f>
        <v>0.54185850000000002</v>
      </c>
      <c r="AD5" t="s">
        <v>197</v>
      </c>
    </row>
    <row r="6" spans="1:30" x14ac:dyDescent="0.25">
      <c r="A6">
        <v>2008</v>
      </c>
      <c r="B6" s="98">
        <v>1.083717</v>
      </c>
      <c r="C6" s="253">
        <f t="shared" si="0"/>
        <v>1.4605350404312668E-2</v>
      </c>
      <c r="D6">
        <v>0</v>
      </c>
      <c r="G6" s="252">
        <v>2008</v>
      </c>
      <c r="H6" s="255">
        <f t="shared" si="1"/>
        <v>1.083717</v>
      </c>
      <c r="I6" s="253">
        <f t="shared" si="2"/>
        <v>1.4605350404312668E-2</v>
      </c>
      <c r="J6" s="252">
        <v>0</v>
      </c>
      <c r="K6" s="254">
        <f t="shared" si="3"/>
        <v>0</v>
      </c>
      <c r="L6" s="264"/>
      <c r="M6" s="264">
        <f t="shared" si="4"/>
        <v>1.083717</v>
      </c>
      <c r="AD6" t="s">
        <v>199</v>
      </c>
    </row>
    <row r="7" spans="1:30" x14ac:dyDescent="0.25">
      <c r="A7">
        <v>2009</v>
      </c>
      <c r="B7" s="98">
        <f>B6+(B$10-B$6)/(A$10-A$6)</f>
        <v>2.1952877500000003</v>
      </c>
      <c r="C7" s="253">
        <f t="shared" si="0"/>
        <v>2.9586088274932618E-2</v>
      </c>
      <c r="D7">
        <v>0</v>
      </c>
      <c r="G7" s="252">
        <v>2009</v>
      </c>
      <c r="H7" s="255">
        <f t="shared" si="1"/>
        <v>2.1952877500000003</v>
      </c>
      <c r="I7" s="253">
        <f t="shared" si="2"/>
        <v>2.9586088274932618E-2</v>
      </c>
      <c r="J7" s="252">
        <v>0</v>
      </c>
      <c r="K7" s="254">
        <f t="shared" si="3"/>
        <v>0</v>
      </c>
      <c r="L7" s="264"/>
      <c r="M7" s="264">
        <f t="shared" si="4"/>
        <v>2.1952877500000003</v>
      </c>
    </row>
    <row r="8" spans="1:30" x14ac:dyDescent="0.25">
      <c r="A8">
        <v>2010</v>
      </c>
      <c r="B8" s="98">
        <f t="shared" ref="B8:B9" si="5">B7+(B$10-B$6)/(A$10-A$6)</f>
        <v>3.3068585000000006</v>
      </c>
      <c r="C8" s="253">
        <f t="shared" si="0"/>
        <v>4.4566826145552567E-2</v>
      </c>
      <c r="D8">
        <v>0</v>
      </c>
      <c r="G8" s="252">
        <v>2010</v>
      </c>
      <c r="H8" s="255">
        <f t="shared" si="1"/>
        <v>3.3068585000000006</v>
      </c>
      <c r="I8" s="253">
        <f t="shared" si="2"/>
        <v>4.4566826145552567E-2</v>
      </c>
      <c r="J8" s="252">
        <v>0</v>
      </c>
      <c r="K8" s="254">
        <f t="shared" si="3"/>
        <v>0</v>
      </c>
      <c r="L8" s="264"/>
      <c r="M8" s="264">
        <f t="shared" si="4"/>
        <v>3.3068585000000006</v>
      </c>
      <c r="R8" s="263" t="s">
        <v>228</v>
      </c>
    </row>
    <row r="9" spans="1:30" ht="11.25" customHeight="1" x14ac:dyDescent="0.25">
      <c r="A9">
        <v>2011</v>
      </c>
      <c r="B9" s="98">
        <f t="shared" si="5"/>
        <v>4.4184292500000009</v>
      </c>
      <c r="C9" s="253">
        <f t="shared" si="0"/>
        <v>5.9547564016172519E-2</v>
      </c>
      <c r="D9">
        <v>0</v>
      </c>
      <c r="G9" s="252">
        <v>2011</v>
      </c>
      <c r="H9" s="255">
        <f t="shared" si="1"/>
        <v>4.4184292500000009</v>
      </c>
      <c r="I9" s="253">
        <f t="shared" si="2"/>
        <v>5.9547564016172519E-2</v>
      </c>
      <c r="J9" s="252">
        <v>0</v>
      </c>
      <c r="K9" s="254">
        <f t="shared" si="3"/>
        <v>0</v>
      </c>
      <c r="L9" s="264"/>
      <c r="M9" s="264">
        <f t="shared" si="4"/>
        <v>4.4184292500000009</v>
      </c>
      <c r="R9" s="263"/>
    </row>
    <row r="10" spans="1:30" ht="11.25" customHeight="1" x14ac:dyDescent="0.25">
      <c r="A10" s="183">
        <v>2012</v>
      </c>
      <c r="B10" s="176">
        <v>5.53</v>
      </c>
      <c r="C10" s="253">
        <f t="shared" si="0"/>
        <v>7.452830188679245E-2</v>
      </c>
      <c r="D10">
        <v>0</v>
      </c>
      <c r="E10" t="s">
        <v>200</v>
      </c>
      <c r="G10">
        <v>2012</v>
      </c>
      <c r="H10" s="98">
        <f>B10</f>
        <v>5.53</v>
      </c>
      <c r="I10" s="253">
        <f>H10/I$2</f>
        <v>7.452830188679245E-2</v>
      </c>
      <c r="J10">
        <v>0</v>
      </c>
      <c r="K10" s="254">
        <f t="shared" si="3"/>
        <v>0</v>
      </c>
      <c r="L10" s="264"/>
      <c r="M10" s="264">
        <f t="shared" si="4"/>
        <v>5.53</v>
      </c>
      <c r="N10" t="s">
        <v>229</v>
      </c>
      <c r="R10" s="263"/>
    </row>
    <row r="11" spans="1:30" ht="11.25" customHeight="1" x14ac:dyDescent="0.25">
      <c r="A11">
        <v>2013</v>
      </c>
      <c r="B11">
        <v>5.53</v>
      </c>
      <c r="C11" s="253">
        <f t="shared" si="0"/>
        <v>7.452830188679245E-2</v>
      </c>
      <c r="D11">
        <v>0</v>
      </c>
      <c r="G11" s="15">
        <v>2013</v>
      </c>
      <c r="H11" s="98">
        <f>5.02355191+0.39+0.53</f>
        <v>5.94355191</v>
      </c>
      <c r="I11" s="253">
        <f t="shared" ref="I11:I74" si="6">H11/I$2</f>
        <v>8.0101777762803236E-2</v>
      </c>
      <c r="J11">
        <v>0.23</v>
      </c>
      <c r="K11" s="254">
        <f>J11/K$2</f>
        <v>1.1025886864813039E-3</v>
      </c>
      <c r="L11" s="264"/>
      <c r="M11" s="264">
        <f t="shared" si="4"/>
        <v>6.1735519100000005</v>
      </c>
      <c r="N11" t="s">
        <v>196</v>
      </c>
      <c r="R11" s="263"/>
    </row>
    <row r="12" spans="1:30" ht="11.25" customHeight="1" x14ac:dyDescent="0.25">
      <c r="A12">
        <v>2014</v>
      </c>
      <c r="B12">
        <v>5.53</v>
      </c>
      <c r="C12" s="253">
        <f t="shared" si="0"/>
        <v>7.452830188679245E-2</v>
      </c>
      <c r="D12">
        <v>0</v>
      </c>
      <c r="E12" s="107"/>
      <c r="F12" s="107"/>
      <c r="G12" s="22">
        <f>G11+1</f>
        <v>2014</v>
      </c>
      <c r="H12" s="98">
        <v>6.0746438949999995</v>
      </c>
      <c r="I12" s="253">
        <f t="shared" si="6"/>
        <v>8.1868516105121289E-2</v>
      </c>
      <c r="J12">
        <v>0.23</v>
      </c>
      <c r="K12" s="254">
        <f t="shared" ref="K12:K75" si="7">J12/K$2</f>
        <v>1.1025886864813039E-3</v>
      </c>
      <c r="L12" s="264"/>
      <c r="M12" s="264">
        <f t="shared" si="4"/>
        <v>6.3046438949999999</v>
      </c>
      <c r="N12" t="s">
        <v>198</v>
      </c>
      <c r="R12" s="263"/>
    </row>
    <row r="13" spans="1:30" ht="11.25" customHeight="1" x14ac:dyDescent="0.25">
      <c r="A13">
        <v>2015</v>
      </c>
      <c r="B13">
        <v>5.53</v>
      </c>
      <c r="C13" s="253">
        <f t="shared" si="0"/>
        <v>7.452830188679245E-2</v>
      </c>
      <c r="D13">
        <v>0</v>
      </c>
      <c r="E13" s="107"/>
      <c r="F13" s="107"/>
      <c r="G13" s="22">
        <f t="shared" ref="G13:G76" si="8">G12+1</f>
        <v>2015</v>
      </c>
      <c r="H13" s="98">
        <v>7.1257358799999988</v>
      </c>
      <c r="I13" s="253">
        <f t="shared" si="6"/>
        <v>9.603417628032343E-2</v>
      </c>
      <c r="J13">
        <v>0.23</v>
      </c>
      <c r="K13" s="254">
        <f t="shared" si="7"/>
        <v>1.1025886864813039E-3</v>
      </c>
      <c r="L13" s="264"/>
      <c r="M13" s="264">
        <f t="shared" si="4"/>
        <v>7.3557358799999992</v>
      </c>
      <c r="R13" s="263"/>
    </row>
    <row r="14" spans="1:30" ht="11.25" customHeight="1" x14ac:dyDescent="0.25">
      <c r="A14">
        <v>2016</v>
      </c>
      <c r="B14">
        <v>5.53</v>
      </c>
      <c r="C14" s="253">
        <f t="shared" si="0"/>
        <v>7.452830188679245E-2</v>
      </c>
      <c r="D14">
        <v>0</v>
      </c>
      <c r="G14" s="22">
        <f t="shared" si="8"/>
        <v>2016</v>
      </c>
      <c r="H14" s="98">
        <v>8.1768278649999981</v>
      </c>
      <c r="I14" s="253">
        <f t="shared" si="6"/>
        <v>0.11019983645552557</v>
      </c>
      <c r="J14">
        <v>0.23</v>
      </c>
      <c r="K14" s="254">
        <f t="shared" si="7"/>
        <v>1.1025886864813039E-3</v>
      </c>
      <c r="L14" s="264"/>
      <c r="M14" s="264">
        <f t="shared" si="4"/>
        <v>8.4068278649999986</v>
      </c>
      <c r="R14" s="263"/>
    </row>
    <row r="15" spans="1:30" ht="11.25" customHeight="1" x14ac:dyDescent="0.25">
      <c r="A15">
        <v>2017</v>
      </c>
      <c r="B15">
        <v>5.53</v>
      </c>
      <c r="C15" s="253">
        <f t="shared" si="0"/>
        <v>7.452830188679245E-2</v>
      </c>
      <c r="D15">
        <v>0</v>
      </c>
      <c r="G15" s="22">
        <f t="shared" si="8"/>
        <v>2017</v>
      </c>
      <c r="H15" s="98">
        <v>9.2279198499999993</v>
      </c>
      <c r="I15" s="253">
        <f t="shared" si="6"/>
        <v>0.12436549663072775</v>
      </c>
      <c r="J15">
        <v>0.23</v>
      </c>
      <c r="K15" s="254">
        <f t="shared" si="7"/>
        <v>1.1025886864813039E-3</v>
      </c>
      <c r="L15" s="264"/>
      <c r="M15" s="264">
        <f t="shared" si="4"/>
        <v>9.4579198499999997</v>
      </c>
      <c r="R15" s="263"/>
    </row>
    <row r="16" spans="1:30" ht="11.25" customHeight="1" x14ac:dyDescent="0.25">
      <c r="A16">
        <v>2018</v>
      </c>
      <c r="B16">
        <v>5.53</v>
      </c>
      <c r="C16" s="253">
        <f t="shared" si="0"/>
        <v>7.452830188679245E-2</v>
      </c>
      <c r="D16">
        <v>0</v>
      </c>
      <c r="G16" s="22">
        <f t="shared" si="8"/>
        <v>2018</v>
      </c>
      <c r="H16" s="98">
        <v>9.4800167339999994</v>
      </c>
      <c r="I16" s="253">
        <f t="shared" si="6"/>
        <v>0.12776302876010781</v>
      </c>
      <c r="J16">
        <v>0.23</v>
      </c>
      <c r="K16" s="254">
        <f t="shared" si="7"/>
        <v>1.1025886864813039E-3</v>
      </c>
      <c r="L16" s="264"/>
      <c r="M16" s="264">
        <f t="shared" si="4"/>
        <v>9.7100167339999999</v>
      </c>
      <c r="R16" s="263"/>
    </row>
    <row r="17" spans="1:18" ht="11.25" customHeight="1" x14ac:dyDescent="0.25">
      <c r="A17">
        <v>2019</v>
      </c>
      <c r="B17">
        <v>5.53</v>
      </c>
      <c r="C17" s="253">
        <f t="shared" si="0"/>
        <v>7.452830188679245E-2</v>
      </c>
      <c r="D17">
        <v>0</v>
      </c>
      <c r="G17" s="22">
        <f t="shared" si="8"/>
        <v>2019</v>
      </c>
      <c r="H17" s="98">
        <v>9.7321136179999996</v>
      </c>
      <c r="I17" s="253">
        <f t="shared" si="6"/>
        <v>0.13116056088948785</v>
      </c>
      <c r="J17">
        <v>0.23</v>
      </c>
      <c r="K17" s="254">
        <f t="shared" si="7"/>
        <v>1.1025886864813039E-3</v>
      </c>
      <c r="L17" s="264"/>
      <c r="M17" s="264">
        <f t="shared" si="4"/>
        <v>9.9621136180000001</v>
      </c>
      <c r="R17" s="263"/>
    </row>
    <row r="18" spans="1:18" ht="11.25" customHeight="1" x14ac:dyDescent="0.25">
      <c r="A18">
        <v>2020</v>
      </c>
      <c r="B18">
        <v>5.53</v>
      </c>
      <c r="C18" s="253">
        <f t="shared" si="0"/>
        <v>7.452830188679245E-2</v>
      </c>
      <c r="D18">
        <v>0</v>
      </c>
      <c r="E18" s="98"/>
      <c r="G18" s="22">
        <f t="shared" si="8"/>
        <v>2020</v>
      </c>
      <c r="H18" s="98">
        <v>9.9842105019999998</v>
      </c>
      <c r="I18" s="253">
        <f t="shared" si="6"/>
        <v>0.13455809301886792</v>
      </c>
      <c r="J18">
        <v>0.23</v>
      </c>
      <c r="K18" s="254">
        <f t="shared" si="7"/>
        <v>1.1025886864813039E-3</v>
      </c>
      <c r="L18" s="264"/>
      <c r="M18" s="264">
        <f t="shared" si="4"/>
        <v>10.214210502</v>
      </c>
      <c r="R18" s="263"/>
    </row>
    <row r="19" spans="1:18" ht="11.25" customHeight="1" x14ac:dyDescent="0.25">
      <c r="A19">
        <v>2021</v>
      </c>
      <c r="B19">
        <v>5.53</v>
      </c>
      <c r="C19" s="253">
        <f t="shared" si="0"/>
        <v>7.452830188679245E-2</v>
      </c>
      <c r="D19">
        <v>0</v>
      </c>
      <c r="G19" s="22">
        <f t="shared" si="8"/>
        <v>2021</v>
      </c>
      <c r="H19" s="98">
        <v>10.236307386</v>
      </c>
      <c r="I19" s="253">
        <f t="shared" si="6"/>
        <v>0.13795562514824797</v>
      </c>
      <c r="J19">
        <v>0.23</v>
      </c>
      <c r="K19" s="254">
        <f t="shared" si="7"/>
        <v>1.1025886864813039E-3</v>
      </c>
      <c r="L19" s="264"/>
      <c r="M19" s="264">
        <f t="shared" si="4"/>
        <v>10.466307386</v>
      </c>
      <c r="R19" s="263"/>
    </row>
    <row r="20" spans="1:18" ht="11.25" customHeight="1" x14ac:dyDescent="0.25">
      <c r="A20">
        <v>2022</v>
      </c>
      <c r="B20">
        <v>5.53</v>
      </c>
      <c r="C20" s="253">
        <f t="shared" si="0"/>
        <v>7.452830188679245E-2</v>
      </c>
      <c r="D20">
        <v>0</v>
      </c>
      <c r="G20" s="22">
        <f t="shared" si="8"/>
        <v>2022</v>
      </c>
      <c r="H20" s="98">
        <v>10.48840427</v>
      </c>
      <c r="I20" s="253">
        <f t="shared" si="6"/>
        <v>0.14135315727762804</v>
      </c>
      <c r="J20">
        <v>0.23</v>
      </c>
      <c r="K20" s="254">
        <f t="shared" si="7"/>
        <v>1.1025886864813039E-3</v>
      </c>
      <c r="L20" s="264"/>
      <c r="M20" s="264">
        <f t="shared" si="4"/>
        <v>10.718404270000001</v>
      </c>
      <c r="R20" s="263"/>
    </row>
    <row r="21" spans="1:18" ht="11.25" customHeight="1" x14ac:dyDescent="0.25">
      <c r="A21">
        <v>2023</v>
      </c>
      <c r="B21" s="98">
        <v>5.06548</v>
      </c>
      <c r="C21" s="253">
        <f t="shared" si="0"/>
        <v>6.8267924528301882E-2</v>
      </c>
      <c r="D21">
        <v>0</v>
      </c>
      <c r="E21" s="98"/>
      <c r="G21" s="22">
        <f t="shared" si="8"/>
        <v>2023</v>
      </c>
      <c r="H21" s="98">
        <v>11.202116569999999</v>
      </c>
      <c r="I21" s="253">
        <f t="shared" si="6"/>
        <v>0.15097192142857141</v>
      </c>
      <c r="J21">
        <v>0.23</v>
      </c>
      <c r="K21" s="254">
        <f t="shared" si="7"/>
        <v>1.1025886864813039E-3</v>
      </c>
      <c r="L21" s="264"/>
      <c r="M21" s="264">
        <f t="shared" si="4"/>
        <v>11.43211657</v>
      </c>
      <c r="R21" s="263"/>
    </row>
    <row r="22" spans="1:18" ht="11.25" customHeight="1" x14ac:dyDescent="0.25">
      <c r="A22">
        <v>2024</v>
      </c>
      <c r="B22" s="98">
        <v>4.6009599999999997</v>
      </c>
      <c r="C22" s="253">
        <f t="shared" si="0"/>
        <v>6.2007547169811314E-2</v>
      </c>
      <c r="D22">
        <v>0</v>
      </c>
      <c r="E22" s="98"/>
      <c r="G22" s="22">
        <f t="shared" si="8"/>
        <v>2024</v>
      </c>
      <c r="H22" s="98">
        <v>11.915828869999999</v>
      </c>
      <c r="I22" s="253">
        <f t="shared" si="6"/>
        <v>0.16059068557951481</v>
      </c>
      <c r="J22">
        <v>0.23</v>
      </c>
      <c r="K22" s="254">
        <f t="shared" si="7"/>
        <v>1.1025886864813039E-3</v>
      </c>
      <c r="L22" s="264"/>
      <c r="M22" s="264">
        <f t="shared" si="4"/>
        <v>12.145828869999999</v>
      </c>
      <c r="R22" s="263"/>
    </row>
    <row r="23" spans="1:18" x14ac:dyDescent="0.25">
      <c r="A23">
        <v>2025</v>
      </c>
      <c r="B23" s="98">
        <v>4.1364399999999995</v>
      </c>
      <c r="C23" s="253">
        <f t="shared" si="0"/>
        <v>5.5747169811320746E-2</v>
      </c>
      <c r="D23">
        <v>0</v>
      </c>
      <c r="E23" s="98"/>
      <c r="G23" s="22">
        <f t="shared" si="8"/>
        <v>2025</v>
      </c>
      <c r="H23" s="98">
        <v>12.629541169999998</v>
      </c>
      <c r="I23" s="253">
        <f t="shared" si="6"/>
        <v>0.17020944973045818</v>
      </c>
      <c r="J23">
        <v>0.23</v>
      </c>
      <c r="K23" s="254">
        <f t="shared" si="7"/>
        <v>1.1025886864813039E-3</v>
      </c>
      <c r="L23" s="264"/>
      <c r="M23" s="264">
        <f t="shared" si="4"/>
        <v>12.859541169999998</v>
      </c>
      <c r="R23" s="263"/>
    </row>
    <row r="24" spans="1:18" x14ac:dyDescent="0.25">
      <c r="A24">
        <v>2026</v>
      </c>
      <c r="B24" s="98">
        <v>3.6719199999999996</v>
      </c>
      <c r="C24" s="253">
        <f t="shared" si="0"/>
        <v>4.9486792452830185E-2</v>
      </c>
      <c r="D24">
        <v>0</v>
      </c>
      <c r="E24" s="98"/>
      <c r="G24" s="22">
        <f t="shared" si="8"/>
        <v>2026</v>
      </c>
      <c r="H24" s="98">
        <v>13.343253469999997</v>
      </c>
      <c r="I24" s="253">
        <f t="shared" si="6"/>
        <v>0.17982821388140158</v>
      </c>
      <c r="J24">
        <v>0.23</v>
      </c>
      <c r="K24" s="254">
        <f t="shared" si="7"/>
        <v>1.1025886864813039E-3</v>
      </c>
      <c r="L24" s="264"/>
      <c r="M24" s="264">
        <f t="shared" si="4"/>
        <v>13.573253469999997</v>
      </c>
      <c r="O24" t="s">
        <v>203</v>
      </c>
    </row>
    <row r="25" spans="1:18" x14ac:dyDescent="0.25">
      <c r="A25">
        <v>2027</v>
      </c>
      <c r="B25" s="98">
        <v>3.2073999999999998</v>
      </c>
      <c r="C25" s="253">
        <f t="shared" si="0"/>
        <v>4.3226415094339617E-2</v>
      </c>
      <c r="D25">
        <v>0</v>
      </c>
      <c r="E25" s="98"/>
      <c r="G25" s="22">
        <f t="shared" si="8"/>
        <v>2027</v>
      </c>
      <c r="H25" s="98">
        <v>14.056965769999996</v>
      </c>
      <c r="I25" s="253">
        <f t="shared" si="6"/>
        <v>0.18944697803234495</v>
      </c>
      <c r="J25">
        <v>0.23</v>
      </c>
      <c r="K25" s="254">
        <f t="shared" si="7"/>
        <v>1.1025886864813039E-3</v>
      </c>
      <c r="L25" s="264"/>
      <c r="M25" s="264">
        <f t="shared" si="4"/>
        <v>14.286965769999997</v>
      </c>
    </row>
    <row r="26" spans="1:18" x14ac:dyDescent="0.25">
      <c r="A26">
        <v>2028</v>
      </c>
      <c r="B26" s="98">
        <v>2.74288</v>
      </c>
      <c r="C26" s="253">
        <f t="shared" si="0"/>
        <v>3.6966037735849056E-2</v>
      </c>
      <c r="D26">
        <v>0</v>
      </c>
      <c r="E26" s="98"/>
      <c r="F26" s="98"/>
      <c r="G26" s="22">
        <f t="shared" si="8"/>
        <v>2028</v>
      </c>
      <c r="H26" s="98">
        <v>14.770678069999995</v>
      </c>
      <c r="I26" s="253">
        <f t="shared" si="6"/>
        <v>0.19906574218328835</v>
      </c>
      <c r="J26">
        <v>0.23</v>
      </c>
      <c r="K26" s="254">
        <f t="shared" si="7"/>
        <v>1.1025886864813039E-3</v>
      </c>
      <c r="L26" s="264"/>
      <c r="M26" s="264">
        <f t="shared" si="4"/>
        <v>15.000678069999996</v>
      </c>
    </row>
    <row r="27" spans="1:18" ht="11.25" customHeight="1" x14ac:dyDescent="0.25">
      <c r="A27">
        <v>2029</v>
      </c>
      <c r="B27" s="98">
        <v>2.2783600000000002</v>
      </c>
      <c r="C27" s="253">
        <f t="shared" si="0"/>
        <v>3.0705660377358491E-2</v>
      </c>
      <c r="D27">
        <v>0</v>
      </c>
      <c r="E27" s="98"/>
      <c r="F27" s="98"/>
      <c r="G27" s="22">
        <f t="shared" si="8"/>
        <v>2029</v>
      </c>
      <c r="H27" s="98">
        <v>15.484390369999995</v>
      </c>
      <c r="I27" s="253">
        <f t="shared" si="6"/>
        <v>0.20868450633423172</v>
      </c>
      <c r="J27">
        <v>0.23</v>
      </c>
      <c r="K27" s="254">
        <f t="shared" si="7"/>
        <v>1.1025886864813039E-3</v>
      </c>
      <c r="L27" s="264"/>
      <c r="M27" s="264">
        <f t="shared" si="4"/>
        <v>15.714390369999995</v>
      </c>
    </row>
    <row r="28" spans="1:18" ht="11.25" customHeight="1" x14ac:dyDescent="0.25">
      <c r="A28">
        <v>2030</v>
      </c>
      <c r="B28" s="98">
        <v>1.8138400000000001</v>
      </c>
      <c r="C28" s="253">
        <f t="shared" si="0"/>
        <v>2.4445283018867926E-2</v>
      </c>
      <c r="D28">
        <v>0</v>
      </c>
      <c r="E28" s="98"/>
      <c r="F28" s="98"/>
      <c r="G28" s="22">
        <f t="shared" si="8"/>
        <v>2030</v>
      </c>
      <c r="H28" s="98">
        <v>16.198102669999994</v>
      </c>
      <c r="I28" s="253">
        <f t="shared" si="6"/>
        <v>0.21830327048517512</v>
      </c>
      <c r="J28">
        <v>0.23</v>
      </c>
      <c r="K28" s="254">
        <f t="shared" si="7"/>
        <v>1.1025886864813039E-3</v>
      </c>
      <c r="L28" s="264"/>
      <c r="M28" s="264">
        <f t="shared" si="4"/>
        <v>16.428102669999994</v>
      </c>
    </row>
    <row r="29" spans="1:18" ht="11.25" customHeight="1" x14ac:dyDescent="0.25">
      <c r="A29">
        <v>2031</v>
      </c>
      <c r="B29" s="98">
        <v>1.3493200000000001</v>
      </c>
      <c r="C29" s="253">
        <f t="shared" si="0"/>
        <v>1.8184905660377358E-2</v>
      </c>
      <c r="D29">
        <v>0</v>
      </c>
      <c r="E29" s="98"/>
      <c r="F29" s="98"/>
      <c r="G29" s="22">
        <f t="shared" si="8"/>
        <v>2031</v>
      </c>
      <c r="H29" s="98">
        <v>16.911814969999995</v>
      </c>
      <c r="I29" s="253">
        <f t="shared" si="6"/>
        <v>0.22792203463611851</v>
      </c>
      <c r="J29">
        <v>0.23</v>
      </c>
      <c r="K29" s="254">
        <f t="shared" si="7"/>
        <v>1.1025886864813039E-3</v>
      </c>
      <c r="L29" s="264"/>
      <c r="M29" s="264">
        <f t="shared" si="4"/>
        <v>17.141814969999995</v>
      </c>
    </row>
    <row r="30" spans="1:18" ht="11.25" customHeight="1" x14ac:dyDescent="0.25">
      <c r="A30">
        <v>2032</v>
      </c>
      <c r="B30" s="176">
        <f>B10*0.16</f>
        <v>0.88480000000000003</v>
      </c>
      <c r="C30" s="253">
        <f t="shared" si="0"/>
        <v>1.1924528301886792E-2</v>
      </c>
      <c r="D30">
        <v>0</v>
      </c>
      <c r="F30" s="98"/>
      <c r="G30" s="22">
        <f t="shared" si="8"/>
        <v>2032</v>
      </c>
      <c r="H30" s="98">
        <v>17.625527269999996</v>
      </c>
      <c r="I30" s="253">
        <f t="shared" si="6"/>
        <v>0.23754079878706191</v>
      </c>
      <c r="J30">
        <v>0.23</v>
      </c>
      <c r="K30" s="254">
        <f t="shared" si="7"/>
        <v>1.1025886864813039E-3</v>
      </c>
      <c r="L30" s="264"/>
      <c r="M30" s="264">
        <f t="shared" si="4"/>
        <v>17.855527269999996</v>
      </c>
    </row>
    <row r="31" spans="1:18" ht="11.25" customHeight="1" x14ac:dyDescent="0.25">
      <c r="A31">
        <v>2033</v>
      </c>
      <c r="B31" s="98">
        <f>B30</f>
        <v>0.88480000000000003</v>
      </c>
      <c r="C31" s="253">
        <f t="shared" si="0"/>
        <v>1.1924528301886792E-2</v>
      </c>
      <c r="D31">
        <v>0</v>
      </c>
      <c r="F31" s="98"/>
      <c r="G31" s="22">
        <f t="shared" si="8"/>
        <v>2033</v>
      </c>
      <c r="H31" s="176">
        <v>18.33923957</v>
      </c>
      <c r="I31" s="253">
        <f t="shared" si="6"/>
        <v>0.24715956293800539</v>
      </c>
      <c r="J31">
        <v>0.23</v>
      </c>
      <c r="K31" s="254">
        <f t="shared" si="7"/>
        <v>1.1025886864813039E-3</v>
      </c>
      <c r="L31" s="264"/>
      <c r="M31" s="264">
        <f t="shared" si="4"/>
        <v>18.569239570000001</v>
      </c>
    </row>
    <row r="32" spans="1:18" ht="11.25" customHeight="1" x14ac:dyDescent="0.25">
      <c r="A32">
        <v>2034</v>
      </c>
      <c r="B32" s="98">
        <f t="shared" ref="B32:B95" si="9">B31</f>
        <v>0.88480000000000003</v>
      </c>
      <c r="C32" s="253">
        <f t="shared" si="0"/>
        <v>1.1924528301886792E-2</v>
      </c>
      <c r="D32">
        <v>0</v>
      </c>
      <c r="F32" s="98"/>
      <c r="G32" s="22">
        <f t="shared" si="8"/>
        <v>2034</v>
      </c>
      <c r="H32" s="255">
        <f>H31-($H$31-H$41)/10</f>
        <v>16.87177358644</v>
      </c>
      <c r="I32" s="253">
        <f t="shared" si="6"/>
        <v>0.22738239334824797</v>
      </c>
      <c r="J32" s="98">
        <f>J31-(J$31-J$41)/10</f>
        <v>0.20700000000000002</v>
      </c>
      <c r="K32" s="254">
        <f t="shared" si="7"/>
        <v>9.9232981783317371E-4</v>
      </c>
      <c r="L32" s="264"/>
      <c r="M32" s="264">
        <f t="shared" si="4"/>
        <v>17.078773586440001</v>
      </c>
    </row>
    <row r="33" spans="1:21" ht="11.25" customHeight="1" x14ac:dyDescent="0.25">
      <c r="A33">
        <v>2035</v>
      </c>
      <c r="B33" s="98">
        <f t="shared" si="9"/>
        <v>0.88480000000000003</v>
      </c>
      <c r="C33" s="253">
        <f t="shared" si="0"/>
        <v>1.1924528301886792E-2</v>
      </c>
      <c r="D33">
        <v>0</v>
      </c>
      <c r="F33" s="98"/>
      <c r="G33" s="22">
        <f t="shared" si="8"/>
        <v>2035</v>
      </c>
      <c r="H33" s="255">
        <f t="shared" ref="H33:H40" si="10">H32-($H$31-H$41)/10</f>
        <v>15.404307602879999</v>
      </c>
      <c r="I33" s="253">
        <f t="shared" si="6"/>
        <v>0.20760522375849055</v>
      </c>
      <c r="J33" s="98">
        <f t="shared" ref="J33:J40" si="11">J32-(J$31-J$41)/10</f>
        <v>0.18400000000000002</v>
      </c>
      <c r="K33" s="254">
        <f t="shared" si="7"/>
        <v>8.8207094918504327E-4</v>
      </c>
      <c r="L33" s="264"/>
      <c r="M33" s="264">
        <f t="shared" si="4"/>
        <v>15.588307602879999</v>
      </c>
    </row>
    <row r="34" spans="1:21" ht="11.25" customHeight="1" x14ac:dyDescent="0.25">
      <c r="A34">
        <v>2036</v>
      </c>
      <c r="B34" s="98">
        <f t="shared" si="9"/>
        <v>0.88480000000000003</v>
      </c>
      <c r="C34" s="253">
        <f t="shared" si="0"/>
        <v>1.1924528301886792E-2</v>
      </c>
      <c r="D34">
        <v>0</v>
      </c>
      <c r="F34" s="98"/>
      <c r="G34" s="22">
        <f t="shared" si="8"/>
        <v>2036</v>
      </c>
      <c r="H34" s="255">
        <f t="shared" si="10"/>
        <v>13.936841619319999</v>
      </c>
      <c r="I34" s="253">
        <f t="shared" si="6"/>
        <v>0.18782805416873313</v>
      </c>
      <c r="J34" s="98">
        <f t="shared" si="11"/>
        <v>0.16100000000000003</v>
      </c>
      <c r="K34" s="254">
        <f t="shared" si="7"/>
        <v>7.7181208053691294E-4</v>
      </c>
      <c r="L34" s="264"/>
      <c r="M34" s="264">
        <f t="shared" si="4"/>
        <v>14.097841619319999</v>
      </c>
    </row>
    <row r="35" spans="1:21" ht="11.25" customHeight="1" x14ac:dyDescent="0.25">
      <c r="A35">
        <v>2037</v>
      </c>
      <c r="B35" s="98">
        <f t="shared" si="9"/>
        <v>0.88480000000000003</v>
      </c>
      <c r="C35" s="253">
        <f t="shared" si="0"/>
        <v>1.1924528301886792E-2</v>
      </c>
      <c r="D35">
        <v>0</v>
      </c>
      <c r="F35" s="175"/>
      <c r="G35" s="22">
        <f t="shared" si="8"/>
        <v>2037</v>
      </c>
      <c r="H35" s="255">
        <f t="shared" si="10"/>
        <v>12.469375635759999</v>
      </c>
      <c r="I35" s="253">
        <f t="shared" si="6"/>
        <v>0.16805088457897571</v>
      </c>
      <c r="J35" s="98">
        <f t="shared" si="11"/>
        <v>0.13800000000000004</v>
      </c>
      <c r="K35" s="254">
        <f t="shared" si="7"/>
        <v>6.6155321188878262E-4</v>
      </c>
      <c r="L35" s="264"/>
      <c r="M35" s="264">
        <f t="shared" si="4"/>
        <v>12.607375635759999</v>
      </c>
      <c r="N35" t="s">
        <v>202</v>
      </c>
      <c r="U35" t="s">
        <v>201</v>
      </c>
    </row>
    <row r="36" spans="1:21" ht="11.25" customHeight="1" x14ac:dyDescent="0.25">
      <c r="A36">
        <v>2038</v>
      </c>
      <c r="B36" s="98">
        <f t="shared" si="9"/>
        <v>0.88480000000000003</v>
      </c>
      <c r="C36" s="253">
        <f t="shared" si="0"/>
        <v>1.1924528301886792E-2</v>
      </c>
      <c r="D36">
        <v>0</v>
      </c>
      <c r="G36" s="22">
        <f t="shared" si="8"/>
        <v>2038</v>
      </c>
      <c r="H36" s="255">
        <f t="shared" si="10"/>
        <v>11.001909652199998</v>
      </c>
      <c r="I36" s="253">
        <f t="shared" si="6"/>
        <v>0.14827371498921829</v>
      </c>
      <c r="J36" s="98">
        <f t="shared" si="11"/>
        <v>0.11500000000000005</v>
      </c>
      <c r="K36" s="254">
        <f t="shared" si="7"/>
        <v>5.5129434324065218E-4</v>
      </c>
      <c r="L36" s="264"/>
      <c r="M36" s="264">
        <f t="shared" si="4"/>
        <v>11.116909652199999</v>
      </c>
    </row>
    <row r="37" spans="1:21" ht="11.25" customHeight="1" x14ac:dyDescent="0.25">
      <c r="A37">
        <v>2039</v>
      </c>
      <c r="B37" s="98">
        <f t="shared" si="9"/>
        <v>0.88480000000000003</v>
      </c>
      <c r="C37" s="253">
        <f t="shared" si="0"/>
        <v>1.1924528301886792E-2</v>
      </c>
      <c r="D37">
        <v>0</v>
      </c>
      <c r="G37" s="22">
        <f t="shared" si="8"/>
        <v>2039</v>
      </c>
      <c r="H37" s="255">
        <f t="shared" si="10"/>
        <v>9.534443668639998</v>
      </c>
      <c r="I37" s="253">
        <f t="shared" si="6"/>
        <v>0.1284965453994609</v>
      </c>
      <c r="J37" s="98">
        <f t="shared" si="11"/>
        <v>9.2000000000000054E-2</v>
      </c>
      <c r="K37" s="254">
        <f t="shared" si="7"/>
        <v>4.4103547459252185E-4</v>
      </c>
      <c r="L37" s="264"/>
      <c r="M37" s="264">
        <f t="shared" si="4"/>
        <v>9.6264436686399986</v>
      </c>
    </row>
    <row r="38" spans="1:21" ht="11.25" customHeight="1" x14ac:dyDescent="0.25">
      <c r="A38">
        <v>2040</v>
      </c>
      <c r="B38" s="98">
        <f t="shared" si="9"/>
        <v>0.88480000000000003</v>
      </c>
      <c r="C38" s="253">
        <f t="shared" si="0"/>
        <v>1.1924528301886792E-2</v>
      </c>
      <c r="D38">
        <v>0</v>
      </c>
      <c r="G38" s="22">
        <f t="shared" si="8"/>
        <v>2040</v>
      </c>
      <c r="H38" s="255">
        <f t="shared" si="10"/>
        <v>8.0669776850799977</v>
      </c>
      <c r="I38" s="253">
        <f t="shared" si="6"/>
        <v>0.10871937580970346</v>
      </c>
      <c r="J38" s="98">
        <f t="shared" si="11"/>
        <v>6.9000000000000061E-2</v>
      </c>
      <c r="K38" s="254">
        <f t="shared" si="7"/>
        <v>3.3077660594439147E-4</v>
      </c>
      <c r="L38" s="264"/>
      <c r="M38" s="264">
        <f t="shared" si="4"/>
        <v>8.1359776850799985</v>
      </c>
    </row>
    <row r="39" spans="1:21" ht="11.25" customHeight="1" x14ac:dyDescent="0.25">
      <c r="A39">
        <v>2041</v>
      </c>
      <c r="B39" s="98">
        <f t="shared" si="9"/>
        <v>0.88480000000000003</v>
      </c>
      <c r="C39" s="253">
        <f t="shared" si="0"/>
        <v>1.1924528301886792E-2</v>
      </c>
      <c r="D39">
        <v>0</v>
      </c>
      <c r="G39" s="22">
        <f t="shared" si="8"/>
        <v>2041</v>
      </c>
      <c r="H39" s="255">
        <f t="shared" si="10"/>
        <v>6.5995117015199973</v>
      </c>
      <c r="I39" s="253">
        <f t="shared" si="6"/>
        <v>8.8942206219946057E-2</v>
      </c>
      <c r="J39" s="98">
        <f t="shared" si="11"/>
        <v>4.6000000000000062E-2</v>
      </c>
      <c r="K39" s="254">
        <f t="shared" si="7"/>
        <v>2.2051773729626109E-4</v>
      </c>
      <c r="L39" s="264"/>
      <c r="M39" s="264">
        <f t="shared" si="4"/>
        <v>6.6455117015199976</v>
      </c>
    </row>
    <row r="40" spans="1:21" ht="11.25" customHeight="1" x14ac:dyDescent="0.25">
      <c r="A40">
        <v>2042</v>
      </c>
      <c r="B40" s="98">
        <f t="shared" si="9"/>
        <v>0.88480000000000003</v>
      </c>
      <c r="C40" s="253">
        <f t="shared" si="0"/>
        <v>1.1924528301886792E-2</v>
      </c>
      <c r="D40">
        <v>0</v>
      </c>
      <c r="G40" s="22">
        <f t="shared" si="8"/>
        <v>2042</v>
      </c>
      <c r="H40" s="255">
        <f t="shared" si="10"/>
        <v>5.132045717959997</v>
      </c>
      <c r="I40" s="253">
        <f t="shared" si="6"/>
        <v>6.9165036630188637E-2</v>
      </c>
      <c r="J40" s="98">
        <f t="shared" si="11"/>
        <v>2.3000000000000062E-2</v>
      </c>
      <c r="K40" s="254">
        <f t="shared" si="7"/>
        <v>1.1025886864813069E-4</v>
      </c>
      <c r="L40" s="264"/>
      <c r="M40" s="264">
        <f t="shared" si="4"/>
        <v>5.1550457179599967</v>
      </c>
    </row>
    <row r="41" spans="1:21" x14ac:dyDescent="0.25">
      <c r="A41">
        <v>2043</v>
      </c>
      <c r="B41" s="98">
        <f t="shared" si="9"/>
        <v>0.88480000000000003</v>
      </c>
      <c r="C41" s="253">
        <f t="shared" si="0"/>
        <v>1.1924528301886792E-2</v>
      </c>
      <c r="D41">
        <v>0</v>
      </c>
      <c r="E41" s="107"/>
      <c r="F41" s="107"/>
      <c r="G41" s="22">
        <f t="shared" si="8"/>
        <v>2043</v>
      </c>
      <c r="H41" s="176">
        <f>Cat_allocation!F30*0.16/1000000</f>
        <v>3.6645797344000002</v>
      </c>
      <c r="I41" s="253">
        <f t="shared" si="6"/>
        <v>4.9387867040431264E-2</v>
      </c>
      <c r="J41" s="183">
        <v>0</v>
      </c>
      <c r="K41" s="254">
        <f t="shared" si="7"/>
        <v>0</v>
      </c>
      <c r="L41" s="264"/>
      <c r="M41" s="264">
        <f t="shared" si="4"/>
        <v>3.6645797344000002</v>
      </c>
    </row>
    <row r="42" spans="1:21" x14ac:dyDescent="0.25">
      <c r="A42">
        <v>2044</v>
      </c>
      <c r="B42" s="98">
        <f t="shared" si="9"/>
        <v>0.88480000000000003</v>
      </c>
      <c r="C42" s="253">
        <f t="shared" si="0"/>
        <v>1.1924528301886792E-2</v>
      </c>
      <c r="D42">
        <v>0</v>
      </c>
      <c r="E42" s="107"/>
      <c r="F42" s="107"/>
      <c r="G42" s="22">
        <f t="shared" si="8"/>
        <v>2044</v>
      </c>
      <c r="H42" s="176">
        <f>Cat_allocation!F30*0.16/1000000</f>
        <v>3.6645797344000002</v>
      </c>
      <c r="I42" s="253">
        <f t="shared" si="6"/>
        <v>4.9387867040431264E-2</v>
      </c>
      <c r="J42">
        <v>0</v>
      </c>
      <c r="K42" s="254">
        <f t="shared" si="7"/>
        <v>0</v>
      </c>
      <c r="L42" s="264"/>
      <c r="M42" s="264">
        <f t="shared" si="4"/>
        <v>3.6645797344000002</v>
      </c>
    </row>
    <row r="43" spans="1:21" x14ac:dyDescent="0.25">
      <c r="A43">
        <v>2045</v>
      </c>
      <c r="B43" s="98">
        <f t="shared" si="9"/>
        <v>0.88480000000000003</v>
      </c>
      <c r="C43" s="253">
        <f t="shared" si="0"/>
        <v>1.1924528301886792E-2</v>
      </c>
      <c r="D43">
        <v>0</v>
      </c>
      <c r="G43" s="22">
        <f t="shared" si="8"/>
        <v>2045</v>
      </c>
      <c r="H43" s="98">
        <f>H42</f>
        <v>3.6645797344000002</v>
      </c>
      <c r="I43" s="253">
        <f t="shared" si="6"/>
        <v>4.9387867040431264E-2</v>
      </c>
      <c r="J43">
        <v>0</v>
      </c>
      <c r="K43" s="254">
        <f t="shared" si="7"/>
        <v>0</v>
      </c>
      <c r="L43" s="264"/>
      <c r="M43" s="264">
        <f t="shared" si="4"/>
        <v>3.6645797344000002</v>
      </c>
    </row>
    <row r="44" spans="1:21" x14ac:dyDescent="0.25">
      <c r="A44">
        <v>2046</v>
      </c>
      <c r="B44" s="98">
        <f t="shared" si="9"/>
        <v>0.88480000000000003</v>
      </c>
      <c r="C44" s="253">
        <f t="shared" si="0"/>
        <v>1.1924528301886792E-2</v>
      </c>
      <c r="D44">
        <v>0</v>
      </c>
      <c r="G44" s="22">
        <f t="shared" si="8"/>
        <v>2046</v>
      </c>
      <c r="H44" s="98">
        <f t="shared" ref="H44:H100" si="12">H43</f>
        <v>3.6645797344000002</v>
      </c>
      <c r="I44" s="253">
        <f t="shared" si="6"/>
        <v>4.9387867040431264E-2</v>
      </c>
      <c r="J44">
        <v>0</v>
      </c>
      <c r="K44" s="254">
        <f t="shared" si="7"/>
        <v>0</v>
      </c>
      <c r="L44" s="264"/>
      <c r="M44" s="264">
        <f t="shared" si="4"/>
        <v>3.6645797344000002</v>
      </c>
    </row>
    <row r="45" spans="1:21" x14ac:dyDescent="0.25">
      <c r="A45">
        <v>2047</v>
      </c>
      <c r="B45" s="98">
        <f t="shared" si="9"/>
        <v>0.88480000000000003</v>
      </c>
      <c r="C45" s="253">
        <f t="shared" si="0"/>
        <v>1.1924528301886792E-2</v>
      </c>
      <c r="D45">
        <v>0</v>
      </c>
      <c r="G45" s="22">
        <f t="shared" si="8"/>
        <v>2047</v>
      </c>
      <c r="H45" s="98">
        <f t="shared" si="12"/>
        <v>3.6645797344000002</v>
      </c>
      <c r="I45" s="253">
        <f t="shared" si="6"/>
        <v>4.9387867040431264E-2</v>
      </c>
      <c r="J45">
        <v>0</v>
      </c>
      <c r="K45" s="254">
        <f t="shared" si="7"/>
        <v>0</v>
      </c>
      <c r="L45" s="264"/>
      <c r="M45" s="264">
        <f t="shared" si="4"/>
        <v>3.6645797344000002</v>
      </c>
    </row>
    <row r="46" spans="1:21" x14ac:dyDescent="0.25">
      <c r="A46">
        <v>2048</v>
      </c>
      <c r="B46" s="98">
        <f t="shared" si="9"/>
        <v>0.88480000000000003</v>
      </c>
      <c r="C46" s="253">
        <f t="shared" si="0"/>
        <v>1.1924528301886792E-2</v>
      </c>
      <c r="D46">
        <v>0</v>
      </c>
      <c r="G46" s="22">
        <f t="shared" si="8"/>
        <v>2048</v>
      </c>
      <c r="H46" s="98">
        <f t="shared" si="12"/>
        <v>3.6645797344000002</v>
      </c>
      <c r="I46" s="253">
        <f t="shared" si="6"/>
        <v>4.9387867040431264E-2</v>
      </c>
      <c r="J46">
        <v>0</v>
      </c>
      <c r="K46" s="254">
        <f t="shared" si="7"/>
        <v>0</v>
      </c>
      <c r="L46" s="264"/>
      <c r="M46" s="264">
        <f t="shared" si="4"/>
        <v>3.6645797344000002</v>
      </c>
    </row>
    <row r="47" spans="1:21" x14ac:dyDescent="0.25">
      <c r="A47">
        <v>2049</v>
      </c>
      <c r="B47" s="98">
        <f t="shared" si="9"/>
        <v>0.88480000000000003</v>
      </c>
      <c r="C47" s="253">
        <f t="shared" si="0"/>
        <v>1.1924528301886792E-2</v>
      </c>
      <c r="D47">
        <v>0</v>
      </c>
      <c r="G47" s="22">
        <f t="shared" si="8"/>
        <v>2049</v>
      </c>
      <c r="H47" s="98">
        <f t="shared" si="12"/>
        <v>3.6645797344000002</v>
      </c>
      <c r="I47" s="253">
        <f t="shared" si="6"/>
        <v>4.9387867040431264E-2</v>
      </c>
      <c r="J47">
        <v>0</v>
      </c>
      <c r="K47" s="254">
        <f t="shared" si="7"/>
        <v>0</v>
      </c>
      <c r="L47" s="264"/>
      <c r="M47" s="264">
        <f t="shared" si="4"/>
        <v>3.6645797344000002</v>
      </c>
    </row>
    <row r="48" spans="1:21" x14ac:dyDescent="0.25">
      <c r="A48">
        <v>2050</v>
      </c>
      <c r="B48" s="98">
        <f t="shared" si="9"/>
        <v>0.88480000000000003</v>
      </c>
      <c r="C48" s="253">
        <f t="shared" si="0"/>
        <v>1.1924528301886792E-2</v>
      </c>
      <c r="D48">
        <v>0</v>
      </c>
      <c r="G48" s="22">
        <f t="shared" si="8"/>
        <v>2050</v>
      </c>
      <c r="H48" s="98">
        <f t="shared" si="12"/>
        <v>3.6645797344000002</v>
      </c>
      <c r="I48" s="253">
        <f t="shared" si="6"/>
        <v>4.9387867040431264E-2</v>
      </c>
      <c r="J48">
        <v>0</v>
      </c>
      <c r="K48" s="254">
        <f t="shared" si="7"/>
        <v>0</v>
      </c>
      <c r="L48" s="264"/>
      <c r="M48" s="264">
        <f t="shared" si="4"/>
        <v>3.6645797344000002</v>
      </c>
    </row>
    <row r="49" spans="1:13" x14ac:dyDescent="0.25">
      <c r="A49">
        <v>2051</v>
      </c>
      <c r="B49" s="98">
        <f t="shared" si="9"/>
        <v>0.88480000000000003</v>
      </c>
      <c r="C49" s="253">
        <f t="shared" si="0"/>
        <v>1.1924528301886792E-2</v>
      </c>
      <c r="D49">
        <v>0</v>
      </c>
      <c r="G49" s="22">
        <f t="shared" si="8"/>
        <v>2051</v>
      </c>
      <c r="H49" s="98">
        <f t="shared" si="12"/>
        <v>3.6645797344000002</v>
      </c>
      <c r="I49" s="253">
        <f t="shared" si="6"/>
        <v>4.9387867040431264E-2</v>
      </c>
      <c r="J49">
        <v>0</v>
      </c>
      <c r="K49" s="254">
        <f t="shared" si="7"/>
        <v>0</v>
      </c>
      <c r="L49" s="264"/>
      <c r="M49" s="264">
        <f t="shared" si="4"/>
        <v>3.6645797344000002</v>
      </c>
    </row>
    <row r="50" spans="1:13" x14ac:dyDescent="0.25">
      <c r="A50">
        <v>2052</v>
      </c>
      <c r="B50" s="98">
        <f t="shared" si="9"/>
        <v>0.88480000000000003</v>
      </c>
      <c r="C50" s="253">
        <f t="shared" si="0"/>
        <v>1.1924528301886792E-2</v>
      </c>
      <c r="D50">
        <v>0</v>
      </c>
      <c r="G50" s="22">
        <f t="shared" si="8"/>
        <v>2052</v>
      </c>
      <c r="H50" s="98">
        <f t="shared" si="12"/>
        <v>3.6645797344000002</v>
      </c>
      <c r="I50" s="253">
        <f t="shared" si="6"/>
        <v>4.9387867040431264E-2</v>
      </c>
      <c r="J50">
        <v>0</v>
      </c>
      <c r="K50" s="254">
        <f t="shared" si="7"/>
        <v>0</v>
      </c>
      <c r="L50" s="264"/>
      <c r="M50" s="264">
        <f t="shared" si="4"/>
        <v>3.6645797344000002</v>
      </c>
    </row>
    <row r="51" spans="1:13" x14ac:dyDescent="0.25">
      <c r="A51">
        <v>2053</v>
      </c>
      <c r="B51" s="98">
        <f t="shared" si="9"/>
        <v>0.88480000000000003</v>
      </c>
      <c r="C51" s="253">
        <f t="shared" si="0"/>
        <v>1.1924528301886792E-2</v>
      </c>
      <c r="D51">
        <v>0</v>
      </c>
      <c r="G51" s="22">
        <f t="shared" si="8"/>
        <v>2053</v>
      </c>
      <c r="H51" s="98">
        <f t="shared" si="12"/>
        <v>3.6645797344000002</v>
      </c>
      <c r="I51" s="253">
        <f t="shared" si="6"/>
        <v>4.9387867040431264E-2</v>
      </c>
      <c r="J51">
        <v>0</v>
      </c>
      <c r="K51" s="254">
        <f t="shared" si="7"/>
        <v>0</v>
      </c>
      <c r="L51" s="264"/>
      <c r="M51" s="264">
        <f t="shared" si="4"/>
        <v>3.6645797344000002</v>
      </c>
    </row>
    <row r="52" spans="1:13" x14ac:dyDescent="0.25">
      <c r="A52">
        <v>2054</v>
      </c>
      <c r="B52" s="98">
        <f t="shared" si="9"/>
        <v>0.88480000000000003</v>
      </c>
      <c r="C52" s="253">
        <f t="shared" si="0"/>
        <v>1.1924528301886792E-2</v>
      </c>
      <c r="D52">
        <v>0</v>
      </c>
      <c r="G52" s="22">
        <f t="shared" si="8"/>
        <v>2054</v>
      </c>
      <c r="H52" s="98">
        <f t="shared" si="12"/>
        <v>3.6645797344000002</v>
      </c>
      <c r="I52" s="253">
        <f t="shared" si="6"/>
        <v>4.9387867040431264E-2</v>
      </c>
      <c r="J52">
        <v>0</v>
      </c>
      <c r="K52" s="254">
        <f t="shared" si="7"/>
        <v>0</v>
      </c>
      <c r="L52" s="264"/>
      <c r="M52" s="264">
        <f t="shared" si="4"/>
        <v>3.6645797344000002</v>
      </c>
    </row>
    <row r="53" spans="1:13" x14ac:dyDescent="0.25">
      <c r="A53">
        <v>2055</v>
      </c>
      <c r="B53" s="98">
        <f t="shared" si="9"/>
        <v>0.88480000000000003</v>
      </c>
      <c r="C53" s="253">
        <f t="shared" si="0"/>
        <v>1.1924528301886792E-2</v>
      </c>
      <c r="D53">
        <v>0</v>
      </c>
      <c r="G53" s="22">
        <f t="shared" si="8"/>
        <v>2055</v>
      </c>
      <c r="H53" s="98">
        <f t="shared" si="12"/>
        <v>3.6645797344000002</v>
      </c>
      <c r="I53" s="253">
        <f t="shared" si="6"/>
        <v>4.9387867040431264E-2</v>
      </c>
      <c r="J53">
        <v>0</v>
      </c>
      <c r="K53" s="254">
        <f t="shared" si="7"/>
        <v>0</v>
      </c>
      <c r="L53" s="264"/>
      <c r="M53" s="264">
        <f t="shared" si="4"/>
        <v>3.6645797344000002</v>
      </c>
    </row>
    <row r="54" spans="1:13" x14ac:dyDescent="0.25">
      <c r="A54">
        <v>2056</v>
      </c>
      <c r="B54" s="98">
        <f t="shared" si="9"/>
        <v>0.88480000000000003</v>
      </c>
      <c r="C54" s="253">
        <f t="shared" si="0"/>
        <v>1.1924528301886792E-2</v>
      </c>
      <c r="D54">
        <v>0</v>
      </c>
      <c r="G54" s="22">
        <f t="shared" si="8"/>
        <v>2056</v>
      </c>
      <c r="H54" s="98">
        <f t="shared" si="12"/>
        <v>3.6645797344000002</v>
      </c>
      <c r="I54" s="253">
        <f t="shared" si="6"/>
        <v>4.9387867040431264E-2</v>
      </c>
      <c r="J54">
        <v>0</v>
      </c>
      <c r="K54" s="254">
        <f t="shared" si="7"/>
        <v>0</v>
      </c>
      <c r="L54" s="264"/>
      <c r="M54" s="264">
        <f t="shared" si="4"/>
        <v>3.6645797344000002</v>
      </c>
    </row>
    <row r="55" spans="1:13" x14ac:dyDescent="0.25">
      <c r="A55">
        <v>2057</v>
      </c>
      <c r="B55" s="98">
        <f t="shared" si="9"/>
        <v>0.88480000000000003</v>
      </c>
      <c r="C55" s="253">
        <f t="shared" si="0"/>
        <v>1.1924528301886792E-2</v>
      </c>
      <c r="D55">
        <v>0</v>
      </c>
      <c r="G55" s="22">
        <f t="shared" si="8"/>
        <v>2057</v>
      </c>
      <c r="H55" s="98">
        <f t="shared" si="12"/>
        <v>3.6645797344000002</v>
      </c>
      <c r="I55" s="253">
        <f t="shared" si="6"/>
        <v>4.9387867040431264E-2</v>
      </c>
      <c r="J55">
        <v>0</v>
      </c>
      <c r="K55" s="254">
        <f t="shared" si="7"/>
        <v>0</v>
      </c>
      <c r="L55" s="264"/>
      <c r="M55" s="264">
        <f t="shared" si="4"/>
        <v>3.6645797344000002</v>
      </c>
    </row>
    <row r="56" spans="1:13" x14ac:dyDescent="0.25">
      <c r="A56">
        <v>2058</v>
      </c>
      <c r="B56" s="98">
        <f t="shared" si="9"/>
        <v>0.88480000000000003</v>
      </c>
      <c r="C56" s="253">
        <f t="shared" si="0"/>
        <v>1.1924528301886792E-2</v>
      </c>
      <c r="D56">
        <v>0</v>
      </c>
      <c r="G56" s="22">
        <f t="shared" si="8"/>
        <v>2058</v>
      </c>
      <c r="H56" s="98">
        <f t="shared" si="12"/>
        <v>3.6645797344000002</v>
      </c>
      <c r="I56" s="253">
        <f t="shared" si="6"/>
        <v>4.9387867040431264E-2</v>
      </c>
      <c r="J56">
        <v>0</v>
      </c>
      <c r="K56" s="254">
        <f t="shared" si="7"/>
        <v>0</v>
      </c>
      <c r="L56" s="264"/>
      <c r="M56" s="264">
        <f t="shared" si="4"/>
        <v>3.6645797344000002</v>
      </c>
    </row>
    <row r="57" spans="1:13" x14ac:dyDescent="0.25">
      <c r="A57">
        <v>2059</v>
      </c>
      <c r="B57" s="98">
        <f t="shared" si="9"/>
        <v>0.88480000000000003</v>
      </c>
      <c r="C57" s="253">
        <f t="shared" si="0"/>
        <v>1.1924528301886792E-2</v>
      </c>
      <c r="D57">
        <v>0</v>
      </c>
      <c r="G57" s="22">
        <f t="shared" si="8"/>
        <v>2059</v>
      </c>
      <c r="H57" s="98">
        <f t="shared" si="12"/>
        <v>3.6645797344000002</v>
      </c>
      <c r="I57" s="253">
        <f t="shared" si="6"/>
        <v>4.9387867040431264E-2</v>
      </c>
      <c r="J57">
        <v>0</v>
      </c>
      <c r="K57" s="254">
        <f t="shared" si="7"/>
        <v>0</v>
      </c>
      <c r="L57" s="264"/>
      <c r="M57" s="264">
        <f t="shared" si="4"/>
        <v>3.6645797344000002</v>
      </c>
    </row>
    <row r="58" spans="1:13" x14ac:dyDescent="0.25">
      <c r="A58">
        <v>2060</v>
      </c>
      <c r="B58" s="98">
        <f t="shared" si="9"/>
        <v>0.88480000000000003</v>
      </c>
      <c r="C58" s="253">
        <f t="shared" si="0"/>
        <v>1.1924528301886792E-2</v>
      </c>
      <c r="D58">
        <v>0</v>
      </c>
      <c r="G58" s="22">
        <f t="shared" si="8"/>
        <v>2060</v>
      </c>
      <c r="H58" s="98">
        <f t="shared" si="12"/>
        <v>3.6645797344000002</v>
      </c>
      <c r="I58" s="253">
        <f t="shared" si="6"/>
        <v>4.9387867040431264E-2</v>
      </c>
      <c r="J58">
        <v>0</v>
      </c>
      <c r="K58" s="254">
        <f t="shared" si="7"/>
        <v>0</v>
      </c>
      <c r="L58" s="264"/>
      <c r="M58" s="264">
        <f t="shared" si="4"/>
        <v>3.6645797344000002</v>
      </c>
    </row>
    <row r="59" spans="1:13" x14ac:dyDescent="0.25">
      <c r="A59">
        <v>2061</v>
      </c>
      <c r="B59" s="98">
        <f t="shared" si="9"/>
        <v>0.88480000000000003</v>
      </c>
      <c r="C59" s="253">
        <f t="shared" si="0"/>
        <v>1.1924528301886792E-2</v>
      </c>
      <c r="D59">
        <v>0</v>
      </c>
      <c r="G59" s="22">
        <f t="shared" si="8"/>
        <v>2061</v>
      </c>
      <c r="H59" s="98">
        <f t="shared" si="12"/>
        <v>3.6645797344000002</v>
      </c>
      <c r="I59" s="253">
        <f t="shared" si="6"/>
        <v>4.9387867040431264E-2</v>
      </c>
      <c r="J59">
        <v>0</v>
      </c>
      <c r="K59" s="254">
        <f t="shared" si="7"/>
        <v>0</v>
      </c>
      <c r="L59" s="264"/>
      <c r="M59" s="264">
        <f t="shared" si="4"/>
        <v>3.6645797344000002</v>
      </c>
    </row>
    <row r="60" spans="1:13" x14ac:dyDescent="0.25">
      <c r="A60">
        <v>2062</v>
      </c>
      <c r="B60" s="98">
        <f t="shared" si="9"/>
        <v>0.88480000000000003</v>
      </c>
      <c r="C60" s="253">
        <f t="shared" si="0"/>
        <v>1.1924528301886792E-2</v>
      </c>
      <c r="D60">
        <v>0</v>
      </c>
      <c r="G60" s="22">
        <f t="shared" si="8"/>
        <v>2062</v>
      </c>
      <c r="H60" s="98">
        <f t="shared" si="12"/>
        <v>3.6645797344000002</v>
      </c>
      <c r="I60" s="253">
        <f t="shared" si="6"/>
        <v>4.9387867040431264E-2</v>
      </c>
      <c r="J60">
        <v>0</v>
      </c>
      <c r="K60" s="254">
        <f t="shared" si="7"/>
        <v>0</v>
      </c>
      <c r="L60" s="264"/>
      <c r="M60" s="264">
        <f t="shared" si="4"/>
        <v>3.6645797344000002</v>
      </c>
    </row>
    <row r="61" spans="1:13" x14ac:dyDescent="0.25">
      <c r="A61">
        <v>2063</v>
      </c>
      <c r="B61" s="98">
        <f t="shared" si="9"/>
        <v>0.88480000000000003</v>
      </c>
      <c r="C61" s="253">
        <f t="shared" si="0"/>
        <v>1.1924528301886792E-2</v>
      </c>
      <c r="D61">
        <v>0</v>
      </c>
      <c r="G61" s="22">
        <f t="shared" si="8"/>
        <v>2063</v>
      </c>
      <c r="H61" s="98">
        <f t="shared" si="12"/>
        <v>3.6645797344000002</v>
      </c>
      <c r="I61" s="253">
        <f t="shared" si="6"/>
        <v>4.9387867040431264E-2</v>
      </c>
      <c r="J61">
        <v>0</v>
      </c>
      <c r="K61" s="254">
        <f t="shared" si="7"/>
        <v>0</v>
      </c>
      <c r="L61" s="264"/>
      <c r="M61" s="264">
        <f t="shared" si="4"/>
        <v>3.6645797344000002</v>
      </c>
    </row>
    <row r="62" spans="1:13" x14ac:dyDescent="0.25">
      <c r="A62">
        <v>2064</v>
      </c>
      <c r="B62" s="98">
        <f t="shared" si="9"/>
        <v>0.88480000000000003</v>
      </c>
      <c r="C62" s="253">
        <f t="shared" si="0"/>
        <v>1.1924528301886792E-2</v>
      </c>
      <c r="D62">
        <v>0</v>
      </c>
      <c r="G62" s="22">
        <f t="shared" si="8"/>
        <v>2064</v>
      </c>
      <c r="H62" s="98">
        <f t="shared" si="12"/>
        <v>3.6645797344000002</v>
      </c>
      <c r="I62" s="253">
        <f t="shared" si="6"/>
        <v>4.9387867040431264E-2</v>
      </c>
      <c r="J62">
        <v>0</v>
      </c>
      <c r="K62" s="254">
        <f t="shared" si="7"/>
        <v>0</v>
      </c>
      <c r="L62" s="264"/>
      <c r="M62" s="264">
        <f t="shared" si="4"/>
        <v>3.6645797344000002</v>
      </c>
    </row>
    <row r="63" spans="1:13" x14ac:dyDescent="0.25">
      <c r="A63">
        <v>2065</v>
      </c>
      <c r="B63" s="98">
        <f t="shared" si="9"/>
        <v>0.88480000000000003</v>
      </c>
      <c r="C63" s="253">
        <f t="shared" si="0"/>
        <v>1.1924528301886792E-2</v>
      </c>
      <c r="D63">
        <v>0</v>
      </c>
      <c r="G63" s="22">
        <f t="shared" si="8"/>
        <v>2065</v>
      </c>
      <c r="H63" s="98">
        <f t="shared" si="12"/>
        <v>3.6645797344000002</v>
      </c>
      <c r="I63" s="253">
        <f t="shared" si="6"/>
        <v>4.9387867040431264E-2</v>
      </c>
      <c r="J63">
        <v>0</v>
      </c>
      <c r="K63" s="254">
        <f t="shared" si="7"/>
        <v>0</v>
      </c>
      <c r="L63" s="264"/>
      <c r="M63" s="264">
        <f t="shared" si="4"/>
        <v>3.6645797344000002</v>
      </c>
    </row>
    <row r="64" spans="1:13" x14ac:dyDescent="0.25">
      <c r="A64">
        <v>2066</v>
      </c>
      <c r="B64" s="98">
        <f t="shared" si="9"/>
        <v>0.88480000000000003</v>
      </c>
      <c r="C64" s="253">
        <f t="shared" si="0"/>
        <v>1.1924528301886792E-2</v>
      </c>
      <c r="D64">
        <v>0</v>
      </c>
      <c r="G64" s="22">
        <f t="shared" si="8"/>
        <v>2066</v>
      </c>
      <c r="H64" s="98">
        <f t="shared" si="12"/>
        <v>3.6645797344000002</v>
      </c>
      <c r="I64" s="253">
        <f t="shared" si="6"/>
        <v>4.9387867040431264E-2</v>
      </c>
      <c r="J64">
        <v>0</v>
      </c>
      <c r="K64" s="254">
        <f t="shared" si="7"/>
        <v>0</v>
      </c>
      <c r="L64" s="264"/>
      <c r="M64" s="264">
        <f t="shared" si="4"/>
        <v>3.6645797344000002</v>
      </c>
    </row>
    <row r="65" spans="1:13" x14ac:dyDescent="0.25">
      <c r="A65">
        <v>2067</v>
      </c>
      <c r="B65" s="98">
        <f t="shared" si="9"/>
        <v>0.88480000000000003</v>
      </c>
      <c r="C65" s="253">
        <f t="shared" si="0"/>
        <v>1.1924528301886792E-2</v>
      </c>
      <c r="D65">
        <v>0</v>
      </c>
      <c r="G65" s="22">
        <f t="shared" si="8"/>
        <v>2067</v>
      </c>
      <c r="H65" s="98">
        <f t="shared" si="12"/>
        <v>3.6645797344000002</v>
      </c>
      <c r="I65" s="253">
        <f t="shared" si="6"/>
        <v>4.9387867040431264E-2</v>
      </c>
      <c r="J65">
        <v>0</v>
      </c>
      <c r="K65" s="254">
        <f t="shared" si="7"/>
        <v>0</v>
      </c>
      <c r="L65" s="264"/>
      <c r="M65" s="264">
        <f t="shared" si="4"/>
        <v>3.6645797344000002</v>
      </c>
    </row>
    <row r="66" spans="1:13" x14ac:dyDescent="0.25">
      <c r="A66">
        <v>2068</v>
      </c>
      <c r="B66" s="98">
        <f t="shared" si="9"/>
        <v>0.88480000000000003</v>
      </c>
      <c r="C66" s="253">
        <f t="shared" si="0"/>
        <v>1.1924528301886792E-2</v>
      </c>
      <c r="D66">
        <v>0</v>
      </c>
      <c r="G66" s="22">
        <f t="shared" si="8"/>
        <v>2068</v>
      </c>
      <c r="H66" s="98">
        <f t="shared" si="12"/>
        <v>3.6645797344000002</v>
      </c>
      <c r="I66" s="253">
        <f t="shared" si="6"/>
        <v>4.9387867040431264E-2</v>
      </c>
      <c r="J66">
        <v>0</v>
      </c>
      <c r="K66" s="254">
        <f t="shared" si="7"/>
        <v>0</v>
      </c>
      <c r="L66" s="264"/>
      <c r="M66" s="264">
        <f t="shared" si="4"/>
        <v>3.6645797344000002</v>
      </c>
    </row>
    <row r="67" spans="1:13" x14ac:dyDescent="0.25">
      <c r="A67">
        <v>2069</v>
      </c>
      <c r="B67" s="98">
        <f t="shared" si="9"/>
        <v>0.88480000000000003</v>
      </c>
      <c r="C67" s="253">
        <f t="shared" si="0"/>
        <v>1.1924528301886792E-2</v>
      </c>
      <c r="D67">
        <v>0</v>
      </c>
      <c r="G67" s="22">
        <f t="shared" si="8"/>
        <v>2069</v>
      </c>
      <c r="H67" s="98">
        <f t="shared" si="12"/>
        <v>3.6645797344000002</v>
      </c>
      <c r="I67" s="253">
        <f t="shared" si="6"/>
        <v>4.9387867040431264E-2</v>
      </c>
      <c r="J67">
        <v>0</v>
      </c>
      <c r="K67" s="254">
        <f t="shared" si="7"/>
        <v>0</v>
      </c>
      <c r="L67" s="264"/>
      <c r="M67" s="264">
        <f t="shared" si="4"/>
        <v>3.6645797344000002</v>
      </c>
    </row>
    <row r="68" spans="1:13" x14ac:dyDescent="0.25">
      <c r="A68">
        <v>2070</v>
      </c>
      <c r="B68" s="98">
        <f t="shared" si="9"/>
        <v>0.88480000000000003</v>
      </c>
      <c r="C68" s="253">
        <f t="shared" si="0"/>
        <v>1.1924528301886792E-2</v>
      </c>
      <c r="D68">
        <v>0</v>
      </c>
      <c r="G68" s="22">
        <f t="shared" si="8"/>
        <v>2070</v>
      </c>
      <c r="H68" s="98">
        <f t="shared" si="12"/>
        <v>3.6645797344000002</v>
      </c>
      <c r="I68" s="253">
        <f t="shared" si="6"/>
        <v>4.9387867040431264E-2</v>
      </c>
      <c r="J68">
        <v>0</v>
      </c>
      <c r="K68" s="254">
        <f t="shared" si="7"/>
        <v>0</v>
      </c>
      <c r="L68" s="264"/>
      <c r="M68" s="264">
        <f t="shared" si="4"/>
        <v>3.6645797344000002</v>
      </c>
    </row>
    <row r="69" spans="1:13" x14ac:dyDescent="0.25">
      <c r="A69">
        <v>2071</v>
      </c>
      <c r="B69" s="98">
        <f t="shared" si="9"/>
        <v>0.88480000000000003</v>
      </c>
      <c r="C69" s="253">
        <f t="shared" ref="C69:C100" si="13">B69/C$2</f>
        <v>1.1924528301886792E-2</v>
      </c>
      <c r="D69">
        <v>0</v>
      </c>
      <c r="G69" s="22">
        <f t="shared" si="8"/>
        <v>2071</v>
      </c>
      <c r="H69" s="98">
        <f t="shared" si="12"/>
        <v>3.6645797344000002</v>
      </c>
      <c r="I69" s="253">
        <f t="shared" si="6"/>
        <v>4.9387867040431264E-2</v>
      </c>
      <c r="J69">
        <v>0</v>
      </c>
      <c r="K69" s="254">
        <f t="shared" si="7"/>
        <v>0</v>
      </c>
      <c r="L69" s="264"/>
      <c r="M69" s="264">
        <f t="shared" ref="M69:M100" si="14">H69+J69</f>
        <v>3.6645797344000002</v>
      </c>
    </row>
    <row r="70" spans="1:13" x14ac:dyDescent="0.25">
      <c r="A70">
        <v>2072</v>
      </c>
      <c r="B70" s="98">
        <f t="shared" si="9"/>
        <v>0.88480000000000003</v>
      </c>
      <c r="C70" s="253">
        <f t="shared" si="13"/>
        <v>1.1924528301886792E-2</v>
      </c>
      <c r="D70">
        <v>0</v>
      </c>
      <c r="G70" s="22">
        <f t="shared" si="8"/>
        <v>2072</v>
      </c>
      <c r="H70" s="98">
        <f t="shared" si="12"/>
        <v>3.6645797344000002</v>
      </c>
      <c r="I70" s="253">
        <f t="shared" si="6"/>
        <v>4.9387867040431264E-2</v>
      </c>
      <c r="J70">
        <v>0</v>
      </c>
      <c r="K70" s="254">
        <f t="shared" si="7"/>
        <v>0</v>
      </c>
      <c r="L70" s="264"/>
      <c r="M70" s="264">
        <f t="shared" si="14"/>
        <v>3.6645797344000002</v>
      </c>
    </row>
    <row r="71" spans="1:13" x14ac:dyDescent="0.25">
      <c r="A71">
        <v>2073</v>
      </c>
      <c r="B71" s="98">
        <f t="shared" si="9"/>
        <v>0.88480000000000003</v>
      </c>
      <c r="C71" s="253">
        <f t="shared" si="13"/>
        <v>1.1924528301886792E-2</v>
      </c>
      <c r="D71">
        <v>0</v>
      </c>
      <c r="G71" s="22">
        <f t="shared" si="8"/>
        <v>2073</v>
      </c>
      <c r="H71" s="98">
        <f t="shared" si="12"/>
        <v>3.6645797344000002</v>
      </c>
      <c r="I71" s="253">
        <f t="shared" si="6"/>
        <v>4.9387867040431264E-2</v>
      </c>
      <c r="J71">
        <v>0</v>
      </c>
      <c r="K71" s="254">
        <f t="shared" si="7"/>
        <v>0</v>
      </c>
      <c r="L71" s="264"/>
      <c r="M71" s="264">
        <f t="shared" si="14"/>
        <v>3.6645797344000002</v>
      </c>
    </row>
    <row r="72" spans="1:13" x14ac:dyDescent="0.25">
      <c r="A72">
        <v>2074</v>
      </c>
      <c r="B72" s="98">
        <f t="shared" si="9"/>
        <v>0.88480000000000003</v>
      </c>
      <c r="C72" s="253">
        <f t="shared" si="13"/>
        <v>1.1924528301886792E-2</v>
      </c>
      <c r="D72">
        <v>0</v>
      </c>
      <c r="G72" s="22">
        <f t="shared" si="8"/>
        <v>2074</v>
      </c>
      <c r="H72" s="98">
        <f t="shared" si="12"/>
        <v>3.6645797344000002</v>
      </c>
      <c r="I72" s="253">
        <f t="shared" si="6"/>
        <v>4.9387867040431264E-2</v>
      </c>
      <c r="J72">
        <v>0</v>
      </c>
      <c r="K72" s="254">
        <f t="shared" si="7"/>
        <v>0</v>
      </c>
      <c r="L72" s="264"/>
      <c r="M72" s="264">
        <f t="shared" si="14"/>
        <v>3.6645797344000002</v>
      </c>
    </row>
    <row r="73" spans="1:13" x14ac:dyDescent="0.25">
      <c r="A73">
        <v>2075</v>
      </c>
      <c r="B73" s="98">
        <f t="shared" si="9"/>
        <v>0.88480000000000003</v>
      </c>
      <c r="C73" s="253">
        <f t="shared" si="13"/>
        <v>1.1924528301886792E-2</v>
      </c>
      <c r="D73">
        <v>0</v>
      </c>
      <c r="G73" s="22">
        <f t="shared" si="8"/>
        <v>2075</v>
      </c>
      <c r="H73" s="98">
        <f t="shared" si="12"/>
        <v>3.6645797344000002</v>
      </c>
      <c r="I73" s="253">
        <f t="shared" si="6"/>
        <v>4.9387867040431264E-2</v>
      </c>
      <c r="J73">
        <v>0</v>
      </c>
      <c r="K73" s="254">
        <f t="shared" si="7"/>
        <v>0</v>
      </c>
      <c r="L73" s="264"/>
      <c r="M73" s="264">
        <f t="shared" si="14"/>
        <v>3.6645797344000002</v>
      </c>
    </row>
    <row r="74" spans="1:13" x14ac:dyDescent="0.25">
      <c r="A74">
        <v>2076</v>
      </c>
      <c r="B74" s="98">
        <f t="shared" si="9"/>
        <v>0.88480000000000003</v>
      </c>
      <c r="C74" s="253">
        <f t="shared" si="13"/>
        <v>1.1924528301886792E-2</v>
      </c>
      <c r="D74">
        <v>0</v>
      </c>
      <c r="G74" s="22">
        <f t="shared" si="8"/>
        <v>2076</v>
      </c>
      <c r="H74" s="98">
        <f t="shared" si="12"/>
        <v>3.6645797344000002</v>
      </c>
      <c r="I74" s="253">
        <f t="shared" si="6"/>
        <v>4.9387867040431264E-2</v>
      </c>
      <c r="J74">
        <v>0</v>
      </c>
      <c r="K74" s="254">
        <f t="shared" si="7"/>
        <v>0</v>
      </c>
      <c r="L74" s="264"/>
      <c r="M74" s="264">
        <f t="shared" si="14"/>
        <v>3.6645797344000002</v>
      </c>
    </row>
    <row r="75" spans="1:13" x14ac:dyDescent="0.25">
      <c r="A75">
        <v>2077</v>
      </c>
      <c r="B75" s="98">
        <f t="shared" si="9"/>
        <v>0.88480000000000003</v>
      </c>
      <c r="C75" s="253">
        <f t="shared" si="13"/>
        <v>1.1924528301886792E-2</v>
      </c>
      <c r="D75">
        <v>0</v>
      </c>
      <c r="G75" s="22">
        <f t="shared" si="8"/>
        <v>2077</v>
      </c>
      <c r="H75" s="98">
        <f t="shared" si="12"/>
        <v>3.6645797344000002</v>
      </c>
      <c r="I75" s="253">
        <f t="shared" ref="I75:I100" si="15">H75/I$2</f>
        <v>4.9387867040431264E-2</v>
      </c>
      <c r="J75">
        <v>0</v>
      </c>
      <c r="K75" s="254">
        <f t="shared" si="7"/>
        <v>0</v>
      </c>
      <c r="L75" s="264"/>
      <c r="M75" s="264">
        <f t="shared" si="14"/>
        <v>3.6645797344000002</v>
      </c>
    </row>
    <row r="76" spans="1:13" x14ac:dyDescent="0.25">
      <c r="A76">
        <v>2078</v>
      </c>
      <c r="B76" s="98">
        <f t="shared" si="9"/>
        <v>0.88480000000000003</v>
      </c>
      <c r="C76" s="253">
        <f t="shared" si="13"/>
        <v>1.1924528301886792E-2</v>
      </c>
      <c r="D76">
        <v>0</v>
      </c>
      <c r="G76" s="22">
        <f t="shared" si="8"/>
        <v>2078</v>
      </c>
      <c r="H76" s="98">
        <f t="shared" si="12"/>
        <v>3.6645797344000002</v>
      </c>
      <c r="I76" s="253">
        <f t="shared" si="15"/>
        <v>4.9387867040431264E-2</v>
      </c>
      <c r="J76">
        <v>0</v>
      </c>
      <c r="K76" s="254">
        <f t="shared" ref="K76:K100" si="16">J76/K$2</f>
        <v>0</v>
      </c>
      <c r="L76" s="264"/>
      <c r="M76" s="264">
        <f t="shared" si="14"/>
        <v>3.6645797344000002</v>
      </c>
    </row>
    <row r="77" spans="1:13" x14ac:dyDescent="0.25">
      <c r="A77">
        <v>2079</v>
      </c>
      <c r="B77" s="98">
        <f t="shared" si="9"/>
        <v>0.88480000000000003</v>
      </c>
      <c r="C77" s="253">
        <f t="shared" si="13"/>
        <v>1.1924528301886792E-2</v>
      </c>
      <c r="D77">
        <v>0</v>
      </c>
      <c r="G77" s="22">
        <f t="shared" ref="G77:G100" si="17">G76+1</f>
        <v>2079</v>
      </c>
      <c r="H77" s="98">
        <f t="shared" si="12"/>
        <v>3.6645797344000002</v>
      </c>
      <c r="I77" s="253">
        <f t="shared" si="15"/>
        <v>4.9387867040431264E-2</v>
      </c>
      <c r="J77">
        <v>0</v>
      </c>
      <c r="K77" s="254">
        <f t="shared" si="16"/>
        <v>0</v>
      </c>
      <c r="L77" s="264"/>
      <c r="M77" s="264">
        <f t="shared" si="14"/>
        <v>3.6645797344000002</v>
      </c>
    </row>
    <row r="78" spans="1:13" x14ac:dyDescent="0.25">
      <c r="A78">
        <v>2080</v>
      </c>
      <c r="B78" s="98">
        <f t="shared" si="9"/>
        <v>0.88480000000000003</v>
      </c>
      <c r="C78" s="253">
        <f t="shared" si="13"/>
        <v>1.1924528301886792E-2</v>
      </c>
      <c r="D78">
        <v>0</v>
      </c>
      <c r="G78" s="22">
        <f t="shared" si="17"/>
        <v>2080</v>
      </c>
      <c r="H78" s="98">
        <f t="shared" si="12"/>
        <v>3.6645797344000002</v>
      </c>
      <c r="I78" s="253">
        <f t="shared" si="15"/>
        <v>4.9387867040431264E-2</v>
      </c>
      <c r="J78">
        <v>0</v>
      </c>
      <c r="K78" s="254">
        <f t="shared" si="16"/>
        <v>0</v>
      </c>
      <c r="L78" s="264"/>
      <c r="M78" s="264">
        <f t="shared" si="14"/>
        <v>3.6645797344000002</v>
      </c>
    </row>
    <row r="79" spans="1:13" x14ac:dyDescent="0.25">
      <c r="A79">
        <v>2081</v>
      </c>
      <c r="B79" s="98">
        <f t="shared" si="9"/>
        <v>0.88480000000000003</v>
      </c>
      <c r="C79" s="253">
        <f t="shared" si="13"/>
        <v>1.1924528301886792E-2</v>
      </c>
      <c r="D79">
        <v>0</v>
      </c>
      <c r="G79" s="22">
        <f t="shared" si="17"/>
        <v>2081</v>
      </c>
      <c r="H79" s="98">
        <f t="shared" si="12"/>
        <v>3.6645797344000002</v>
      </c>
      <c r="I79" s="253">
        <f t="shared" si="15"/>
        <v>4.9387867040431264E-2</v>
      </c>
      <c r="J79">
        <v>0</v>
      </c>
      <c r="K79" s="254">
        <f t="shared" si="16"/>
        <v>0</v>
      </c>
      <c r="L79" s="264"/>
      <c r="M79" s="264">
        <f t="shared" si="14"/>
        <v>3.6645797344000002</v>
      </c>
    </row>
    <row r="80" spans="1:13" x14ac:dyDescent="0.25">
      <c r="A80">
        <v>2082</v>
      </c>
      <c r="B80" s="98">
        <f t="shared" si="9"/>
        <v>0.88480000000000003</v>
      </c>
      <c r="C80" s="253">
        <f t="shared" si="13"/>
        <v>1.1924528301886792E-2</v>
      </c>
      <c r="D80">
        <v>0</v>
      </c>
      <c r="G80" s="22">
        <f t="shared" si="17"/>
        <v>2082</v>
      </c>
      <c r="H80" s="98">
        <f t="shared" si="12"/>
        <v>3.6645797344000002</v>
      </c>
      <c r="I80" s="253">
        <f t="shared" si="15"/>
        <v>4.9387867040431264E-2</v>
      </c>
      <c r="J80">
        <v>0</v>
      </c>
      <c r="K80" s="254">
        <f t="shared" si="16"/>
        <v>0</v>
      </c>
      <c r="L80" s="264"/>
      <c r="M80" s="264">
        <f t="shared" si="14"/>
        <v>3.6645797344000002</v>
      </c>
    </row>
    <row r="81" spans="1:13" x14ac:dyDescent="0.25">
      <c r="A81">
        <v>2083</v>
      </c>
      <c r="B81" s="98">
        <f t="shared" si="9"/>
        <v>0.88480000000000003</v>
      </c>
      <c r="C81" s="253">
        <f t="shared" si="13"/>
        <v>1.1924528301886792E-2</v>
      </c>
      <c r="D81">
        <v>0</v>
      </c>
      <c r="G81" s="22">
        <f t="shared" si="17"/>
        <v>2083</v>
      </c>
      <c r="H81" s="98">
        <f t="shared" si="12"/>
        <v>3.6645797344000002</v>
      </c>
      <c r="I81" s="253">
        <f t="shared" si="15"/>
        <v>4.9387867040431264E-2</v>
      </c>
      <c r="J81">
        <v>0</v>
      </c>
      <c r="K81" s="254">
        <f t="shared" si="16"/>
        <v>0</v>
      </c>
      <c r="L81" s="264"/>
      <c r="M81" s="264">
        <f t="shared" si="14"/>
        <v>3.6645797344000002</v>
      </c>
    </row>
    <row r="82" spans="1:13" x14ac:dyDescent="0.25">
      <c r="A82">
        <v>2084</v>
      </c>
      <c r="B82" s="98">
        <f t="shared" si="9"/>
        <v>0.88480000000000003</v>
      </c>
      <c r="C82" s="253">
        <f t="shared" si="13"/>
        <v>1.1924528301886792E-2</v>
      </c>
      <c r="D82">
        <v>0</v>
      </c>
      <c r="G82" s="22">
        <f t="shared" si="17"/>
        <v>2084</v>
      </c>
      <c r="H82" s="98">
        <f t="shared" si="12"/>
        <v>3.6645797344000002</v>
      </c>
      <c r="I82" s="253">
        <f t="shared" si="15"/>
        <v>4.9387867040431264E-2</v>
      </c>
      <c r="J82">
        <v>0</v>
      </c>
      <c r="K82" s="254">
        <f t="shared" si="16"/>
        <v>0</v>
      </c>
      <c r="L82" s="264"/>
      <c r="M82" s="264">
        <f t="shared" si="14"/>
        <v>3.6645797344000002</v>
      </c>
    </row>
    <row r="83" spans="1:13" x14ac:dyDescent="0.25">
      <c r="A83">
        <v>2085</v>
      </c>
      <c r="B83" s="98">
        <f t="shared" si="9"/>
        <v>0.88480000000000003</v>
      </c>
      <c r="C83" s="253">
        <f t="shared" si="13"/>
        <v>1.1924528301886792E-2</v>
      </c>
      <c r="D83">
        <v>0</v>
      </c>
      <c r="G83" s="22">
        <f t="shared" si="17"/>
        <v>2085</v>
      </c>
      <c r="H83" s="98">
        <f t="shared" si="12"/>
        <v>3.6645797344000002</v>
      </c>
      <c r="I83" s="253">
        <f t="shared" si="15"/>
        <v>4.9387867040431264E-2</v>
      </c>
      <c r="J83">
        <v>0</v>
      </c>
      <c r="K83" s="254">
        <f t="shared" si="16"/>
        <v>0</v>
      </c>
      <c r="L83" s="264"/>
      <c r="M83" s="264">
        <f t="shared" si="14"/>
        <v>3.6645797344000002</v>
      </c>
    </row>
    <row r="84" spans="1:13" x14ac:dyDescent="0.25">
      <c r="A84">
        <v>2086</v>
      </c>
      <c r="B84" s="98">
        <f t="shared" si="9"/>
        <v>0.88480000000000003</v>
      </c>
      <c r="C84" s="253">
        <f t="shared" si="13"/>
        <v>1.1924528301886792E-2</v>
      </c>
      <c r="D84">
        <v>0</v>
      </c>
      <c r="G84" s="22">
        <f t="shared" si="17"/>
        <v>2086</v>
      </c>
      <c r="H84" s="98">
        <f t="shared" si="12"/>
        <v>3.6645797344000002</v>
      </c>
      <c r="I84" s="253">
        <f t="shared" si="15"/>
        <v>4.9387867040431264E-2</v>
      </c>
      <c r="J84">
        <v>0</v>
      </c>
      <c r="K84" s="254">
        <f t="shared" si="16"/>
        <v>0</v>
      </c>
      <c r="L84" s="264"/>
      <c r="M84" s="264">
        <f t="shared" si="14"/>
        <v>3.6645797344000002</v>
      </c>
    </row>
    <row r="85" spans="1:13" x14ac:dyDescent="0.25">
      <c r="A85">
        <v>2087</v>
      </c>
      <c r="B85" s="98">
        <f t="shared" si="9"/>
        <v>0.88480000000000003</v>
      </c>
      <c r="C85" s="253">
        <f t="shared" si="13"/>
        <v>1.1924528301886792E-2</v>
      </c>
      <c r="D85">
        <v>0</v>
      </c>
      <c r="G85" s="22">
        <f t="shared" si="17"/>
        <v>2087</v>
      </c>
      <c r="H85" s="98">
        <f t="shared" si="12"/>
        <v>3.6645797344000002</v>
      </c>
      <c r="I85" s="253">
        <f t="shared" si="15"/>
        <v>4.9387867040431264E-2</v>
      </c>
      <c r="J85">
        <v>0</v>
      </c>
      <c r="K85" s="254">
        <f t="shared" si="16"/>
        <v>0</v>
      </c>
      <c r="L85" s="264"/>
      <c r="M85" s="264">
        <f t="shared" si="14"/>
        <v>3.6645797344000002</v>
      </c>
    </row>
    <row r="86" spans="1:13" x14ac:dyDescent="0.25">
      <c r="A86">
        <v>2088</v>
      </c>
      <c r="B86" s="98">
        <f t="shared" si="9"/>
        <v>0.88480000000000003</v>
      </c>
      <c r="C86" s="253">
        <f t="shared" si="13"/>
        <v>1.1924528301886792E-2</v>
      </c>
      <c r="D86">
        <v>0</v>
      </c>
      <c r="G86" s="22">
        <f t="shared" si="17"/>
        <v>2088</v>
      </c>
      <c r="H86" s="98">
        <f t="shared" si="12"/>
        <v>3.6645797344000002</v>
      </c>
      <c r="I86" s="253">
        <f t="shared" si="15"/>
        <v>4.9387867040431264E-2</v>
      </c>
      <c r="J86">
        <v>0</v>
      </c>
      <c r="K86" s="254">
        <f t="shared" si="16"/>
        <v>0</v>
      </c>
      <c r="L86" s="264"/>
      <c r="M86" s="264">
        <f t="shared" si="14"/>
        <v>3.6645797344000002</v>
      </c>
    </row>
    <row r="87" spans="1:13" x14ac:dyDescent="0.25">
      <c r="A87">
        <v>2089</v>
      </c>
      <c r="B87" s="98">
        <f t="shared" si="9"/>
        <v>0.88480000000000003</v>
      </c>
      <c r="C87" s="253">
        <f t="shared" si="13"/>
        <v>1.1924528301886792E-2</v>
      </c>
      <c r="D87">
        <v>0</v>
      </c>
      <c r="G87" s="22">
        <f t="shared" si="17"/>
        <v>2089</v>
      </c>
      <c r="H87" s="98">
        <f t="shared" si="12"/>
        <v>3.6645797344000002</v>
      </c>
      <c r="I87" s="253">
        <f t="shared" si="15"/>
        <v>4.9387867040431264E-2</v>
      </c>
      <c r="J87">
        <v>0</v>
      </c>
      <c r="K87" s="254">
        <f t="shared" si="16"/>
        <v>0</v>
      </c>
      <c r="L87" s="264"/>
      <c r="M87" s="264">
        <f t="shared" si="14"/>
        <v>3.6645797344000002</v>
      </c>
    </row>
    <row r="88" spans="1:13" x14ac:dyDescent="0.25">
      <c r="A88">
        <v>2090</v>
      </c>
      <c r="B88" s="98">
        <f t="shared" si="9"/>
        <v>0.88480000000000003</v>
      </c>
      <c r="C88" s="253">
        <f t="shared" si="13"/>
        <v>1.1924528301886792E-2</v>
      </c>
      <c r="D88">
        <v>0</v>
      </c>
      <c r="G88" s="22">
        <f t="shared" si="17"/>
        <v>2090</v>
      </c>
      <c r="H88" s="98">
        <f t="shared" si="12"/>
        <v>3.6645797344000002</v>
      </c>
      <c r="I88" s="253">
        <f t="shared" si="15"/>
        <v>4.9387867040431264E-2</v>
      </c>
      <c r="J88">
        <v>0</v>
      </c>
      <c r="K88" s="254">
        <f t="shared" si="16"/>
        <v>0</v>
      </c>
      <c r="L88" s="264"/>
      <c r="M88" s="264">
        <f t="shared" si="14"/>
        <v>3.6645797344000002</v>
      </c>
    </row>
    <row r="89" spans="1:13" x14ac:dyDescent="0.25">
      <c r="A89">
        <v>2091</v>
      </c>
      <c r="B89" s="98">
        <f t="shared" si="9"/>
        <v>0.88480000000000003</v>
      </c>
      <c r="C89" s="253">
        <f t="shared" si="13"/>
        <v>1.1924528301886792E-2</v>
      </c>
      <c r="D89">
        <v>0</v>
      </c>
      <c r="G89" s="22">
        <f t="shared" si="17"/>
        <v>2091</v>
      </c>
      <c r="H89" s="98">
        <f t="shared" si="12"/>
        <v>3.6645797344000002</v>
      </c>
      <c r="I89" s="253">
        <f t="shared" si="15"/>
        <v>4.9387867040431264E-2</v>
      </c>
      <c r="J89">
        <v>0</v>
      </c>
      <c r="K89" s="254">
        <f t="shared" si="16"/>
        <v>0</v>
      </c>
      <c r="L89" s="264"/>
      <c r="M89" s="264">
        <f t="shared" si="14"/>
        <v>3.6645797344000002</v>
      </c>
    </row>
    <row r="90" spans="1:13" x14ac:dyDescent="0.25">
      <c r="A90">
        <v>2092</v>
      </c>
      <c r="B90" s="98">
        <f t="shared" si="9"/>
        <v>0.88480000000000003</v>
      </c>
      <c r="C90" s="253">
        <f t="shared" si="13"/>
        <v>1.1924528301886792E-2</v>
      </c>
      <c r="D90">
        <v>0</v>
      </c>
      <c r="G90" s="22">
        <f t="shared" si="17"/>
        <v>2092</v>
      </c>
      <c r="H90" s="98">
        <f t="shared" si="12"/>
        <v>3.6645797344000002</v>
      </c>
      <c r="I90" s="253">
        <f t="shared" si="15"/>
        <v>4.9387867040431264E-2</v>
      </c>
      <c r="J90">
        <v>0</v>
      </c>
      <c r="K90" s="254">
        <f t="shared" si="16"/>
        <v>0</v>
      </c>
      <c r="L90" s="264"/>
      <c r="M90" s="264">
        <f t="shared" si="14"/>
        <v>3.6645797344000002</v>
      </c>
    </row>
    <row r="91" spans="1:13" x14ac:dyDescent="0.25">
      <c r="A91">
        <v>2093</v>
      </c>
      <c r="B91" s="98">
        <f t="shared" si="9"/>
        <v>0.88480000000000003</v>
      </c>
      <c r="C91" s="253">
        <f t="shared" si="13"/>
        <v>1.1924528301886792E-2</v>
      </c>
      <c r="D91">
        <v>0</v>
      </c>
      <c r="G91" s="22">
        <f t="shared" si="17"/>
        <v>2093</v>
      </c>
      <c r="H91" s="98">
        <f t="shared" si="12"/>
        <v>3.6645797344000002</v>
      </c>
      <c r="I91" s="253">
        <f t="shared" si="15"/>
        <v>4.9387867040431264E-2</v>
      </c>
      <c r="J91">
        <v>0</v>
      </c>
      <c r="K91" s="254">
        <f t="shared" si="16"/>
        <v>0</v>
      </c>
      <c r="L91" s="264"/>
      <c r="M91" s="264">
        <f t="shared" si="14"/>
        <v>3.6645797344000002</v>
      </c>
    </row>
    <row r="92" spans="1:13" x14ac:dyDescent="0.25">
      <c r="A92">
        <v>2094</v>
      </c>
      <c r="B92" s="98">
        <f t="shared" si="9"/>
        <v>0.88480000000000003</v>
      </c>
      <c r="C92" s="253">
        <f t="shared" si="13"/>
        <v>1.1924528301886792E-2</v>
      </c>
      <c r="D92">
        <v>0</v>
      </c>
      <c r="G92" s="22">
        <f t="shared" si="17"/>
        <v>2094</v>
      </c>
      <c r="H92" s="98">
        <f t="shared" si="12"/>
        <v>3.6645797344000002</v>
      </c>
      <c r="I92" s="253">
        <f t="shared" si="15"/>
        <v>4.9387867040431264E-2</v>
      </c>
      <c r="J92">
        <v>0</v>
      </c>
      <c r="K92" s="254">
        <f t="shared" si="16"/>
        <v>0</v>
      </c>
      <c r="L92" s="264"/>
      <c r="M92" s="264">
        <f t="shared" si="14"/>
        <v>3.6645797344000002</v>
      </c>
    </row>
    <row r="93" spans="1:13" x14ac:dyDescent="0.25">
      <c r="A93">
        <v>2095</v>
      </c>
      <c r="B93" s="98">
        <f t="shared" si="9"/>
        <v>0.88480000000000003</v>
      </c>
      <c r="C93" s="253">
        <f t="shared" si="13"/>
        <v>1.1924528301886792E-2</v>
      </c>
      <c r="D93">
        <v>0</v>
      </c>
      <c r="G93" s="22">
        <f t="shared" si="17"/>
        <v>2095</v>
      </c>
      <c r="H93" s="98">
        <f t="shared" si="12"/>
        <v>3.6645797344000002</v>
      </c>
      <c r="I93" s="253">
        <f t="shared" si="15"/>
        <v>4.9387867040431264E-2</v>
      </c>
      <c r="J93">
        <v>0</v>
      </c>
      <c r="K93" s="254">
        <f t="shared" si="16"/>
        <v>0</v>
      </c>
      <c r="L93" s="264"/>
      <c r="M93" s="264">
        <f t="shared" si="14"/>
        <v>3.6645797344000002</v>
      </c>
    </row>
    <row r="94" spans="1:13" x14ac:dyDescent="0.25">
      <c r="A94">
        <v>2096</v>
      </c>
      <c r="B94" s="98">
        <f t="shared" si="9"/>
        <v>0.88480000000000003</v>
      </c>
      <c r="C94" s="253">
        <f t="shared" si="13"/>
        <v>1.1924528301886792E-2</v>
      </c>
      <c r="D94">
        <v>0</v>
      </c>
      <c r="G94" s="22">
        <f t="shared" si="17"/>
        <v>2096</v>
      </c>
      <c r="H94" s="98">
        <f t="shared" si="12"/>
        <v>3.6645797344000002</v>
      </c>
      <c r="I94" s="253">
        <f t="shared" si="15"/>
        <v>4.9387867040431264E-2</v>
      </c>
      <c r="J94">
        <v>0</v>
      </c>
      <c r="K94" s="254">
        <f t="shared" si="16"/>
        <v>0</v>
      </c>
      <c r="L94" s="264"/>
      <c r="M94" s="264">
        <f t="shared" si="14"/>
        <v>3.6645797344000002</v>
      </c>
    </row>
    <row r="95" spans="1:13" x14ac:dyDescent="0.25">
      <c r="A95">
        <v>2097</v>
      </c>
      <c r="B95" s="98">
        <f t="shared" si="9"/>
        <v>0.88480000000000003</v>
      </c>
      <c r="C95" s="253">
        <f t="shared" si="13"/>
        <v>1.1924528301886792E-2</v>
      </c>
      <c r="D95">
        <v>0</v>
      </c>
      <c r="G95" s="22">
        <f t="shared" si="17"/>
        <v>2097</v>
      </c>
      <c r="H95" s="98">
        <f t="shared" si="12"/>
        <v>3.6645797344000002</v>
      </c>
      <c r="I95" s="253">
        <f t="shared" si="15"/>
        <v>4.9387867040431264E-2</v>
      </c>
      <c r="J95">
        <v>0</v>
      </c>
      <c r="K95" s="254">
        <f t="shared" si="16"/>
        <v>0</v>
      </c>
      <c r="L95" s="264"/>
      <c r="M95" s="264">
        <f t="shared" si="14"/>
        <v>3.6645797344000002</v>
      </c>
    </row>
    <row r="96" spans="1:13" x14ac:dyDescent="0.25">
      <c r="A96">
        <v>2098</v>
      </c>
      <c r="B96" s="98">
        <f t="shared" ref="B96:B100" si="18">B95</f>
        <v>0.88480000000000003</v>
      </c>
      <c r="C96" s="253">
        <f t="shared" si="13"/>
        <v>1.1924528301886792E-2</v>
      </c>
      <c r="D96">
        <v>0</v>
      </c>
      <c r="G96" s="22">
        <f t="shared" si="17"/>
        <v>2098</v>
      </c>
      <c r="H96" s="98">
        <f t="shared" si="12"/>
        <v>3.6645797344000002</v>
      </c>
      <c r="I96" s="253">
        <f t="shared" si="15"/>
        <v>4.9387867040431264E-2</v>
      </c>
      <c r="J96">
        <v>0</v>
      </c>
      <c r="K96" s="254">
        <f t="shared" si="16"/>
        <v>0</v>
      </c>
      <c r="L96" s="264"/>
      <c r="M96" s="264">
        <f t="shared" si="14"/>
        <v>3.6645797344000002</v>
      </c>
    </row>
    <row r="97" spans="1:13" x14ac:dyDescent="0.25">
      <c r="A97">
        <v>2099</v>
      </c>
      <c r="B97" s="98">
        <f t="shared" si="18"/>
        <v>0.88480000000000003</v>
      </c>
      <c r="C97" s="253">
        <f t="shared" si="13"/>
        <v>1.1924528301886792E-2</v>
      </c>
      <c r="D97">
        <v>0</v>
      </c>
      <c r="G97" s="22">
        <f t="shared" si="17"/>
        <v>2099</v>
      </c>
      <c r="H97" s="98">
        <f t="shared" si="12"/>
        <v>3.6645797344000002</v>
      </c>
      <c r="I97" s="253">
        <f t="shared" si="15"/>
        <v>4.9387867040431264E-2</v>
      </c>
      <c r="J97">
        <v>0</v>
      </c>
      <c r="K97" s="254">
        <f t="shared" si="16"/>
        <v>0</v>
      </c>
      <c r="L97" s="264"/>
      <c r="M97" s="264">
        <f t="shared" si="14"/>
        <v>3.6645797344000002</v>
      </c>
    </row>
    <row r="98" spans="1:13" x14ac:dyDescent="0.25">
      <c r="A98">
        <v>2100</v>
      </c>
      <c r="B98" s="98">
        <f t="shared" si="18"/>
        <v>0.88480000000000003</v>
      </c>
      <c r="C98" s="253">
        <f t="shared" si="13"/>
        <v>1.1924528301886792E-2</v>
      </c>
      <c r="D98">
        <v>0</v>
      </c>
      <c r="G98" s="22">
        <f t="shared" si="17"/>
        <v>2100</v>
      </c>
      <c r="H98" s="98">
        <f t="shared" si="12"/>
        <v>3.6645797344000002</v>
      </c>
      <c r="I98" s="253">
        <f t="shared" si="15"/>
        <v>4.9387867040431264E-2</v>
      </c>
      <c r="J98">
        <v>0</v>
      </c>
      <c r="K98" s="254">
        <f t="shared" si="16"/>
        <v>0</v>
      </c>
      <c r="L98" s="264"/>
      <c r="M98" s="264">
        <f t="shared" si="14"/>
        <v>3.6645797344000002</v>
      </c>
    </row>
    <row r="99" spans="1:13" x14ac:dyDescent="0.25">
      <c r="A99">
        <v>2101</v>
      </c>
      <c r="B99" s="98">
        <f t="shared" si="18"/>
        <v>0.88480000000000003</v>
      </c>
      <c r="C99" s="253">
        <f t="shared" si="13"/>
        <v>1.1924528301886792E-2</v>
      </c>
      <c r="D99">
        <v>0</v>
      </c>
      <c r="G99" s="22">
        <f t="shared" si="17"/>
        <v>2101</v>
      </c>
      <c r="H99" s="98">
        <f t="shared" si="12"/>
        <v>3.6645797344000002</v>
      </c>
      <c r="I99" s="253">
        <f t="shared" si="15"/>
        <v>4.9387867040431264E-2</v>
      </c>
      <c r="J99">
        <v>0</v>
      </c>
      <c r="K99" s="254">
        <f t="shared" si="16"/>
        <v>0</v>
      </c>
      <c r="L99" s="264"/>
      <c r="M99" s="264">
        <f t="shared" si="14"/>
        <v>3.6645797344000002</v>
      </c>
    </row>
    <row r="100" spans="1:13" x14ac:dyDescent="0.25">
      <c r="A100">
        <v>2102</v>
      </c>
      <c r="B100" s="98">
        <f t="shared" si="18"/>
        <v>0.88480000000000003</v>
      </c>
      <c r="C100" s="253">
        <f t="shared" si="13"/>
        <v>1.1924528301886792E-2</v>
      </c>
      <c r="D100">
        <v>0</v>
      </c>
      <c r="G100" s="22">
        <f t="shared" si="17"/>
        <v>2102</v>
      </c>
      <c r="H100" s="98">
        <f t="shared" si="12"/>
        <v>3.6645797344000002</v>
      </c>
      <c r="I100" s="253">
        <f t="shared" si="15"/>
        <v>4.9387867040431264E-2</v>
      </c>
      <c r="J100">
        <v>0</v>
      </c>
      <c r="K100" s="254">
        <f t="shared" si="16"/>
        <v>0</v>
      </c>
      <c r="L100" s="264"/>
      <c r="M100" s="264">
        <f t="shared" si="14"/>
        <v>3.6645797344000002</v>
      </c>
    </row>
    <row r="101" spans="1:13" x14ac:dyDescent="0.25">
      <c r="G101" s="22"/>
      <c r="I101" s="253"/>
      <c r="K101" s="254"/>
      <c r="L101" s="264"/>
      <c r="M101" s="264"/>
    </row>
    <row r="102" spans="1:13" x14ac:dyDescent="0.25">
      <c r="G102" s="22"/>
      <c r="I102" s="253"/>
      <c r="K102" s="254"/>
      <c r="L102" s="264"/>
      <c r="M102" s="264"/>
    </row>
    <row r="103" spans="1:13" x14ac:dyDescent="0.25">
      <c r="I103" s="253"/>
      <c r="K103" s="254"/>
      <c r="L103" s="264"/>
      <c r="M103" s="264"/>
    </row>
    <row r="104" spans="1:13" x14ac:dyDescent="0.25">
      <c r="I104" s="253"/>
      <c r="K104" s="254"/>
      <c r="L104" s="264"/>
      <c r="M104" s="264"/>
    </row>
    <row r="105" spans="1:13" x14ac:dyDescent="0.25">
      <c r="I105" s="253"/>
      <c r="K105" s="254"/>
      <c r="L105" s="264"/>
      <c r="M105" s="264"/>
    </row>
    <row r="106" spans="1:13" x14ac:dyDescent="0.25">
      <c r="I106" s="253"/>
      <c r="K106" s="254"/>
      <c r="L106" s="264"/>
      <c r="M106" s="264"/>
    </row>
  </sheetData>
  <pageMargins left="0.7" right="0.7" top="0.75" bottom="0.75" header="0.3" footer="0.3"/>
  <pageSetup paperSize="9" orientation="portrait" verticalDpi="0"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10"/>
  <sheetViews>
    <sheetView topLeftCell="P1" zoomScaleNormal="100" workbookViewId="0">
      <selection activeCell="W44" sqref="W44"/>
    </sheetView>
  </sheetViews>
  <sheetFormatPr defaultRowHeight="15" x14ac:dyDescent="0.25"/>
  <cols>
    <col min="1" max="1" width="13.28515625" bestFit="1" customWidth="1"/>
    <col min="2" max="2" width="15.140625" bestFit="1" customWidth="1"/>
    <col min="3" max="3" width="15.140625" customWidth="1"/>
    <col min="4" max="4" width="15.140625" bestFit="1" customWidth="1"/>
    <col min="5" max="5" width="15.140625" customWidth="1"/>
    <col min="6" max="6" width="10.140625" style="252" customWidth="1"/>
    <col min="8" max="8" width="4.42578125" customWidth="1"/>
    <col min="10" max="10" width="15.140625" bestFit="1" customWidth="1"/>
    <col min="11" max="11" width="15.140625" customWidth="1"/>
    <col min="12" max="12" width="10.42578125" style="252" customWidth="1"/>
    <col min="13" max="13" width="15.140625" bestFit="1" customWidth="1"/>
    <col min="14" max="14" width="15.140625" customWidth="1"/>
    <col min="15" max="16" width="9.85546875" style="252" customWidth="1"/>
    <col min="17" max="18" width="9.85546875" style="259" customWidth="1"/>
    <col min="21" max="21" width="45.7109375" customWidth="1"/>
    <col min="23" max="23" width="45.7109375" customWidth="1"/>
  </cols>
  <sheetData>
    <row r="1" spans="1:28" s="252" customFormat="1" x14ac:dyDescent="0.25">
      <c r="B1" s="252" t="s">
        <v>239</v>
      </c>
      <c r="D1" s="252" t="s">
        <v>240</v>
      </c>
      <c r="K1" s="252" t="s">
        <v>239</v>
      </c>
      <c r="N1" s="252" t="s">
        <v>240</v>
      </c>
      <c r="Q1" s="259"/>
      <c r="R1" s="259"/>
    </row>
    <row r="2" spans="1:28" x14ac:dyDescent="0.25">
      <c r="B2" s="117" t="s">
        <v>15</v>
      </c>
      <c r="D2" s="255"/>
      <c r="M2" s="117" t="s">
        <v>19</v>
      </c>
      <c r="N2" s="117"/>
      <c r="S2" s="205" t="s">
        <v>173</v>
      </c>
    </row>
    <row r="3" spans="1:28" s="168" customFormat="1" x14ac:dyDescent="0.25">
      <c r="A3" s="168" t="s">
        <v>144</v>
      </c>
      <c r="B3" s="168">
        <v>4190031</v>
      </c>
      <c r="C3" s="250">
        <v>74.2</v>
      </c>
      <c r="D3" s="168">
        <v>4190123</v>
      </c>
      <c r="E3" s="250">
        <v>208.6</v>
      </c>
      <c r="F3" s="250"/>
      <c r="J3" s="168">
        <v>4190031</v>
      </c>
      <c r="K3" s="168">
        <v>4190031</v>
      </c>
      <c r="L3" s="250">
        <v>74.2</v>
      </c>
      <c r="M3" s="168">
        <v>4190123</v>
      </c>
      <c r="N3" s="168">
        <v>4190123</v>
      </c>
      <c r="O3" s="250">
        <v>208.6</v>
      </c>
      <c r="P3" s="250"/>
      <c r="Q3" s="259" t="s">
        <v>246</v>
      </c>
      <c r="R3" s="259"/>
    </row>
    <row r="4" spans="1:28" x14ac:dyDescent="0.25">
      <c r="A4" t="s">
        <v>136</v>
      </c>
      <c r="B4" t="s">
        <v>141</v>
      </c>
      <c r="C4" t="s">
        <v>214</v>
      </c>
      <c r="D4" t="s">
        <v>142</v>
      </c>
      <c r="E4" s="252" t="s">
        <v>214</v>
      </c>
      <c r="F4" s="252" t="s">
        <v>241</v>
      </c>
      <c r="I4" t="s">
        <v>136</v>
      </c>
      <c r="J4" s="98" t="s">
        <v>143</v>
      </c>
      <c r="K4" s="98" t="s">
        <v>195</v>
      </c>
      <c r="L4" s="252" t="s">
        <v>214</v>
      </c>
      <c r="M4" s="98" t="s">
        <v>145</v>
      </c>
      <c r="N4" s="98" t="s">
        <v>207</v>
      </c>
      <c r="O4" s="252" t="s">
        <v>214</v>
      </c>
      <c r="P4" s="252" t="s">
        <v>241</v>
      </c>
      <c r="Q4" s="259" t="s">
        <v>15</v>
      </c>
      <c r="R4" s="259" t="s">
        <v>19</v>
      </c>
    </row>
    <row r="5" spans="1:28" x14ac:dyDescent="0.25">
      <c r="A5" s="1">
        <v>2006</v>
      </c>
      <c r="B5" s="174">
        <v>0.22157199999999999</v>
      </c>
      <c r="C5" s="249">
        <f t="shared" ref="C5:C36" si="0">B5/$C$3</f>
        <v>2.9861455525606465E-3</v>
      </c>
      <c r="D5" s="98">
        <v>0</v>
      </c>
      <c r="E5" s="249">
        <f t="shared" ref="E5:E36" si="1">D5/$E$3</f>
        <v>0</v>
      </c>
      <c r="F5" s="249">
        <f>B5+D5</f>
        <v>0.22157199999999999</v>
      </c>
      <c r="I5" s="1">
        <v>2006</v>
      </c>
      <c r="J5" s="255">
        <f t="shared" ref="J5:J12" si="2">B5</f>
        <v>0.22157199999999999</v>
      </c>
      <c r="K5" s="255">
        <f t="shared" ref="K5:K36" si="3">IF(J5&gt;B5,J5,B5)</f>
        <v>0.22157199999999999</v>
      </c>
      <c r="L5" s="249">
        <f t="shared" ref="L5:L12" si="4">K5/$L$3</f>
        <v>2.9861455525606465E-3</v>
      </c>
      <c r="M5" s="255">
        <f t="shared" ref="M5:M13" si="5">D5</f>
        <v>0</v>
      </c>
      <c r="N5" s="255">
        <f t="shared" ref="N5:N36" si="6">IF(M5&lt;D5,D5,M5)</f>
        <v>0</v>
      </c>
      <c r="O5" s="249">
        <f t="shared" ref="O5:O12" si="7">N5/$O$3</f>
        <v>0</v>
      </c>
      <c r="P5" s="249">
        <f>K5+N5</f>
        <v>0.22157199999999999</v>
      </c>
      <c r="Q5" s="265">
        <f>F5</f>
        <v>0.22157199999999999</v>
      </c>
      <c r="R5" s="265">
        <f>P5</f>
        <v>0.22157199999999999</v>
      </c>
      <c r="S5" t="s">
        <v>230</v>
      </c>
      <c r="U5" s="98"/>
    </row>
    <row r="6" spans="1:28" x14ac:dyDescent="0.25">
      <c r="A6" s="1">
        <v>2007</v>
      </c>
      <c r="B6" s="98">
        <f>(B5+B7)/2</f>
        <v>0.34291949999999999</v>
      </c>
      <c r="C6" s="249">
        <f t="shared" si="0"/>
        <v>4.6215566037735847E-3</v>
      </c>
      <c r="D6" s="98">
        <f>(D5+D7)/2</f>
        <v>0.05</v>
      </c>
      <c r="E6" s="249">
        <f t="shared" si="1"/>
        <v>2.3969319271332696E-4</v>
      </c>
      <c r="F6" s="249">
        <f t="shared" ref="F6:F69" si="8">B6+D6</f>
        <v>0.39291949999999998</v>
      </c>
      <c r="I6" s="1">
        <v>2007</v>
      </c>
      <c r="J6" s="255">
        <f t="shared" si="2"/>
        <v>0.34291949999999999</v>
      </c>
      <c r="K6" s="255">
        <f t="shared" si="3"/>
        <v>0.34291949999999999</v>
      </c>
      <c r="L6" s="249">
        <f t="shared" si="4"/>
        <v>4.6215566037735847E-3</v>
      </c>
      <c r="M6" s="255">
        <f t="shared" si="5"/>
        <v>0.05</v>
      </c>
      <c r="N6" s="255">
        <f t="shared" si="6"/>
        <v>0.05</v>
      </c>
      <c r="O6" s="249">
        <f t="shared" si="7"/>
        <v>2.3969319271332696E-4</v>
      </c>
      <c r="P6" s="249">
        <f>K6+N6</f>
        <v>0.39291949999999998</v>
      </c>
      <c r="Q6" s="265">
        <f t="shared" ref="Q6:Q69" si="9">F6</f>
        <v>0.39291949999999998</v>
      </c>
      <c r="R6" s="265">
        <f t="shared" ref="R6:R69" si="10">P6</f>
        <v>0.39291949999999998</v>
      </c>
      <c r="U6" s="98"/>
      <c r="Z6" t="s">
        <v>231</v>
      </c>
      <c r="AB6" s="168" t="s">
        <v>206</v>
      </c>
    </row>
    <row r="7" spans="1:28" x14ac:dyDescent="0.25">
      <c r="A7" s="1">
        <v>2008</v>
      </c>
      <c r="B7" s="98">
        <v>0.46426699999999999</v>
      </c>
      <c r="C7" s="249">
        <f t="shared" si="0"/>
        <v>6.256967654986522E-3</v>
      </c>
      <c r="D7" s="98">
        <v>0.1</v>
      </c>
      <c r="E7" s="249">
        <f t="shared" si="1"/>
        <v>4.7938638542665391E-4</v>
      </c>
      <c r="F7" s="249">
        <f t="shared" si="8"/>
        <v>0.56426699999999996</v>
      </c>
      <c r="I7" s="1">
        <v>2008</v>
      </c>
      <c r="J7" s="255">
        <f t="shared" si="2"/>
        <v>0.46426699999999999</v>
      </c>
      <c r="K7" s="255">
        <f t="shared" si="3"/>
        <v>0.46426699999999999</v>
      </c>
      <c r="L7" s="249">
        <f t="shared" si="4"/>
        <v>6.256967654986522E-3</v>
      </c>
      <c r="M7" s="255">
        <f t="shared" si="5"/>
        <v>0.1</v>
      </c>
      <c r="N7" s="255">
        <f t="shared" si="6"/>
        <v>0.1</v>
      </c>
      <c r="O7" s="249">
        <f t="shared" si="7"/>
        <v>4.7938638542665391E-4</v>
      </c>
      <c r="P7" s="249">
        <f t="shared" ref="P7:P69" si="11">K7+N7</f>
        <v>0.56426699999999996</v>
      </c>
      <c r="Q7" s="265">
        <f t="shared" si="9"/>
        <v>0.56426699999999996</v>
      </c>
      <c r="R7" s="265">
        <f t="shared" si="10"/>
        <v>0.56426699999999996</v>
      </c>
      <c r="U7" s="98"/>
      <c r="W7" s="263" t="s">
        <v>228</v>
      </c>
    </row>
    <row r="8" spans="1:28" ht="11.25" customHeight="1" x14ac:dyDescent="0.25">
      <c r="A8" s="1">
        <v>2009</v>
      </c>
      <c r="B8" s="98">
        <f>B7+(B$11-B$7)/($A$11-$A$7)</f>
        <v>0.80570025000000001</v>
      </c>
      <c r="C8" s="249">
        <f t="shared" si="0"/>
        <v>1.0858493935309972E-2</v>
      </c>
      <c r="D8" s="98">
        <f>D7+(D$11-D$7)/($A$11-$A$7)</f>
        <v>0.745</v>
      </c>
      <c r="E8" s="249">
        <f t="shared" si="1"/>
        <v>3.5714285714285713E-3</v>
      </c>
      <c r="F8" s="249">
        <f t="shared" si="8"/>
        <v>1.55070025</v>
      </c>
      <c r="I8" s="1">
        <v>2009</v>
      </c>
      <c r="J8" s="255">
        <f t="shared" si="2"/>
        <v>0.80570025000000001</v>
      </c>
      <c r="K8" s="255">
        <f t="shared" si="3"/>
        <v>0.80570025000000001</v>
      </c>
      <c r="L8" s="249">
        <f t="shared" si="4"/>
        <v>1.0858493935309972E-2</v>
      </c>
      <c r="M8" s="255">
        <f t="shared" si="5"/>
        <v>0.745</v>
      </c>
      <c r="N8" s="255">
        <f t="shared" si="6"/>
        <v>0.745</v>
      </c>
      <c r="O8" s="249">
        <f t="shared" si="7"/>
        <v>3.5714285714285713E-3</v>
      </c>
      <c r="P8" s="249">
        <f t="shared" si="11"/>
        <v>1.55070025</v>
      </c>
      <c r="Q8" s="265">
        <f t="shared" si="9"/>
        <v>1.55070025</v>
      </c>
      <c r="R8" s="265">
        <f t="shared" si="10"/>
        <v>1.55070025</v>
      </c>
      <c r="U8" s="98"/>
      <c r="W8" s="263"/>
    </row>
    <row r="9" spans="1:28" ht="11.25" customHeight="1" x14ac:dyDescent="0.25">
      <c r="A9" s="1">
        <v>2010</v>
      </c>
      <c r="B9" s="98">
        <f t="shared" ref="B9:B10" si="12">B8+(B$11-B$7)/(A$11-A$7)</f>
        <v>1.1471335</v>
      </c>
      <c r="C9" s="249">
        <f t="shared" si="0"/>
        <v>1.5460020215633422E-2</v>
      </c>
      <c r="D9" s="98">
        <f t="shared" ref="D9:D10" si="13">D8+(D$11-D$7)/($A$11-$A$7)</f>
        <v>1.3900000000000001</v>
      </c>
      <c r="E9" s="249">
        <f t="shared" si="1"/>
        <v>6.6634707574304893E-3</v>
      </c>
      <c r="F9" s="249">
        <f t="shared" si="8"/>
        <v>2.5371335000000004</v>
      </c>
      <c r="I9" s="1">
        <v>2010</v>
      </c>
      <c r="J9" s="255">
        <f t="shared" si="2"/>
        <v>1.1471335</v>
      </c>
      <c r="K9" s="255">
        <f t="shared" si="3"/>
        <v>1.1471335</v>
      </c>
      <c r="L9" s="249">
        <f t="shared" si="4"/>
        <v>1.5460020215633422E-2</v>
      </c>
      <c r="M9" s="255">
        <f t="shared" si="5"/>
        <v>1.3900000000000001</v>
      </c>
      <c r="N9" s="255">
        <f t="shared" si="6"/>
        <v>1.3900000000000001</v>
      </c>
      <c r="O9" s="249">
        <f t="shared" si="7"/>
        <v>6.6634707574304893E-3</v>
      </c>
      <c r="P9" s="249">
        <f t="shared" si="11"/>
        <v>2.5371335000000004</v>
      </c>
      <c r="Q9" s="265">
        <f t="shared" si="9"/>
        <v>2.5371335000000004</v>
      </c>
      <c r="R9" s="265">
        <f t="shared" si="10"/>
        <v>2.5371335000000004</v>
      </c>
      <c r="U9" s="98"/>
      <c r="W9" s="263"/>
    </row>
    <row r="10" spans="1:28" ht="11.25" customHeight="1" x14ac:dyDescent="0.25">
      <c r="A10" s="1">
        <v>2011</v>
      </c>
      <c r="B10" s="98">
        <f t="shared" si="12"/>
        <v>1.4885667499999999</v>
      </c>
      <c r="C10" s="249">
        <f t="shared" si="0"/>
        <v>2.0061546495956872E-2</v>
      </c>
      <c r="D10" s="98">
        <f t="shared" si="13"/>
        <v>2.0350000000000001</v>
      </c>
      <c r="E10" s="249">
        <f t="shared" si="1"/>
        <v>9.7555129434324078E-3</v>
      </c>
      <c r="F10" s="249">
        <f t="shared" si="8"/>
        <v>3.5235667500000001</v>
      </c>
      <c r="I10" s="1">
        <v>2011</v>
      </c>
      <c r="J10" s="255">
        <f t="shared" si="2"/>
        <v>1.4885667499999999</v>
      </c>
      <c r="K10" s="255">
        <f t="shared" si="3"/>
        <v>1.4885667499999999</v>
      </c>
      <c r="L10" s="249">
        <f t="shared" si="4"/>
        <v>2.0061546495956872E-2</v>
      </c>
      <c r="M10" s="255">
        <f t="shared" si="5"/>
        <v>2.0350000000000001</v>
      </c>
      <c r="N10" s="255">
        <f t="shared" si="6"/>
        <v>2.0350000000000001</v>
      </c>
      <c r="O10" s="249">
        <f t="shared" si="7"/>
        <v>9.7555129434324078E-3</v>
      </c>
      <c r="P10" s="249">
        <f t="shared" si="11"/>
        <v>3.5235667500000001</v>
      </c>
      <c r="Q10" s="265">
        <f t="shared" si="9"/>
        <v>3.5235667500000001</v>
      </c>
      <c r="R10" s="265">
        <f t="shared" si="10"/>
        <v>3.5235667500000001</v>
      </c>
      <c r="U10" s="98"/>
      <c r="W10" s="263"/>
    </row>
    <row r="11" spans="1:28" ht="11.25" customHeight="1" x14ac:dyDescent="0.25">
      <c r="A11" s="1">
        <v>2012</v>
      </c>
      <c r="B11" s="98">
        <v>1.83</v>
      </c>
      <c r="C11" s="249">
        <f t="shared" si="0"/>
        <v>2.4663072776280322E-2</v>
      </c>
      <c r="D11" s="198">
        <v>2.68</v>
      </c>
      <c r="E11" s="249">
        <f t="shared" si="1"/>
        <v>1.2847555129434324E-2</v>
      </c>
      <c r="F11" s="249">
        <f t="shared" si="8"/>
        <v>4.51</v>
      </c>
      <c r="I11" s="1">
        <v>2012</v>
      </c>
      <c r="J11" s="255">
        <f t="shared" si="2"/>
        <v>1.83</v>
      </c>
      <c r="K11" s="255">
        <f t="shared" si="3"/>
        <v>1.83</v>
      </c>
      <c r="L11" s="249">
        <f t="shared" si="4"/>
        <v>2.4663072776280322E-2</v>
      </c>
      <c r="M11" s="255">
        <f t="shared" si="5"/>
        <v>2.68</v>
      </c>
      <c r="N11" s="255">
        <f t="shared" si="6"/>
        <v>2.68</v>
      </c>
      <c r="O11" s="249">
        <f t="shared" si="7"/>
        <v>1.2847555129434324E-2</v>
      </c>
      <c r="P11" s="249">
        <f t="shared" si="11"/>
        <v>4.51</v>
      </c>
      <c r="Q11" s="265">
        <f t="shared" si="9"/>
        <v>4.51</v>
      </c>
      <c r="R11" s="265">
        <f t="shared" si="10"/>
        <v>4.51</v>
      </c>
      <c r="U11" s="98"/>
      <c r="W11" s="263"/>
    </row>
    <row r="12" spans="1:28" ht="11.25" customHeight="1" x14ac:dyDescent="0.25">
      <c r="A12" s="1">
        <v>2013</v>
      </c>
      <c r="B12" s="98">
        <f>B11</f>
        <v>1.83</v>
      </c>
      <c r="C12" s="249">
        <f t="shared" si="0"/>
        <v>2.4663072776280322E-2</v>
      </c>
      <c r="D12" s="98">
        <f>D11+0.06</f>
        <v>2.74</v>
      </c>
      <c r="E12" s="249">
        <f t="shared" si="1"/>
        <v>1.3135186960690317E-2</v>
      </c>
      <c r="F12" s="249">
        <f t="shared" si="8"/>
        <v>4.57</v>
      </c>
      <c r="G12" t="s">
        <v>205</v>
      </c>
      <c r="I12" s="1">
        <v>2013</v>
      </c>
      <c r="J12" s="255">
        <f t="shared" si="2"/>
        <v>1.83</v>
      </c>
      <c r="K12" s="255">
        <f t="shared" si="3"/>
        <v>1.83</v>
      </c>
      <c r="L12" s="249">
        <f t="shared" si="4"/>
        <v>2.4663072776280322E-2</v>
      </c>
      <c r="M12" s="255">
        <f t="shared" si="5"/>
        <v>2.74</v>
      </c>
      <c r="N12" s="255">
        <f t="shared" si="6"/>
        <v>2.74</v>
      </c>
      <c r="O12" s="249">
        <f t="shared" si="7"/>
        <v>1.3135186960690317E-2</v>
      </c>
      <c r="P12" s="249">
        <f t="shared" si="11"/>
        <v>4.57</v>
      </c>
      <c r="Q12" s="265">
        <f t="shared" si="9"/>
        <v>4.57</v>
      </c>
      <c r="R12" s="265">
        <f t="shared" si="10"/>
        <v>4.57</v>
      </c>
      <c r="U12" s="98"/>
      <c r="W12" s="263"/>
    </row>
    <row r="13" spans="1:28" ht="11.25" customHeight="1" x14ac:dyDescent="0.25">
      <c r="A13" s="1">
        <v>2014</v>
      </c>
      <c r="B13" s="176">
        <f t="shared" ref="B13:D21" si="14">B12</f>
        <v>1.83</v>
      </c>
      <c r="C13" s="249">
        <f t="shared" si="0"/>
        <v>2.4663072776280322E-2</v>
      </c>
      <c r="D13" s="176">
        <f>D12+0.4</f>
        <v>3.14</v>
      </c>
      <c r="E13" s="249">
        <f t="shared" si="1"/>
        <v>1.5052732502396932E-2</v>
      </c>
      <c r="F13" s="249">
        <f>B13+D13</f>
        <v>4.9700000000000006</v>
      </c>
      <c r="G13" t="s">
        <v>204</v>
      </c>
      <c r="I13">
        <v>2014</v>
      </c>
      <c r="J13" s="98">
        <v>1.83</v>
      </c>
      <c r="K13" s="255">
        <f t="shared" si="3"/>
        <v>1.83</v>
      </c>
      <c r="L13" s="249">
        <f t="shared" ref="L13:L44" si="15">K13/$L$3</f>
        <v>2.4663072776280322E-2</v>
      </c>
      <c r="M13" s="98">
        <f t="shared" si="5"/>
        <v>3.14</v>
      </c>
      <c r="N13" s="255">
        <f t="shared" si="6"/>
        <v>3.14</v>
      </c>
      <c r="O13" s="249">
        <f t="shared" ref="O13:O44" si="16">N13/$O$3</f>
        <v>1.5052732502396932E-2</v>
      </c>
      <c r="P13" s="249">
        <f t="shared" si="11"/>
        <v>4.9700000000000006</v>
      </c>
      <c r="Q13" s="265">
        <f t="shared" si="9"/>
        <v>4.9700000000000006</v>
      </c>
      <c r="R13" s="265">
        <f t="shared" si="10"/>
        <v>4.9700000000000006</v>
      </c>
      <c r="U13" s="98"/>
      <c r="W13" s="263"/>
    </row>
    <row r="14" spans="1:28" ht="11.25" customHeight="1" x14ac:dyDescent="0.25">
      <c r="A14" s="1">
        <v>2015</v>
      </c>
      <c r="B14" s="98">
        <f t="shared" si="14"/>
        <v>1.83</v>
      </c>
      <c r="C14" s="249">
        <f t="shared" si="0"/>
        <v>2.4663072776280322E-2</v>
      </c>
      <c r="D14" s="98">
        <f>D13</f>
        <v>3.14</v>
      </c>
      <c r="E14" s="249">
        <f t="shared" si="1"/>
        <v>1.5052732502396932E-2</v>
      </c>
      <c r="F14" s="249">
        <f t="shared" si="8"/>
        <v>4.9700000000000006</v>
      </c>
      <c r="I14" s="1">
        <v>2015</v>
      </c>
      <c r="J14" s="98">
        <f>J13+0.61</f>
        <v>2.44</v>
      </c>
      <c r="K14" s="98">
        <f t="shared" si="3"/>
        <v>2.44</v>
      </c>
      <c r="L14" s="249">
        <f t="shared" si="15"/>
        <v>3.288409703504043E-2</v>
      </c>
      <c r="M14" s="98">
        <f>M13+0.22</f>
        <v>3.3600000000000003</v>
      </c>
      <c r="N14" s="98">
        <f t="shared" si="6"/>
        <v>3.3600000000000003</v>
      </c>
      <c r="O14" s="249">
        <f t="shared" si="16"/>
        <v>1.6107382550335572E-2</v>
      </c>
      <c r="P14" s="249">
        <f t="shared" si="11"/>
        <v>5.8000000000000007</v>
      </c>
      <c r="Q14" s="265">
        <f t="shared" si="9"/>
        <v>4.9700000000000006</v>
      </c>
      <c r="R14" s="265">
        <f t="shared" si="10"/>
        <v>5.8000000000000007</v>
      </c>
      <c r="U14" s="98"/>
      <c r="W14" s="263"/>
    </row>
    <row r="15" spans="1:28" ht="11.25" customHeight="1" x14ac:dyDescent="0.25">
      <c r="A15" s="1">
        <v>2016</v>
      </c>
      <c r="B15" s="98">
        <f t="shared" si="14"/>
        <v>1.83</v>
      </c>
      <c r="C15" s="249">
        <f t="shared" si="0"/>
        <v>2.4663072776280322E-2</v>
      </c>
      <c r="D15" s="98">
        <f t="shared" si="14"/>
        <v>3.14</v>
      </c>
      <c r="E15" s="249">
        <f t="shared" si="1"/>
        <v>1.5052732502396932E-2</v>
      </c>
      <c r="F15" s="249">
        <f t="shared" si="8"/>
        <v>4.9700000000000006</v>
      </c>
      <c r="I15" s="68">
        <f>I14+1</f>
        <v>2016</v>
      </c>
      <c r="J15" s="98">
        <v>2.9361404000000002</v>
      </c>
      <c r="K15" s="98">
        <f t="shared" si="3"/>
        <v>2.9361404000000002</v>
      </c>
      <c r="L15" s="249">
        <f t="shared" si="15"/>
        <v>3.9570625336927227E-2</v>
      </c>
      <c r="M15" s="98">
        <v>4.3099999999999996</v>
      </c>
      <c r="N15" s="98">
        <f t="shared" si="6"/>
        <v>4.3099999999999996</v>
      </c>
      <c r="O15" s="249">
        <f t="shared" si="16"/>
        <v>2.066155321188878E-2</v>
      </c>
      <c r="P15" s="249">
        <f t="shared" si="11"/>
        <v>7.2461403999999998</v>
      </c>
      <c r="Q15" s="265">
        <f t="shared" si="9"/>
        <v>4.9700000000000006</v>
      </c>
      <c r="R15" s="265">
        <f t="shared" si="10"/>
        <v>7.2461403999999998</v>
      </c>
      <c r="U15" s="98"/>
      <c r="W15" s="263"/>
    </row>
    <row r="16" spans="1:28" ht="11.25" customHeight="1" x14ac:dyDescent="0.25">
      <c r="A16" s="1">
        <v>2017</v>
      </c>
      <c r="B16" s="98">
        <f t="shared" si="14"/>
        <v>1.83</v>
      </c>
      <c r="C16" s="249">
        <f t="shared" si="0"/>
        <v>2.4663072776280322E-2</v>
      </c>
      <c r="D16" s="98">
        <f t="shared" si="14"/>
        <v>3.14</v>
      </c>
      <c r="E16" s="249">
        <f t="shared" si="1"/>
        <v>1.5052732502396932E-2</v>
      </c>
      <c r="F16" s="249">
        <f t="shared" si="8"/>
        <v>4.9700000000000006</v>
      </c>
      <c r="I16" s="1">
        <f t="shared" ref="I16:I79" si="17">I15+1</f>
        <v>2017</v>
      </c>
      <c r="J16" s="98">
        <v>2.1966284749999998</v>
      </c>
      <c r="K16" s="98">
        <f t="shared" si="3"/>
        <v>2.1966284749999998</v>
      </c>
      <c r="L16" s="249">
        <f t="shared" si="15"/>
        <v>2.9604157345013472E-2</v>
      </c>
      <c r="M16" s="98">
        <v>3.7549999999999999</v>
      </c>
      <c r="N16" s="98">
        <f t="shared" si="6"/>
        <v>3.7549999999999999</v>
      </c>
      <c r="O16" s="249">
        <f t="shared" si="16"/>
        <v>1.8000958772770852E-2</v>
      </c>
      <c r="P16" s="249">
        <f t="shared" si="11"/>
        <v>5.9516284749999997</v>
      </c>
      <c r="Q16" s="265">
        <f t="shared" si="9"/>
        <v>4.9700000000000006</v>
      </c>
      <c r="R16" s="265">
        <f t="shared" si="10"/>
        <v>5.9516284749999997</v>
      </c>
      <c r="U16" s="98"/>
      <c r="W16" s="263"/>
    </row>
    <row r="17" spans="1:23" ht="11.25" customHeight="1" x14ac:dyDescent="0.25">
      <c r="A17" s="1">
        <v>2018</v>
      </c>
      <c r="B17" s="98">
        <f t="shared" si="14"/>
        <v>1.83</v>
      </c>
      <c r="C17" s="249">
        <f t="shared" si="0"/>
        <v>2.4663072776280322E-2</v>
      </c>
      <c r="D17" s="98">
        <f t="shared" si="14"/>
        <v>3.14</v>
      </c>
      <c r="E17" s="249">
        <f t="shared" si="1"/>
        <v>1.5052732502396932E-2</v>
      </c>
      <c r="F17" s="249">
        <f t="shared" si="8"/>
        <v>4.9700000000000006</v>
      </c>
      <c r="I17" s="1">
        <f t="shared" si="17"/>
        <v>2018</v>
      </c>
      <c r="J17" s="98">
        <v>2.6871165499999994</v>
      </c>
      <c r="K17" s="98">
        <f t="shared" si="3"/>
        <v>2.6871165499999994</v>
      </c>
      <c r="L17" s="249">
        <f t="shared" si="15"/>
        <v>3.6214508760107809E-2</v>
      </c>
      <c r="M17" s="98">
        <v>3.1999999999999997</v>
      </c>
      <c r="N17" s="98">
        <f t="shared" si="6"/>
        <v>3.1999999999999997</v>
      </c>
      <c r="O17" s="249">
        <f t="shared" si="16"/>
        <v>1.5340364333652923E-2</v>
      </c>
      <c r="P17" s="249">
        <f t="shared" si="11"/>
        <v>5.8871165499999991</v>
      </c>
      <c r="Q17" s="265">
        <f t="shared" si="9"/>
        <v>4.9700000000000006</v>
      </c>
      <c r="R17" s="265">
        <f t="shared" si="10"/>
        <v>5.8871165499999991</v>
      </c>
      <c r="U17" s="98"/>
      <c r="W17" s="263"/>
    </row>
    <row r="18" spans="1:23" ht="11.25" customHeight="1" x14ac:dyDescent="0.25">
      <c r="A18" s="1">
        <v>2019</v>
      </c>
      <c r="B18" s="98">
        <f t="shared" si="14"/>
        <v>1.83</v>
      </c>
      <c r="C18" s="249">
        <f t="shared" si="0"/>
        <v>2.4663072776280322E-2</v>
      </c>
      <c r="D18" s="98">
        <f t="shared" si="14"/>
        <v>3.14</v>
      </c>
      <c r="E18" s="249">
        <f t="shared" si="1"/>
        <v>1.5052732502396932E-2</v>
      </c>
      <c r="F18" s="249">
        <f t="shared" si="8"/>
        <v>4.9700000000000006</v>
      </c>
      <c r="I18" s="1">
        <f t="shared" si="17"/>
        <v>2019</v>
      </c>
      <c r="J18" s="98">
        <v>2.7896744799999995</v>
      </c>
      <c r="K18" s="98">
        <f t="shared" si="3"/>
        <v>2.7896744799999995</v>
      </c>
      <c r="L18" s="249">
        <f t="shared" si="15"/>
        <v>3.7596691105121288E-2</v>
      </c>
      <c r="M18" s="98">
        <v>3.05</v>
      </c>
      <c r="N18" s="98">
        <f t="shared" si="6"/>
        <v>3.14</v>
      </c>
      <c r="O18" s="249">
        <f t="shared" si="16"/>
        <v>1.5052732502396932E-2</v>
      </c>
      <c r="P18" s="249">
        <f t="shared" si="11"/>
        <v>5.9296744799999992</v>
      </c>
      <c r="Q18" s="265">
        <f t="shared" si="9"/>
        <v>4.9700000000000006</v>
      </c>
      <c r="R18" s="265">
        <f t="shared" si="10"/>
        <v>5.9296744799999992</v>
      </c>
      <c r="U18" s="98"/>
      <c r="W18" s="263"/>
    </row>
    <row r="19" spans="1:23" ht="11.25" customHeight="1" x14ac:dyDescent="0.25">
      <c r="A19" s="1">
        <v>2020</v>
      </c>
      <c r="B19" s="98">
        <f t="shared" si="14"/>
        <v>1.83</v>
      </c>
      <c r="C19" s="249">
        <f t="shared" si="0"/>
        <v>2.4663072776280322E-2</v>
      </c>
      <c r="D19" s="98">
        <f t="shared" si="14"/>
        <v>3.14</v>
      </c>
      <c r="E19" s="249">
        <f t="shared" si="1"/>
        <v>1.5052732502396932E-2</v>
      </c>
      <c r="F19" s="249">
        <f t="shared" si="8"/>
        <v>4.9700000000000006</v>
      </c>
      <c r="I19" s="1">
        <f t="shared" si="17"/>
        <v>2020</v>
      </c>
      <c r="J19" s="98">
        <v>2.8922324100000001</v>
      </c>
      <c r="K19" s="98">
        <f t="shared" si="3"/>
        <v>2.8922324100000001</v>
      </c>
      <c r="L19" s="249">
        <f t="shared" si="15"/>
        <v>3.8978873450134774E-2</v>
      </c>
      <c r="M19" s="98">
        <v>2.9000000000000004</v>
      </c>
      <c r="N19" s="98">
        <f t="shared" si="6"/>
        <v>3.14</v>
      </c>
      <c r="O19" s="249">
        <f t="shared" si="16"/>
        <v>1.5052732502396932E-2</v>
      </c>
      <c r="P19" s="249">
        <f t="shared" si="11"/>
        <v>6.0322324100000007</v>
      </c>
      <c r="Q19" s="265">
        <f t="shared" si="9"/>
        <v>4.9700000000000006</v>
      </c>
      <c r="R19" s="265">
        <f t="shared" si="10"/>
        <v>6.0322324100000007</v>
      </c>
      <c r="U19" s="98"/>
      <c r="W19" s="263"/>
    </row>
    <row r="20" spans="1:23" ht="11.25" customHeight="1" x14ac:dyDescent="0.25">
      <c r="A20" s="1">
        <v>2021</v>
      </c>
      <c r="B20" s="98">
        <f t="shared" si="14"/>
        <v>1.83</v>
      </c>
      <c r="C20" s="249">
        <f t="shared" si="0"/>
        <v>2.4663072776280322E-2</v>
      </c>
      <c r="D20" s="98">
        <f t="shared" si="14"/>
        <v>3.14</v>
      </c>
      <c r="E20" s="249">
        <f t="shared" si="1"/>
        <v>1.5052732502396932E-2</v>
      </c>
      <c r="F20" s="249">
        <f t="shared" si="8"/>
        <v>4.9700000000000006</v>
      </c>
      <c r="I20" s="1">
        <f t="shared" si="17"/>
        <v>2021</v>
      </c>
      <c r="J20" s="98">
        <v>2.626821675</v>
      </c>
      <c r="K20" s="98">
        <f t="shared" si="3"/>
        <v>2.626821675</v>
      </c>
      <c r="L20" s="249">
        <f t="shared" si="15"/>
        <v>3.540190936657682E-2</v>
      </c>
      <c r="M20" s="98">
        <v>3.0950000000000006</v>
      </c>
      <c r="N20" s="98">
        <f t="shared" si="6"/>
        <v>3.14</v>
      </c>
      <c r="O20" s="249">
        <f t="shared" si="16"/>
        <v>1.5052732502396932E-2</v>
      </c>
      <c r="P20" s="249">
        <f t="shared" si="11"/>
        <v>5.7668216750000001</v>
      </c>
      <c r="Q20" s="265">
        <f t="shared" si="9"/>
        <v>4.9700000000000006</v>
      </c>
      <c r="R20" s="265">
        <f t="shared" si="10"/>
        <v>5.7668216750000001</v>
      </c>
      <c r="U20" s="98"/>
      <c r="W20" s="263"/>
    </row>
    <row r="21" spans="1:23" ht="11.25" customHeight="1" x14ac:dyDescent="0.25">
      <c r="A21" s="1">
        <v>2022</v>
      </c>
      <c r="B21" s="98">
        <f t="shared" si="14"/>
        <v>1.83</v>
      </c>
      <c r="C21" s="249">
        <f t="shared" si="0"/>
        <v>2.4663072776280322E-2</v>
      </c>
      <c r="D21" s="98">
        <f t="shared" si="14"/>
        <v>3.14</v>
      </c>
      <c r="E21" s="249">
        <f t="shared" si="1"/>
        <v>1.5052732502396932E-2</v>
      </c>
      <c r="F21" s="249">
        <f t="shared" si="8"/>
        <v>4.9700000000000006</v>
      </c>
      <c r="I21" s="1">
        <f>I20+1</f>
        <v>2022</v>
      </c>
      <c r="J21" s="98">
        <v>2.3614109399999998</v>
      </c>
      <c r="K21" s="98">
        <f t="shared" si="3"/>
        <v>2.3614109399999998</v>
      </c>
      <c r="L21" s="249">
        <f t="shared" si="15"/>
        <v>3.1824945283018866E-2</v>
      </c>
      <c r="M21" s="98">
        <v>3.2900000000000009</v>
      </c>
      <c r="N21" s="98">
        <f t="shared" si="6"/>
        <v>3.2900000000000009</v>
      </c>
      <c r="O21" s="249">
        <f t="shared" si="16"/>
        <v>1.5771812080536917E-2</v>
      </c>
      <c r="P21" s="249">
        <f t="shared" si="11"/>
        <v>5.6514109400000008</v>
      </c>
      <c r="Q21" s="265">
        <f t="shared" si="9"/>
        <v>4.9700000000000006</v>
      </c>
      <c r="R21" s="265">
        <f t="shared" si="10"/>
        <v>5.6514109400000008</v>
      </c>
      <c r="W21" s="263"/>
    </row>
    <row r="22" spans="1:23" x14ac:dyDescent="0.25">
      <c r="A22" s="1">
        <v>2023</v>
      </c>
      <c r="B22" s="98">
        <f t="shared" ref="B22" si="18">B21</f>
        <v>1.83</v>
      </c>
      <c r="C22" s="249">
        <f t="shared" si="0"/>
        <v>2.4663072776280322E-2</v>
      </c>
      <c r="D22" s="98">
        <f t="shared" ref="D22" si="19">D21</f>
        <v>3.14</v>
      </c>
      <c r="E22" s="249">
        <f t="shared" si="1"/>
        <v>1.5052732502396932E-2</v>
      </c>
      <c r="F22" s="249">
        <f t="shared" si="8"/>
        <v>4.9700000000000006</v>
      </c>
      <c r="I22" s="1">
        <f t="shared" si="17"/>
        <v>2023</v>
      </c>
      <c r="J22" s="98">
        <v>2.0960002050000002</v>
      </c>
      <c r="K22" s="98">
        <f t="shared" si="3"/>
        <v>2.0960002050000002</v>
      </c>
      <c r="L22" s="249">
        <f t="shared" si="15"/>
        <v>2.8247981199460918E-2</v>
      </c>
      <c r="M22" s="98">
        <v>3.4850000000000012</v>
      </c>
      <c r="N22" s="98">
        <f t="shared" si="6"/>
        <v>3.4850000000000012</v>
      </c>
      <c r="O22" s="249">
        <f t="shared" si="16"/>
        <v>1.6706615532118895E-2</v>
      </c>
      <c r="P22" s="249">
        <f t="shared" si="11"/>
        <v>5.5810002050000014</v>
      </c>
      <c r="Q22" s="265">
        <f t="shared" si="9"/>
        <v>4.9700000000000006</v>
      </c>
      <c r="R22" s="265">
        <f t="shared" si="10"/>
        <v>5.5810002050000014</v>
      </c>
      <c r="S22" s="98">
        <f>M30</f>
        <v>5.1324999999999985</v>
      </c>
      <c r="W22" s="263"/>
    </row>
    <row r="23" spans="1:23" x14ac:dyDescent="0.25">
      <c r="A23" s="1">
        <v>2024</v>
      </c>
      <c r="B23" s="98">
        <f t="shared" ref="B23" si="20">B22</f>
        <v>1.83</v>
      </c>
      <c r="C23" s="249">
        <f t="shared" si="0"/>
        <v>2.4663072776280322E-2</v>
      </c>
      <c r="D23" s="98">
        <f>D22</f>
        <v>3.14</v>
      </c>
      <c r="E23" s="249">
        <f t="shared" si="1"/>
        <v>1.5052732502396932E-2</v>
      </c>
      <c r="F23" s="249">
        <f t="shared" si="8"/>
        <v>4.9700000000000006</v>
      </c>
      <c r="I23" s="1">
        <f t="shared" si="17"/>
        <v>2024</v>
      </c>
      <c r="J23" s="98">
        <v>1.8305894700000003</v>
      </c>
      <c r="K23" s="98">
        <f t="shared" si="3"/>
        <v>1.8305894700000003</v>
      </c>
      <c r="L23" s="249">
        <f t="shared" si="15"/>
        <v>2.4671017115902968E-2</v>
      </c>
      <c r="M23" s="98">
        <v>3.6800000000000015</v>
      </c>
      <c r="N23" s="98">
        <f t="shared" si="6"/>
        <v>3.6800000000000015</v>
      </c>
      <c r="O23" s="249">
        <f t="shared" si="16"/>
        <v>1.764141898370087E-2</v>
      </c>
      <c r="P23" s="249">
        <f t="shared" si="11"/>
        <v>5.510589470000002</v>
      </c>
      <c r="Q23" s="265">
        <f t="shared" si="9"/>
        <v>4.9700000000000006</v>
      </c>
      <c r="R23" s="265">
        <f t="shared" si="10"/>
        <v>5.510589470000002</v>
      </c>
      <c r="S23" s="98">
        <f t="shared" ref="S23:S32" si="21">S22-(S$22-S$33)/10</f>
        <v>4.7378099999999987</v>
      </c>
      <c r="W23" s="263"/>
    </row>
    <row r="24" spans="1:23" x14ac:dyDescent="0.25">
      <c r="A24" s="1">
        <v>2025</v>
      </c>
      <c r="B24" s="98">
        <f>B23-(B$21-B$33)/10</f>
        <v>1.67628</v>
      </c>
      <c r="C24" s="249">
        <f t="shared" si="0"/>
        <v>2.2591374663072775E-2</v>
      </c>
      <c r="D24" s="98">
        <f>D23-(D$23-D$33)/10</f>
        <v>2.8762400000000001</v>
      </c>
      <c r="E24" s="249">
        <f t="shared" si="1"/>
        <v>1.378830297219559E-2</v>
      </c>
      <c r="F24" s="249">
        <f t="shared" si="8"/>
        <v>4.5525200000000003</v>
      </c>
      <c r="G24" s="98"/>
      <c r="I24" s="1">
        <f t="shared" si="17"/>
        <v>2025</v>
      </c>
      <c r="J24" s="98">
        <v>1.5651787350000022</v>
      </c>
      <c r="K24" s="98">
        <f t="shared" si="3"/>
        <v>1.67628</v>
      </c>
      <c r="L24" s="249">
        <f t="shared" si="15"/>
        <v>2.2591374663072775E-2</v>
      </c>
      <c r="M24" s="98">
        <v>3.8750000000000018</v>
      </c>
      <c r="N24" s="98">
        <f t="shared" si="6"/>
        <v>3.8750000000000018</v>
      </c>
      <c r="O24" s="249">
        <f t="shared" si="16"/>
        <v>1.8576222435282848E-2</v>
      </c>
      <c r="P24" s="249">
        <f t="shared" si="11"/>
        <v>5.551280000000002</v>
      </c>
      <c r="Q24" s="265">
        <f t="shared" si="9"/>
        <v>4.5525200000000003</v>
      </c>
      <c r="R24" s="265">
        <f t="shared" si="10"/>
        <v>5.551280000000002</v>
      </c>
      <c r="S24" s="98">
        <f t="shared" si="21"/>
        <v>4.343119999999999</v>
      </c>
      <c r="W24" s="263"/>
    </row>
    <row r="25" spans="1:23" ht="11.25" customHeight="1" x14ac:dyDescent="0.25">
      <c r="A25" s="1">
        <v>2026</v>
      </c>
      <c r="B25" s="98">
        <f t="shared" ref="B25:B32" si="22">B24-(B$21-B$33)/10</f>
        <v>1.5225599999999999</v>
      </c>
      <c r="C25" s="249">
        <f t="shared" si="0"/>
        <v>2.0519676549865227E-2</v>
      </c>
      <c r="D25" s="98">
        <f t="shared" ref="D25:D32" si="23">D24-(D$23-D$33)/10</f>
        <v>2.6124800000000001</v>
      </c>
      <c r="E25" s="249">
        <f t="shared" si="1"/>
        <v>1.2523873441994248E-2</v>
      </c>
      <c r="F25" s="249">
        <f t="shared" si="8"/>
        <v>4.13504</v>
      </c>
      <c r="G25" s="98"/>
      <c r="I25" s="1">
        <f t="shared" si="17"/>
        <v>2026</v>
      </c>
      <c r="J25" s="98">
        <v>1.2997680000000003</v>
      </c>
      <c r="K25" s="98">
        <f t="shared" si="3"/>
        <v>1.5225599999999999</v>
      </c>
      <c r="L25" s="249">
        <f t="shared" si="15"/>
        <v>2.0519676549865227E-2</v>
      </c>
      <c r="M25" s="98">
        <v>4.07</v>
      </c>
      <c r="N25" s="98">
        <f t="shared" si="6"/>
        <v>4.07</v>
      </c>
      <c r="O25" s="249">
        <f t="shared" si="16"/>
        <v>1.9511025886864816E-2</v>
      </c>
      <c r="P25" s="249">
        <f t="shared" si="11"/>
        <v>5.5925600000000006</v>
      </c>
      <c r="Q25" s="265">
        <f t="shared" si="9"/>
        <v>4.13504</v>
      </c>
      <c r="R25" s="265">
        <f t="shared" si="10"/>
        <v>5.5925600000000006</v>
      </c>
      <c r="S25" s="98">
        <f t="shared" si="21"/>
        <v>3.9484299999999992</v>
      </c>
      <c r="W25" s="263"/>
    </row>
    <row r="26" spans="1:23" ht="11.25" customHeight="1" x14ac:dyDescent="0.25">
      <c r="A26" s="1">
        <v>2027</v>
      </c>
      <c r="B26" s="98">
        <f t="shared" si="22"/>
        <v>1.3688399999999998</v>
      </c>
      <c r="C26" s="249">
        <f t="shared" si="0"/>
        <v>1.8447978436657679E-2</v>
      </c>
      <c r="D26" s="98">
        <f t="shared" si="23"/>
        <v>2.3487200000000001</v>
      </c>
      <c r="E26" s="249">
        <f t="shared" si="1"/>
        <v>1.1259443911792906E-2</v>
      </c>
      <c r="F26" s="249">
        <f t="shared" si="8"/>
        <v>3.7175599999999998</v>
      </c>
      <c r="G26" s="98"/>
      <c r="I26" s="1">
        <f t="shared" si="17"/>
        <v>2027</v>
      </c>
      <c r="J26" s="98">
        <v>1.1573105725000006</v>
      </c>
      <c r="K26" s="98">
        <f t="shared" si="3"/>
        <v>1.3688399999999998</v>
      </c>
      <c r="L26" s="249">
        <f t="shared" si="15"/>
        <v>1.8447978436657679E-2</v>
      </c>
      <c r="M26" s="98">
        <v>4.2824999999999998</v>
      </c>
      <c r="N26" s="98">
        <f t="shared" si="6"/>
        <v>4.2824999999999998</v>
      </c>
      <c r="O26" s="249">
        <f t="shared" si="16"/>
        <v>2.0529721955896453E-2</v>
      </c>
      <c r="P26" s="249">
        <f t="shared" si="11"/>
        <v>5.6513399999999994</v>
      </c>
      <c r="Q26" s="265">
        <f t="shared" si="9"/>
        <v>3.7175599999999998</v>
      </c>
      <c r="R26" s="265">
        <f t="shared" si="10"/>
        <v>5.6513399999999994</v>
      </c>
      <c r="S26" s="98">
        <f t="shared" si="21"/>
        <v>3.5537399999999995</v>
      </c>
      <c r="W26" s="263"/>
    </row>
    <row r="27" spans="1:23" ht="11.25" customHeight="1" x14ac:dyDescent="0.25">
      <c r="A27" s="1">
        <v>2028</v>
      </c>
      <c r="B27" s="98">
        <f t="shared" si="22"/>
        <v>1.2151199999999998</v>
      </c>
      <c r="C27" s="249">
        <f t="shared" si="0"/>
        <v>1.6376280323450131E-2</v>
      </c>
      <c r="D27" s="98">
        <f t="shared" si="23"/>
        <v>2.0849600000000001</v>
      </c>
      <c r="E27" s="249">
        <f t="shared" si="1"/>
        <v>9.9950143815915639E-3</v>
      </c>
      <c r="F27" s="249">
        <f t="shared" si="8"/>
        <v>3.3000799999999999</v>
      </c>
      <c r="G27" s="98"/>
      <c r="I27" s="1">
        <f t="shared" si="17"/>
        <v>2028</v>
      </c>
      <c r="J27" s="98">
        <v>1.0148531450000009</v>
      </c>
      <c r="K27" s="98">
        <f t="shared" si="3"/>
        <v>1.2151199999999998</v>
      </c>
      <c r="L27" s="249">
        <f t="shared" si="15"/>
        <v>1.6376280323450131E-2</v>
      </c>
      <c r="M27" s="98">
        <v>4.4949999999999992</v>
      </c>
      <c r="N27" s="98">
        <f t="shared" si="6"/>
        <v>4.4949999999999992</v>
      </c>
      <c r="O27" s="249">
        <f t="shared" si="16"/>
        <v>2.1548418024928091E-2</v>
      </c>
      <c r="P27" s="249">
        <f t="shared" si="11"/>
        <v>5.710119999999999</v>
      </c>
      <c r="Q27" s="265">
        <f t="shared" si="9"/>
        <v>3.3000799999999999</v>
      </c>
      <c r="R27" s="265">
        <f t="shared" si="10"/>
        <v>5.710119999999999</v>
      </c>
      <c r="S27" s="98">
        <f t="shared" si="21"/>
        <v>3.1590499999999997</v>
      </c>
      <c r="W27" s="263"/>
    </row>
    <row r="28" spans="1:23" ht="11.25" customHeight="1" x14ac:dyDescent="0.25">
      <c r="A28" s="1">
        <v>2029</v>
      </c>
      <c r="B28" s="98">
        <f t="shared" si="22"/>
        <v>1.0613999999999997</v>
      </c>
      <c r="C28" s="249">
        <f t="shared" si="0"/>
        <v>1.4304582210242583E-2</v>
      </c>
      <c r="D28" s="98">
        <f t="shared" si="23"/>
        <v>1.8212000000000002</v>
      </c>
      <c r="E28" s="249">
        <f t="shared" si="1"/>
        <v>8.7305848513902218E-3</v>
      </c>
      <c r="F28" s="249">
        <f t="shared" si="8"/>
        <v>2.8826000000000001</v>
      </c>
      <c r="G28" s="98"/>
      <c r="I28" s="1">
        <f t="shared" si="17"/>
        <v>2029</v>
      </c>
      <c r="J28" s="98">
        <v>0.87239571750000122</v>
      </c>
      <c r="K28" s="98">
        <f t="shared" si="3"/>
        <v>1.0613999999999997</v>
      </c>
      <c r="L28" s="249">
        <f t="shared" si="15"/>
        <v>1.4304582210242583E-2</v>
      </c>
      <c r="M28" s="98">
        <v>4.7074999999999987</v>
      </c>
      <c r="N28" s="98">
        <f t="shared" si="6"/>
        <v>4.7074999999999987</v>
      </c>
      <c r="O28" s="249">
        <f t="shared" si="16"/>
        <v>2.2567114093959725E-2</v>
      </c>
      <c r="P28" s="249">
        <f t="shared" si="11"/>
        <v>5.7688999999999986</v>
      </c>
      <c r="Q28" s="265">
        <f t="shared" si="9"/>
        <v>2.8826000000000001</v>
      </c>
      <c r="R28" s="265">
        <f t="shared" si="10"/>
        <v>5.7688999999999986</v>
      </c>
      <c r="S28" s="98">
        <f t="shared" si="21"/>
        <v>2.7643599999999999</v>
      </c>
      <c r="W28" s="263"/>
    </row>
    <row r="29" spans="1:23" ht="11.25" customHeight="1" x14ac:dyDescent="0.25">
      <c r="A29" s="1">
        <v>2030</v>
      </c>
      <c r="B29" s="98">
        <f t="shared" si="22"/>
        <v>0.9076799999999996</v>
      </c>
      <c r="C29" s="249">
        <f t="shared" si="0"/>
        <v>1.2232884097035034E-2</v>
      </c>
      <c r="D29" s="98">
        <f t="shared" si="23"/>
        <v>1.5574400000000002</v>
      </c>
      <c r="E29" s="249">
        <f t="shared" si="1"/>
        <v>7.4661553211888788E-3</v>
      </c>
      <c r="F29" s="249">
        <f t="shared" si="8"/>
        <v>2.4651199999999998</v>
      </c>
      <c r="G29" s="98"/>
      <c r="I29" s="1">
        <f t="shared" si="17"/>
        <v>2030</v>
      </c>
      <c r="J29" s="98">
        <v>0.72993829000000021</v>
      </c>
      <c r="K29" s="98">
        <f t="shared" si="3"/>
        <v>0.9076799999999996</v>
      </c>
      <c r="L29" s="249">
        <f t="shared" si="15"/>
        <v>1.2232884097035034E-2</v>
      </c>
      <c r="M29">
        <v>4.92</v>
      </c>
      <c r="N29" s="98">
        <f t="shared" si="6"/>
        <v>4.92</v>
      </c>
      <c r="O29" s="249">
        <f t="shared" si="16"/>
        <v>2.3585810162991373E-2</v>
      </c>
      <c r="P29" s="249">
        <f t="shared" si="11"/>
        <v>5.8276799999999991</v>
      </c>
      <c r="Q29" s="265">
        <f t="shared" si="9"/>
        <v>2.4651199999999998</v>
      </c>
      <c r="R29" s="265">
        <f t="shared" si="10"/>
        <v>5.8276799999999991</v>
      </c>
      <c r="S29" s="98">
        <f t="shared" si="21"/>
        <v>2.3696700000000002</v>
      </c>
      <c r="W29" s="263"/>
    </row>
    <row r="30" spans="1:23" ht="11.25" customHeight="1" x14ac:dyDescent="0.25">
      <c r="A30" s="1">
        <v>2031</v>
      </c>
      <c r="B30" s="98">
        <f t="shared" si="22"/>
        <v>0.75395999999999952</v>
      </c>
      <c r="C30" s="249">
        <f t="shared" si="0"/>
        <v>1.0161185983827486E-2</v>
      </c>
      <c r="D30" s="98">
        <f t="shared" si="23"/>
        <v>1.2936800000000002</v>
      </c>
      <c r="E30" s="249">
        <f t="shared" si="1"/>
        <v>6.2017257909875367E-3</v>
      </c>
      <c r="F30" s="249">
        <f t="shared" si="8"/>
        <v>2.0476399999999995</v>
      </c>
      <c r="G30" s="98"/>
      <c r="I30" s="1">
        <f t="shared" si="17"/>
        <v>2031</v>
      </c>
      <c r="J30" s="176">
        <v>0.58748086250000231</v>
      </c>
      <c r="K30" s="98">
        <f t="shared" si="3"/>
        <v>0.75395999999999952</v>
      </c>
      <c r="L30" s="249">
        <f t="shared" si="15"/>
        <v>1.0161185983827486E-2</v>
      </c>
      <c r="M30" s="176">
        <v>5.1324999999999985</v>
      </c>
      <c r="N30" s="98">
        <f t="shared" si="6"/>
        <v>5.1324999999999985</v>
      </c>
      <c r="O30" s="249">
        <f t="shared" si="16"/>
        <v>2.4604506232023003E-2</v>
      </c>
      <c r="P30" s="249">
        <f t="shared" si="11"/>
        <v>5.8864599999999978</v>
      </c>
      <c r="Q30" s="265">
        <f t="shared" si="9"/>
        <v>2.0476399999999995</v>
      </c>
      <c r="R30" s="265">
        <f t="shared" si="10"/>
        <v>5.8864599999999978</v>
      </c>
      <c r="S30" s="98">
        <f t="shared" si="21"/>
        <v>1.9749800000000004</v>
      </c>
      <c r="W30" s="263"/>
    </row>
    <row r="31" spans="1:23" ht="11.25" customHeight="1" x14ac:dyDescent="0.25">
      <c r="A31" s="1">
        <v>2032</v>
      </c>
      <c r="B31" s="98">
        <f t="shared" si="22"/>
        <v>0.60023999999999944</v>
      </c>
      <c r="C31" s="249">
        <f t="shared" si="0"/>
        <v>8.0894878706199384E-3</v>
      </c>
      <c r="D31" s="98">
        <f t="shared" si="23"/>
        <v>1.0299200000000002</v>
      </c>
      <c r="E31" s="249">
        <f t="shared" si="1"/>
        <v>4.9372962607861946E-3</v>
      </c>
      <c r="F31" s="249">
        <f t="shared" si="8"/>
        <v>1.6301599999999996</v>
      </c>
      <c r="G31" s="98"/>
      <c r="I31" s="1">
        <f t="shared" si="17"/>
        <v>2032</v>
      </c>
      <c r="J31" s="98">
        <v>0.58748086250000231</v>
      </c>
      <c r="K31" s="98">
        <f t="shared" si="3"/>
        <v>0.60023999999999944</v>
      </c>
      <c r="L31" s="249">
        <f t="shared" si="15"/>
        <v>8.0894878706199384E-3</v>
      </c>
      <c r="M31" s="98">
        <v>4.7378099999999987</v>
      </c>
      <c r="N31" s="98">
        <f t="shared" si="6"/>
        <v>4.7378099999999987</v>
      </c>
      <c r="O31" s="249">
        <f t="shared" si="16"/>
        <v>2.2712416107382546E-2</v>
      </c>
      <c r="P31" s="249">
        <f t="shared" si="11"/>
        <v>5.3380499999999982</v>
      </c>
      <c r="Q31" s="265">
        <f t="shared" si="9"/>
        <v>1.6301599999999996</v>
      </c>
      <c r="R31" s="265">
        <f t="shared" si="10"/>
        <v>5.3380499999999982</v>
      </c>
      <c r="S31" s="98">
        <f t="shared" si="21"/>
        <v>1.5802900000000006</v>
      </c>
      <c r="W31" s="263"/>
    </row>
    <row r="32" spans="1:23" ht="11.25" customHeight="1" x14ac:dyDescent="0.25">
      <c r="A32" s="1">
        <v>2033</v>
      </c>
      <c r="B32" s="98">
        <f t="shared" si="22"/>
        <v>0.44651999999999942</v>
      </c>
      <c r="C32" s="249">
        <f t="shared" si="0"/>
        <v>6.0177897574123906E-3</v>
      </c>
      <c r="D32" s="98">
        <f t="shared" si="23"/>
        <v>0.76616000000000017</v>
      </c>
      <c r="E32" s="249">
        <f t="shared" si="1"/>
        <v>3.6728667305848525E-3</v>
      </c>
      <c r="F32" s="249">
        <f t="shared" si="8"/>
        <v>1.2126799999999995</v>
      </c>
      <c r="G32" s="98"/>
      <c r="I32" s="1">
        <f t="shared" si="17"/>
        <v>2033</v>
      </c>
      <c r="J32" s="98">
        <v>0.58748086250000231</v>
      </c>
      <c r="K32" s="98">
        <f t="shared" si="3"/>
        <v>0.58748086250000231</v>
      </c>
      <c r="L32" s="249">
        <f t="shared" si="15"/>
        <v>7.917531839622672E-3</v>
      </c>
      <c r="M32" s="98">
        <v>4.343119999999999</v>
      </c>
      <c r="N32" s="98">
        <f t="shared" si="6"/>
        <v>4.343119999999999</v>
      </c>
      <c r="O32" s="249">
        <f t="shared" si="16"/>
        <v>2.0820325982742086E-2</v>
      </c>
      <c r="P32" s="249">
        <f t="shared" si="11"/>
        <v>4.9306008625000013</v>
      </c>
      <c r="Q32" s="265">
        <f t="shared" si="9"/>
        <v>1.2126799999999995</v>
      </c>
      <c r="R32" s="265">
        <f t="shared" si="10"/>
        <v>4.9306008625000013</v>
      </c>
      <c r="S32" s="98">
        <f t="shared" si="21"/>
        <v>1.1856000000000009</v>
      </c>
      <c r="W32" s="263"/>
    </row>
    <row r="33" spans="1:26" ht="11.25" customHeight="1" x14ac:dyDescent="0.25">
      <c r="A33" s="1">
        <v>2034</v>
      </c>
      <c r="B33" s="176">
        <f>B23*0.16</f>
        <v>0.2928</v>
      </c>
      <c r="C33" s="249">
        <f t="shared" si="0"/>
        <v>3.9460916442048515E-3</v>
      </c>
      <c r="D33" s="176">
        <f>D23*0.16</f>
        <v>0.50240000000000007</v>
      </c>
      <c r="E33" s="249">
        <f t="shared" si="1"/>
        <v>2.4084372003835095E-3</v>
      </c>
      <c r="F33" s="249">
        <f t="shared" si="8"/>
        <v>0.79520000000000013</v>
      </c>
      <c r="G33" s="98"/>
      <c r="I33" s="1">
        <f t="shared" si="17"/>
        <v>2034</v>
      </c>
      <c r="J33" s="98">
        <v>0.58748086250000231</v>
      </c>
      <c r="K33" s="98">
        <f t="shared" si="3"/>
        <v>0.58748086250000231</v>
      </c>
      <c r="L33" s="249">
        <f t="shared" si="15"/>
        <v>7.917531839622672E-3</v>
      </c>
      <c r="M33" s="98">
        <v>3.9484299999999992</v>
      </c>
      <c r="N33" s="98">
        <f t="shared" si="6"/>
        <v>3.9484299999999992</v>
      </c>
      <c r="O33" s="249">
        <f t="shared" si="16"/>
        <v>1.8928235858101626E-2</v>
      </c>
      <c r="P33" s="249">
        <f t="shared" si="11"/>
        <v>4.5359108625000015</v>
      </c>
      <c r="Q33" s="265">
        <f t="shared" si="9"/>
        <v>0.79520000000000013</v>
      </c>
      <c r="R33" s="265">
        <f t="shared" si="10"/>
        <v>4.5359108625000015</v>
      </c>
      <c r="S33" s="98">
        <f>M40</f>
        <v>1.1856</v>
      </c>
      <c r="W33" s="263"/>
    </row>
    <row r="34" spans="1:26" ht="11.25" customHeight="1" x14ac:dyDescent="0.25">
      <c r="A34" s="1">
        <v>2035</v>
      </c>
      <c r="B34" s="98">
        <f t="shared" ref="B34:D48" si="24">B33</f>
        <v>0.2928</v>
      </c>
      <c r="C34" s="249">
        <f t="shared" si="0"/>
        <v>3.9460916442048515E-3</v>
      </c>
      <c r="D34" s="98">
        <f>D33</f>
        <v>0.50240000000000007</v>
      </c>
      <c r="E34" s="249">
        <f t="shared" si="1"/>
        <v>2.4084372003835095E-3</v>
      </c>
      <c r="F34" s="249">
        <f t="shared" si="8"/>
        <v>0.79520000000000013</v>
      </c>
      <c r="I34" s="1">
        <f t="shared" si="17"/>
        <v>2035</v>
      </c>
      <c r="J34" s="98">
        <v>0.58748086250000231</v>
      </c>
      <c r="K34" s="98">
        <f t="shared" si="3"/>
        <v>0.58748086250000231</v>
      </c>
      <c r="L34" s="249">
        <f t="shared" si="15"/>
        <v>7.917531839622672E-3</v>
      </c>
      <c r="M34" s="98">
        <v>3.5537399999999995</v>
      </c>
      <c r="N34" s="98">
        <f t="shared" si="6"/>
        <v>3.5537399999999995</v>
      </c>
      <c r="O34" s="249">
        <f t="shared" si="16"/>
        <v>1.7036145733461166E-2</v>
      </c>
      <c r="P34" s="249">
        <f t="shared" si="11"/>
        <v>4.1412208625000018</v>
      </c>
      <c r="Q34" s="265">
        <f t="shared" si="9"/>
        <v>0.79520000000000013</v>
      </c>
      <c r="R34" s="265">
        <f t="shared" si="10"/>
        <v>4.1412208625000018</v>
      </c>
      <c r="W34" s="263"/>
    </row>
    <row r="35" spans="1:26" ht="11.25" customHeight="1" x14ac:dyDescent="0.25">
      <c r="A35" s="1">
        <v>2036</v>
      </c>
      <c r="B35" s="98">
        <f t="shared" si="24"/>
        <v>0.2928</v>
      </c>
      <c r="C35" s="249">
        <f t="shared" si="0"/>
        <v>3.9460916442048515E-3</v>
      </c>
      <c r="D35" s="98">
        <f t="shared" si="24"/>
        <v>0.50240000000000007</v>
      </c>
      <c r="E35" s="249">
        <f t="shared" si="1"/>
        <v>2.4084372003835095E-3</v>
      </c>
      <c r="F35" s="249">
        <f t="shared" si="8"/>
        <v>0.79520000000000013</v>
      </c>
      <c r="I35" s="1">
        <f t="shared" si="17"/>
        <v>2036</v>
      </c>
      <c r="J35" s="98">
        <v>0.58748086250000231</v>
      </c>
      <c r="K35" s="98">
        <f t="shared" si="3"/>
        <v>0.58748086250000231</v>
      </c>
      <c r="L35" s="249">
        <f t="shared" si="15"/>
        <v>7.917531839622672E-3</v>
      </c>
      <c r="M35" s="98">
        <v>3.1590499999999997</v>
      </c>
      <c r="N35" s="98">
        <f t="shared" si="6"/>
        <v>3.1590499999999997</v>
      </c>
      <c r="O35" s="249">
        <f t="shared" si="16"/>
        <v>1.5144055608820709E-2</v>
      </c>
      <c r="P35" s="249">
        <f t="shared" si="11"/>
        <v>3.746530862500002</v>
      </c>
      <c r="Q35" s="265">
        <f t="shared" si="9"/>
        <v>0.79520000000000013</v>
      </c>
      <c r="R35" s="265">
        <f t="shared" si="10"/>
        <v>3.746530862500002</v>
      </c>
      <c r="W35" s="263"/>
    </row>
    <row r="36" spans="1:26" ht="11.25" customHeight="1" x14ac:dyDescent="0.25">
      <c r="A36" s="1">
        <v>2037</v>
      </c>
      <c r="B36" s="98">
        <f t="shared" si="24"/>
        <v>0.2928</v>
      </c>
      <c r="C36" s="249">
        <f t="shared" si="0"/>
        <v>3.9460916442048515E-3</v>
      </c>
      <c r="D36" s="98">
        <f t="shared" si="24"/>
        <v>0.50240000000000007</v>
      </c>
      <c r="E36" s="249">
        <f t="shared" si="1"/>
        <v>2.4084372003835095E-3</v>
      </c>
      <c r="F36" s="249">
        <f t="shared" si="8"/>
        <v>0.79520000000000013</v>
      </c>
      <c r="I36" s="1">
        <f t="shared" si="17"/>
        <v>2037</v>
      </c>
      <c r="J36" s="98">
        <v>0.58748086250000231</v>
      </c>
      <c r="K36" s="98">
        <f t="shared" si="3"/>
        <v>0.58748086250000231</v>
      </c>
      <c r="L36" s="249">
        <f t="shared" si="15"/>
        <v>7.917531839622672E-3</v>
      </c>
      <c r="M36" s="98">
        <v>2.7643599999999999</v>
      </c>
      <c r="N36" s="98">
        <f t="shared" si="6"/>
        <v>2.7643599999999999</v>
      </c>
      <c r="O36" s="249">
        <f t="shared" si="16"/>
        <v>1.3251965484180249E-2</v>
      </c>
      <c r="P36" s="249">
        <f t="shared" si="11"/>
        <v>3.3518408625000022</v>
      </c>
      <c r="Q36" s="265">
        <f t="shared" si="9"/>
        <v>0.79520000000000013</v>
      </c>
      <c r="R36" s="265">
        <f t="shared" si="10"/>
        <v>3.3518408625000022</v>
      </c>
      <c r="W36" s="263"/>
    </row>
    <row r="37" spans="1:26" ht="11.25" customHeight="1" x14ac:dyDescent="0.25">
      <c r="A37" s="1">
        <v>2038</v>
      </c>
      <c r="B37" s="98">
        <f t="shared" si="24"/>
        <v>0.2928</v>
      </c>
      <c r="C37" s="249">
        <f t="shared" ref="C37:C68" si="25">B37/$C$3</f>
        <v>3.9460916442048515E-3</v>
      </c>
      <c r="D37" s="98">
        <f t="shared" si="24"/>
        <v>0.50240000000000007</v>
      </c>
      <c r="E37" s="249">
        <f t="shared" ref="E37:E68" si="26">D37/$E$3</f>
        <v>2.4084372003835095E-3</v>
      </c>
      <c r="F37" s="249">
        <f t="shared" si="8"/>
        <v>0.79520000000000013</v>
      </c>
      <c r="I37" s="1">
        <f t="shared" si="17"/>
        <v>2038</v>
      </c>
      <c r="J37" s="98">
        <v>0.58748086250000231</v>
      </c>
      <c r="K37" s="98">
        <f t="shared" ref="K37:K68" si="27">IF(J37&gt;B37,J37,B37)</f>
        <v>0.58748086250000231</v>
      </c>
      <c r="L37" s="249">
        <f t="shared" si="15"/>
        <v>7.917531839622672E-3</v>
      </c>
      <c r="M37" s="98">
        <v>2.3696700000000002</v>
      </c>
      <c r="N37" s="98">
        <f t="shared" ref="N37:N68" si="28">IF(M37&lt;D37,D37,M37)</f>
        <v>2.3696700000000002</v>
      </c>
      <c r="O37" s="249">
        <f t="shared" si="16"/>
        <v>1.135987535953979E-2</v>
      </c>
      <c r="P37" s="249">
        <f t="shared" si="11"/>
        <v>2.9571508625000025</v>
      </c>
      <c r="Q37" s="265">
        <f t="shared" si="9"/>
        <v>0.79520000000000013</v>
      </c>
      <c r="R37" s="265">
        <f t="shared" si="10"/>
        <v>2.9571508625000025</v>
      </c>
      <c r="W37" s="263"/>
      <c r="X37">
        <f>1000000</f>
        <v>1000000</v>
      </c>
      <c r="Y37">
        <f>60000</f>
        <v>60000</v>
      </c>
      <c r="Z37">
        <f>Y37/X37</f>
        <v>0.06</v>
      </c>
    </row>
    <row r="38" spans="1:26" ht="11.25" customHeight="1" x14ac:dyDescent="0.25">
      <c r="A38" s="1">
        <v>2039</v>
      </c>
      <c r="B38" s="98">
        <f t="shared" si="24"/>
        <v>0.2928</v>
      </c>
      <c r="C38" s="249">
        <f t="shared" si="25"/>
        <v>3.9460916442048515E-3</v>
      </c>
      <c r="D38" s="98">
        <f t="shared" si="24"/>
        <v>0.50240000000000007</v>
      </c>
      <c r="E38" s="249">
        <f t="shared" si="26"/>
        <v>2.4084372003835095E-3</v>
      </c>
      <c r="F38" s="249">
        <f t="shared" si="8"/>
        <v>0.79520000000000013</v>
      </c>
      <c r="I38" s="1">
        <f t="shared" si="17"/>
        <v>2039</v>
      </c>
      <c r="J38" s="98">
        <v>0.58748086250000231</v>
      </c>
      <c r="K38" s="98">
        <f t="shared" si="27"/>
        <v>0.58748086250000231</v>
      </c>
      <c r="L38" s="249">
        <f t="shared" si="15"/>
        <v>7.917531839622672E-3</v>
      </c>
      <c r="M38" s="98">
        <v>1.9749800000000004</v>
      </c>
      <c r="N38" s="98">
        <f t="shared" si="28"/>
        <v>1.9749800000000004</v>
      </c>
      <c r="O38" s="249">
        <f t="shared" si="16"/>
        <v>9.4677852348993303E-3</v>
      </c>
      <c r="P38" s="249">
        <f t="shared" si="11"/>
        <v>2.5624608625000027</v>
      </c>
      <c r="Q38" s="265">
        <f t="shared" si="9"/>
        <v>0.79520000000000013</v>
      </c>
      <c r="R38" s="265">
        <f t="shared" si="10"/>
        <v>2.5624608625000027</v>
      </c>
      <c r="W38" s="263"/>
    </row>
    <row r="39" spans="1:26" x14ac:dyDescent="0.25">
      <c r="A39" s="1">
        <v>2040</v>
      </c>
      <c r="B39" s="98">
        <f t="shared" si="24"/>
        <v>0.2928</v>
      </c>
      <c r="C39" s="249">
        <f t="shared" si="25"/>
        <v>3.9460916442048515E-3</v>
      </c>
      <c r="D39" s="98">
        <f t="shared" si="24"/>
        <v>0.50240000000000007</v>
      </c>
      <c r="E39" s="249">
        <f t="shared" si="26"/>
        <v>2.4084372003835095E-3</v>
      </c>
      <c r="F39" s="249">
        <f t="shared" si="8"/>
        <v>0.79520000000000013</v>
      </c>
      <c r="I39" s="1">
        <f t="shared" si="17"/>
        <v>2040</v>
      </c>
      <c r="J39" s="98">
        <v>0.58748086250000231</v>
      </c>
      <c r="K39" s="98">
        <f t="shared" si="27"/>
        <v>0.58748086250000231</v>
      </c>
      <c r="L39" s="249">
        <f t="shared" si="15"/>
        <v>7.917531839622672E-3</v>
      </c>
      <c r="M39" s="98">
        <v>1.5802900000000006</v>
      </c>
      <c r="N39" s="98">
        <f t="shared" si="28"/>
        <v>1.5802900000000006</v>
      </c>
      <c r="O39" s="249">
        <f t="shared" si="16"/>
        <v>7.5756951102588718E-3</v>
      </c>
      <c r="P39" s="249">
        <f t="shared" si="11"/>
        <v>2.1677708625000029</v>
      </c>
      <c r="Q39" s="265">
        <f t="shared" si="9"/>
        <v>0.79520000000000013</v>
      </c>
      <c r="R39" s="265">
        <f t="shared" si="10"/>
        <v>2.1677708625000029</v>
      </c>
      <c r="W39" s="263"/>
    </row>
    <row r="40" spans="1:26" x14ac:dyDescent="0.25">
      <c r="A40" s="1">
        <v>2041</v>
      </c>
      <c r="B40" s="98">
        <f t="shared" si="24"/>
        <v>0.2928</v>
      </c>
      <c r="C40" s="249">
        <f t="shared" si="25"/>
        <v>3.9460916442048515E-3</v>
      </c>
      <c r="D40" s="98">
        <f t="shared" si="24"/>
        <v>0.50240000000000007</v>
      </c>
      <c r="E40" s="249">
        <f t="shared" si="26"/>
        <v>2.4084372003835095E-3</v>
      </c>
      <c r="F40" s="249">
        <f t="shared" si="8"/>
        <v>0.79520000000000013</v>
      </c>
      <c r="I40" s="1">
        <f t="shared" si="17"/>
        <v>2041</v>
      </c>
      <c r="J40" s="176">
        <v>0.58748086250000231</v>
      </c>
      <c r="K40" s="98">
        <f t="shared" si="27"/>
        <v>0.58748086250000231</v>
      </c>
      <c r="L40" s="249">
        <f t="shared" si="15"/>
        <v>7.917531839622672E-3</v>
      </c>
      <c r="M40" s="176">
        <f>Cat_allocation!U186*0.16</f>
        <v>1.1856</v>
      </c>
      <c r="N40" s="98">
        <f t="shared" si="28"/>
        <v>1.1856</v>
      </c>
      <c r="O40" s="249">
        <f t="shared" si="16"/>
        <v>5.6836049856184082E-3</v>
      </c>
      <c r="P40" s="249">
        <f t="shared" si="11"/>
        <v>1.7730808625000023</v>
      </c>
      <c r="Q40" s="265">
        <f t="shared" si="9"/>
        <v>0.79520000000000013</v>
      </c>
      <c r="R40" s="265">
        <f t="shared" si="10"/>
        <v>1.7730808625000023</v>
      </c>
    </row>
    <row r="41" spans="1:26" x14ac:dyDescent="0.25">
      <c r="A41" s="1">
        <v>2042</v>
      </c>
      <c r="B41" s="98">
        <f t="shared" si="24"/>
        <v>0.2928</v>
      </c>
      <c r="C41" s="249">
        <f t="shared" si="25"/>
        <v>3.9460916442048515E-3</v>
      </c>
      <c r="D41" s="98">
        <f t="shared" si="24"/>
        <v>0.50240000000000007</v>
      </c>
      <c r="E41" s="249">
        <f t="shared" si="26"/>
        <v>2.4084372003835095E-3</v>
      </c>
      <c r="F41" s="249">
        <f t="shared" si="8"/>
        <v>0.79520000000000013</v>
      </c>
      <c r="I41" s="1">
        <f t="shared" si="17"/>
        <v>2042</v>
      </c>
      <c r="J41" s="98">
        <v>0.58748086250000231</v>
      </c>
      <c r="K41" s="98">
        <f t="shared" si="27"/>
        <v>0.58748086250000231</v>
      </c>
      <c r="L41" s="249">
        <f t="shared" si="15"/>
        <v>7.917531839622672E-3</v>
      </c>
      <c r="M41" s="98">
        <f t="shared" ref="M41:M95" si="29">M40</f>
        <v>1.1856</v>
      </c>
      <c r="N41" s="98">
        <f t="shared" si="28"/>
        <v>1.1856</v>
      </c>
      <c r="O41" s="249">
        <f t="shared" si="16"/>
        <v>5.6836049856184082E-3</v>
      </c>
      <c r="P41" s="249">
        <f t="shared" si="11"/>
        <v>1.7730808625000023</v>
      </c>
      <c r="Q41" s="265">
        <f t="shared" si="9"/>
        <v>0.79520000000000013</v>
      </c>
      <c r="R41" s="265">
        <f t="shared" si="10"/>
        <v>1.7730808625000023</v>
      </c>
    </row>
    <row r="42" spans="1:26" x14ac:dyDescent="0.25">
      <c r="A42" s="1">
        <v>2043</v>
      </c>
      <c r="B42" s="98">
        <f t="shared" si="24"/>
        <v>0.2928</v>
      </c>
      <c r="C42" s="249">
        <f t="shared" si="25"/>
        <v>3.9460916442048515E-3</v>
      </c>
      <c r="D42" s="98">
        <f t="shared" si="24"/>
        <v>0.50240000000000007</v>
      </c>
      <c r="E42" s="249">
        <f t="shared" si="26"/>
        <v>2.4084372003835095E-3</v>
      </c>
      <c r="F42" s="249">
        <f t="shared" si="8"/>
        <v>0.79520000000000013</v>
      </c>
      <c r="I42" s="1">
        <f t="shared" si="17"/>
        <v>2043</v>
      </c>
      <c r="J42" s="98">
        <v>0.58748086250000231</v>
      </c>
      <c r="K42" s="98">
        <f t="shared" si="27"/>
        <v>0.58748086250000231</v>
      </c>
      <c r="L42" s="249">
        <f t="shared" si="15"/>
        <v>7.917531839622672E-3</v>
      </c>
      <c r="M42" s="98">
        <f t="shared" si="29"/>
        <v>1.1856</v>
      </c>
      <c r="N42" s="98">
        <f t="shared" si="28"/>
        <v>1.1856</v>
      </c>
      <c r="O42" s="249">
        <f t="shared" si="16"/>
        <v>5.6836049856184082E-3</v>
      </c>
      <c r="P42" s="249">
        <f t="shared" si="11"/>
        <v>1.7730808625000023</v>
      </c>
      <c r="Q42" s="265">
        <f t="shared" si="9"/>
        <v>0.79520000000000013</v>
      </c>
      <c r="R42" s="265">
        <f t="shared" si="10"/>
        <v>1.7730808625000023</v>
      </c>
    </row>
    <row r="43" spans="1:26" x14ac:dyDescent="0.25">
      <c r="A43" s="1">
        <v>2044</v>
      </c>
      <c r="B43" s="98">
        <f t="shared" si="24"/>
        <v>0.2928</v>
      </c>
      <c r="C43" s="249">
        <f t="shared" si="25"/>
        <v>3.9460916442048515E-3</v>
      </c>
      <c r="D43" s="98">
        <f t="shared" si="24"/>
        <v>0.50240000000000007</v>
      </c>
      <c r="E43" s="249">
        <f t="shared" si="26"/>
        <v>2.4084372003835095E-3</v>
      </c>
      <c r="F43" s="249">
        <f t="shared" si="8"/>
        <v>0.79520000000000013</v>
      </c>
      <c r="I43" s="1">
        <f t="shared" si="17"/>
        <v>2044</v>
      </c>
      <c r="J43" s="98">
        <v>0.58748086250000231</v>
      </c>
      <c r="K43" s="98">
        <f t="shared" si="27"/>
        <v>0.58748086250000231</v>
      </c>
      <c r="L43" s="249">
        <f t="shared" si="15"/>
        <v>7.917531839622672E-3</v>
      </c>
      <c r="M43" s="98">
        <f t="shared" si="29"/>
        <v>1.1856</v>
      </c>
      <c r="N43" s="98">
        <f t="shared" si="28"/>
        <v>1.1856</v>
      </c>
      <c r="O43" s="249">
        <f t="shared" si="16"/>
        <v>5.6836049856184082E-3</v>
      </c>
      <c r="P43" s="249">
        <f t="shared" si="11"/>
        <v>1.7730808625000023</v>
      </c>
      <c r="Q43" s="265">
        <f t="shared" si="9"/>
        <v>0.79520000000000013</v>
      </c>
      <c r="R43" s="265">
        <f t="shared" si="10"/>
        <v>1.7730808625000023</v>
      </c>
    </row>
    <row r="44" spans="1:26" x14ac:dyDescent="0.25">
      <c r="A44" s="1">
        <v>2045</v>
      </c>
      <c r="B44" s="98">
        <f t="shared" si="24"/>
        <v>0.2928</v>
      </c>
      <c r="C44" s="249">
        <f t="shared" si="25"/>
        <v>3.9460916442048515E-3</v>
      </c>
      <c r="D44" s="98">
        <f t="shared" si="24"/>
        <v>0.50240000000000007</v>
      </c>
      <c r="E44" s="249">
        <f t="shared" si="26"/>
        <v>2.4084372003835095E-3</v>
      </c>
      <c r="F44" s="249">
        <f t="shared" si="8"/>
        <v>0.79520000000000013</v>
      </c>
      <c r="I44" s="1">
        <f t="shared" si="17"/>
        <v>2045</v>
      </c>
      <c r="J44" s="98">
        <v>0.58748086250000231</v>
      </c>
      <c r="K44" s="98">
        <f t="shared" si="27"/>
        <v>0.58748086250000231</v>
      </c>
      <c r="L44" s="249">
        <f t="shared" si="15"/>
        <v>7.917531839622672E-3</v>
      </c>
      <c r="M44" s="98">
        <f t="shared" si="29"/>
        <v>1.1856</v>
      </c>
      <c r="N44" s="98">
        <f t="shared" si="28"/>
        <v>1.1856</v>
      </c>
      <c r="O44" s="249">
        <f t="shared" si="16"/>
        <v>5.6836049856184082E-3</v>
      </c>
      <c r="P44" s="249">
        <f t="shared" si="11"/>
        <v>1.7730808625000023</v>
      </c>
      <c r="Q44" s="265">
        <f t="shared" si="9"/>
        <v>0.79520000000000013</v>
      </c>
      <c r="R44" s="265">
        <f t="shared" si="10"/>
        <v>1.7730808625000023</v>
      </c>
    </row>
    <row r="45" spans="1:26" x14ac:dyDescent="0.25">
      <c r="A45" s="1">
        <v>2046</v>
      </c>
      <c r="B45" s="98">
        <f t="shared" si="24"/>
        <v>0.2928</v>
      </c>
      <c r="C45" s="249">
        <f t="shared" si="25"/>
        <v>3.9460916442048515E-3</v>
      </c>
      <c r="D45" s="98">
        <f t="shared" si="24"/>
        <v>0.50240000000000007</v>
      </c>
      <c r="E45" s="249">
        <f t="shared" si="26"/>
        <v>2.4084372003835095E-3</v>
      </c>
      <c r="F45" s="249">
        <f t="shared" si="8"/>
        <v>0.79520000000000013</v>
      </c>
      <c r="I45" s="1">
        <f t="shared" si="17"/>
        <v>2046</v>
      </c>
      <c r="J45" s="98">
        <v>0.58748086250000231</v>
      </c>
      <c r="K45" s="98">
        <f t="shared" si="27"/>
        <v>0.58748086250000231</v>
      </c>
      <c r="L45" s="249">
        <f t="shared" ref="L45:L76" si="30">K45/$L$3</f>
        <v>7.917531839622672E-3</v>
      </c>
      <c r="M45" s="98">
        <f t="shared" si="29"/>
        <v>1.1856</v>
      </c>
      <c r="N45" s="98">
        <f t="shared" si="28"/>
        <v>1.1856</v>
      </c>
      <c r="O45" s="249">
        <f t="shared" ref="O45:O76" si="31">N45/$O$3</f>
        <v>5.6836049856184082E-3</v>
      </c>
      <c r="P45" s="249">
        <f t="shared" si="11"/>
        <v>1.7730808625000023</v>
      </c>
      <c r="Q45" s="265">
        <f t="shared" si="9"/>
        <v>0.79520000000000013</v>
      </c>
      <c r="R45" s="265">
        <f t="shared" si="10"/>
        <v>1.7730808625000023</v>
      </c>
    </row>
    <row r="46" spans="1:26" x14ac:dyDescent="0.25">
      <c r="A46" s="1">
        <v>2047</v>
      </c>
      <c r="B46" s="98">
        <f t="shared" si="24"/>
        <v>0.2928</v>
      </c>
      <c r="C46" s="249">
        <f t="shared" si="25"/>
        <v>3.9460916442048515E-3</v>
      </c>
      <c r="D46" s="98">
        <f t="shared" si="24"/>
        <v>0.50240000000000007</v>
      </c>
      <c r="E46" s="249">
        <f t="shared" si="26"/>
        <v>2.4084372003835095E-3</v>
      </c>
      <c r="F46" s="249">
        <f t="shared" si="8"/>
        <v>0.79520000000000013</v>
      </c>
      <c r="I46" s="1">
        <f t="shared" si="17"/>
        <v>2047</v>
      </c>
      <c r="J46" s="98">
        <v>0.58748086250000231</v>
      </c>
      <c r="K46" s="98">
        <f t="shared" si="27"/>
        <v>0.58748086250000231</v>
      </c>
      <c r="L46" s="249">
        <f t="shared" si="30"/>
        <v>7.917531839622672E-3</v>
      </c>
      <c r="M46" s="98">
        <f t="shared" si="29"/>
        <v>1.1856</v>
      </c>
      <c r="N46" s="98">
        <f t="shared" si="28"/>
        <v>1.1856</v>
      </c>
      <c r="O46" s="249">
        <f t="shared" si="31"/>
        <v>5.6836049856184082E-3</v>
      </c>
      <c r="P46" s="249">
        <f t="shared" si="11"/>
        <v>1.7730808625000023</v>
      </c>
      <c r="Q46" s="265">
        <f t="shared" si="9"/>
        <v>0.79520000000000013</v>
      </c>
      <c r="R46" s="265">
        <f t="shared" si="10"/>
        <v>1.7730808625000023</v>
      </c>
    </row>
    <row r="47" spans="1:26" x14ac:dyDescent="0.25">
      <c r="A47" s="1">
        <v>2048</v>
      </c>
      <c r="B47" s="98">
        <f t="shared" si="24"/>
        <v>0.2928</v>
      </c>
      <c r="C47" s="249">
        <f t="shared" si="25"/>
        <v>3.9460916442048515E-3</v>
      </c>
      <c r="D47" s="98">
        <f t="shared" si="24"/>
        <v>0.50240000000000007</v>
      </c>
      <c r="E47" s="249">
        <f t="shared" si="26"/>
        <v>2.4084372003835095E-3</v>
      </c>
      <c r="F47" s="249">
        <f t="shared" si="8"/>
        <v>0.79520000000000013</v>
      </c>
      <c r="I47" s="1">
        <f t="shared" si="17"/>
        <v>2048</v>
      </c>
      <c r="J47" s="98">
        <v>0.58748086250000231</v>
      </c>
      <c r="K47" s="98">
        <f t="shared" si="27"/>
        <v>0.58748086250000231</v>
      </c>
      <c r="L47" s="249">
        <f t="shared" si="30"/>
        <v>7.917531839622672E-3</v>
      </c>
      <c r="M47" s="98">
        <f t="shared" si="29"/>
        <v>1.1856</v>
      </c>
      <c r="N47" s="98">
        <f t="shared" si="28"/>
        <v>1.1856</v>
      </c>
      <c r="O47" s="249">
        <f t="shared" si="31"/>
        <v>5.6836049856184082E-3</v>
      </c>
      <c r="P47" s="249">
        <f t="shared" si="11"/>
        <v>1.7730808625000023</v>
      </c>
      <c r="Q47" s="265">
        <f t="shared" si="9"/>
        <v>0.79520000000000013</v>
      </c>
      <c r="R47" s="265">
        <f t="shared" si="10"/>
        <v>1.7730808625000023</v>
      </c>
    </row>
    <row r="48" spans="1:26" x14ac:dyDescent="0.25">
      <c r="A48" s="1">
        <v>2049</v>
      </c>
      <c r="B48" s="98">
        <f t="shared" si="24"/>
        <v>0.2928</v>
      </c>
      <c r="C48" s="249">
        <f t="shared" si="25"/>
        <v>3.9460916442048515E-3</v>
      </c>
      <c r="D48" s="98">
        <f t="shared" si="24"/>
        <v>0.50240000000000007</v>
      </c>
      <c r="E48" s="249">
        <f t="shared" si="26"/>
        <v>2.4084372003835095E-3</v>
      </c>
      <c r="F48" s="249">
        <f t="shared" si="8"/>
        <v>0.79520000000000013</v>
      </c>
      <c r="I48" s="1">
        <f t="shared" si="17"/>
        <v>2049</v>
      </c>
      <c r="J48" s="98">
        <v>0.58748086250000231</v>
      </c>
      <c r="K48" s="98">
        <f t="shared" si="27"/>
        <v>0.58748086250000231</v>
      </c>
      <c r="L48" s="249">
        <f t="shared" si="30"/>
        <v>7.917531839622672E-3</v>
      </c>
      <c r="M48" s="98">
        <f t="shared" si="29"/>
        <v>1.1856</v>
      </c>
      <c r="N48" s="98">
        <f t="shared" si="28"/>
        <v>1.1856</v>
      </c>
      <c r="O48" s="249">
        <f t="shared" si="31"/>
        <v>5.6836049856184082E-3</v>
      </c>
      <c r="P48" s="249">
        <f t="shared" si="11"/>
        <v>1.7730808625000023</v>
      </c>
      <c r="Q48" s="265">
        <f t="shared" si="9"/>
        <v>0.79520000000000013</v>
      </c>
      <c r="R48" s="265">
        <f t="shared" si="10"/>
        <v>1.7730808625000023</v>
      </c>
    </row>
    <row r="49" spans="1:18" x14ac:dyDescent="0.25">
      <c r="A49" s="1">
        <v>2050</v>
      </c>
      <c r="B49" s="98">
        <f t="shared" ref="B49:D64" si="32">B48</f>
        <v>0.2928</v>
      </c>
      <c r="C49" s="249">
        <f t="shared" si="25"/>
        <v>3.9460916442048515E-3</v>
      </c>
      <c r="D49" s="98">
        <f t="shared" si="32"/>
        <v>0.50240000000000007</v>
      </c>
      <c r="E49" s="249">
        <f t="shared" si="26"/>
        <v>2.4084372003835095E-3</v>
      </c>
      <c r="F49" s="249">
        <f t="shared" si="8"/>
        <v>0.79520000000000013</v>
      </c>
      <c r="I49" s="1">
        <f t="shared" si="17"/>
        <v>2050</v>
      </c>
      <c r="J49" s="98">
        <v>0.58748086250000231</v>
      </c>
      <c r="K49" s="96">
        <f t="shared" si="27"/>
        <v>0.58748086250000231</v>
      </c>
      <c r="L49" s="249">
        <f t="shared" si="30"/>
        <v>7.917531839622672E-3</v>
      </c>
      <c r="M49" s="98">
        <f t="shared" si="29"/>
        <v>1.1856</v>
      </c>
      <c r="N49" s="98">
        <f t="shared" si="28"/>
        <v>1.1856</v>
      </c>
      <c r="O49" s="249">
        <f t="shared" si="31"/>
        <v>5.6836049856184082E-3</v>
      </c>
      <c r="P49" s="249">
        <f t="shared" si="11"/>
        <v>1.7730808625000023</v>
      </c>
      <c r="Q49" s="265">
        <f t="shared" si="9"/>
        <v>0.79520000000000013</v>
      </c>
      <c r="R49" s="265">
        <f t="shared" si="10"/>
        <v>1.7730808625000023</v>
      </c>
    </row>
    <row r="50" spans="1:18" x14ac:dyDescent="0.25">
      <c r="A50" s="1">
        <v>2051</v>
      </c>
      <c r="B50" s="98">
        <f t="shared" si="32"/>
        <v>0.2928</v>
      </c>
      <c r="C50" s="249">
        <f t="shared" si="25"/>
        <v>3.9460916442048515E-3</v>
      </c>
      <c r="D50" s="98">
        <f t="shared" si="32"/>
        <v>0.50240000000000007</v>
      </c>
      <c r="E50" s="249">
        <f t="shared" si="26"/>
        <v>2.4084372003835095E-3</v>
      </c>
      <c r="F50" s="249">
        <f t="shared" si="8"/>
        <v>0.79520000000000013</v>
      </c>
      <c r="I50" s="1">
        <f t="shared" si="17"/>
        <v>2051</v>
      </c>
      <c r="J50" s="98">
        <v>0.58748086250000231</v>
      </c>
      <c r="K50" s="96">
        <f t="shared" si="27"/>
        <v>0.58748086250000231</v>
      </c>
      <c r="L50" s="249">
        <f t="shared" si="30"/>
        <v>7.917531839622672E-3</v>
      </c>
      <c r="M50" s="98">
        <f t="shared" si="29"/>
        <v>1.1856</v>
      </c>
      <c r="N50" s="98">
        <f t="shared" si="28"/>
        <v>1.1856</v>
      </c>
      <c r="O50" s="249">
        <f t="shared" si="31"/>
        <v>5.6836049856184082E-3</v>
      </c>
      <c r="P50" s="249">
        <f t="shared" si="11"/>
        <v>1.7730808625000023</v>
      </c>
      <c r="Q50" s="265">
        <f t="shared" si="9"/>
        <v>0.79520000000000013</v>
      </c>
      <c r="R50" s="265">
        <f t="shared" si="10"/>
        <v>1.7730808625000023</v>
      </c>
    </row>
    <row r="51" spans="1:18" x14ac:dyDescent="0.25">
      <c r="A51" s="1">
        <v>2052</v>
      </c>
      <c r="B51" s="98">
        <f t="shared" si="32"/>
        <v>0.2928</v>
      </c>
      <c r="C51" s="249">
        <f t="shared" si="25"/>
        <v>3.9460916442048515E-3</v>
      </c>
      <c r="D51" s="98">
        <f t="shared" si="32"/>
        <v>0.50240000000000007</v>
      </c>
      <c r="E51" s="249">
        <f t="shared" si="26"/>
        <v>2.4084372003835095E-3</v>
      </c>
      <c r="F51" s="249">
        <f t="shared" si="8"/>
        <v>0.79520000000000013</v>
      </c>
      <c r="I51" s="1">
        <f t="shared" si="17"/>
        <v>2052</v>
      </c>
      <c r="J51" s="98">
        <v>0.58748086250000231</v>
      </c>
      <c r="K51" s="98">
        <f t="shared" si="27"/>
        <v>0.58748086250000231</v>
      </c>
      <c r="L51" s="249">
        <f t="shared" si="30"/>
        <v>7.917531839622672E-3</v>
      </c>
      <c r="M51" s="98">
        <f t="shared" si="29"/>
        <v>1.1856</v>
      </c>
      <c r="N51" s="98">
        <f t="shared" si="28"/>
        <v>1.1856</v>
      </c>
      <c r="O51" s="249">
        <f t="shared" si="31"/>
        <v>5.6836049856184082E-3</v>
      </c>
      <c r="P51" s="249">
        <f t="shared" si="11"/>
        <v>1.7730808625000023</v>
      </c>
      <c r="Q51" s="265">
        <f t="shared" si="9"/>
        <v>0.79520000000000013</v>
      </c>
      <c r="R51" s="265">
        <f t="shared" si="10"/>
        <v>1.7730808625000023</v>
      </c>
    </row>
    <row r="52" spans="1:18" x14ac:dyDescent="0.25">
      <c r="A52" s="1">
        <v>2053</v>
      </c>
      <c r="B52" s="98">
        <f t="shared" si="32"/>
        <v>0.2928</v>
      </c>
      <c r="C52" s="249">
        <f t="shared" si="25"/>
        <v>3.9460916442048515E-3</v>
      </c>
      <c r="D52" s="98">
        <f t="shared" si="32"/>
        <v>0.50240000000000007</v>
      </c>
      <c r="E52" s="249">
        <f t="shared" si="26"/>
        <v>2.4084372003835095E-3</v>
      </c>
      <c r="F52" s="249">
        <f t="shared" si="8"/>
        <v>0.79520000000000013</v>
      </c>
      <c r="I52" s="1">
        <f t="shared" si="17"/>
        <v>2053</v>
      </c>
      <c r="J52" s="98">
        <v>0.58748086250000231</v>
      </c>
      <c r="K52" s="98">
        <f t="shared" si="27"/>
        <v>0.58748086250000231</v>
      </c>
      <c r="L52" s="249">
        <f t="shared" si="30"/>
        <v>7.917531839622672E-3</v>
      </c>
      <c r="M52" s="98">
        <f t="shared" si="29"/>
        <v>1.1856</v>
      </c>
      <c r="N52" s="98">
        <f t="shared" si="28"/>
        <v>1.1856</v>
      </c>
      <c r="O52" s="249">
        <f t="shared" si="31"/>
        <v>5.6836049856184082E-3</v>
      </c>
      <c r="P52" s="249">
        <f t="shared" si="11"/>
        <v>1.7730808625000023</v>
      </c>
      <c r="Q52" s="265">
        <f t="shared" si="9"/>
        <v>0.79520000000000013</v>
      </c>
      <c r="R52" s="265">
        <f t="shared" si="10"/>
        <v>1.7730808625000023</v>
      </c>
    </row>
    <row r="53" spans="1:18" x14ac:dyDescent="0.25">
      <c r="A53" s="1">
        <v>2054</v>
      </c>
      <c r="B53" s="98">
        <f t="shared" si="32"/>
        <v>0.2928</v>
      </c>
      <c r="C53" s="249">
        <f t="shared" si="25"/>
        <v>3.9460916442048515E-3</v>
      </c>
      <c r="D53" s="98">
        <f t="shared" si="32"/>
        <v>0.50240000000000007</v>
      </c>
      <c r="E53" s="249">
        <f t="shared" si="26"/>
        <v>2.4084372003835095E-3</v>
      </c>
      <c r="F53" s="249">
        <f t="shared" si="8"/>
        <v>0.79520000000000013</v>
      </c>
      <c r="I53" s="1">
        <f t="shared" si="17"/>
        <v>2054</v>
      </c>
      <c r="J53" s="98">
        <v>0.58748086250000231</v>
      </c>
      <c r="K53" s="98">
        <f t="shared" si="27"/>
        <v>0.58748086250000231</v>
      </c>
      <c r="L53" s="249">
        <f t="shared" si="30"/>
        <v>7.917531839622672E-3</v>
      </c>
      <c r="M53" s="98">
        <f t="shared" si="29"/>
        <v>1.1856</v>
      </c>
      <c r="N53" s="98">
        <f t="shared" si="28"/>
        <v>1.1856</v>
      </c>
      <c r="O53" s="249">
        <f t="shared" si="31"/>
        <v>5.6836049856184082E-3</v>
      </c>
      <c r="P53" s="249">
        <f t="shared" si="11"/>
        <v>1.7730808625000023</v>
      </c>
      <c r="Q53" s="265">
        <f t="shared" si="9"/>
        <v>0.79520000000000013</v>
      </c>
      <c r="R53" s="265">
        <f t="shared" si="10"/>
        <v>1.7730808625000023</v>
      </c>
    </row>
    <row r="54" spans="1:18" x14ac:dyDescent="0.25">
      <c r="A54" s="1">
        <v>2055</v>
      </c>
      <c r="B54" s="98">
        <f t="shared" si="32"/>
        <v>0.2928</v>
      </c>
      <c r="C54" s="249">
        <f t="shared" si="25"/>
        <v>3.9460916442048515E-3</v>
      </c>
      <c r="D54" s="98">
        <f t="shared" si="32"/>
        <v>0.50240000000000007</v>
      </c>
      <c r="E54" s="249">
        <f t="shared" si="26"/>
        <v>2.4084372003835095E-3</v>
      </c>
      <c r="F54" s="249">
        <f t="shared" si="8"/>
        <v>0.79520000000000013</v>
      </c>
      <c r="I54" s="1">
        <f t="shared" si="17"/>
        <v>2055</v>
      </c>
      <c r="J54" s="98">
        <v>0.58748086250000231</v>
      </c>
      <c r="K54" s="98">
        <f t="shared" si="27"/>
        <v>0.58748086250000231</v>
      </c>
      <c r="L54" s="249">
        <f t="shared" si="30"/>
        <v>7.917531839622672E-3</v>
      </c>
      <c r="M54" s="98">
        <f t="shared" si="29"/>
        <v>1.1856</v>
      </c>
      <c r="N54" s="98">
        <f t="shared" si="28"/>
        <v>1.1856</v>
      </c>
      <c r="O54" s="249">
        <f t="shared" si="31"/>
        <v>5.6836049856184082E-3</v>
      </c>
      <c r="P54" s="249">
        <f t="shared" si="11"/>
        <v>1.7730808625000023</v>
      </c>
      <c r="Q54" s="265">
        <f t="shared" si="9"/>
        <v>0.79520000000000013</v>
      </c>
      <c r="R54" s="265">
        <f t="shared" si="10"/>
        <v>1.7730808625000023</v>
      </c>
    </row>
    <row r="55" spans="1:18" x14ac:dyDescent="0.25">
      <c r="A55" s="1">
        <v>2056</v>
      </c>
      <c r="B55" s="98">
        <f t="shared" si="32"/>
        <v>0.2928</v>
      </c>
      <c r="C55" s="249">
        <f t="shared" si="25"/>
        <v>3.9460916442048515E-3</v>
      </c>
      <c r="D55" s="98">
        <f t="shared" si="32"/>
        <v>0.50240000000000007</v>
      </c>
      <c r="E55" s="249">
        <f t="shared" si="26"/>
        <v>2.4084372003835095E-3</v>
      </c>
      <c r="F55" s="249">
        <f t="shared" si="8"/>
        <v>0.79520000000000013</v>
      </c>
      <c r="I55" s="1">
        <f t="shared" si="17"/>
        <v>2056</v>
      </c>
      <c r="J55" s="98">
        <v>0.58748086250000231</v>
      </c>
      <c r="K55" s="98">
        <f t="shared" si="27"/>
        <v>0.58748086250000231</v>
      </c>
      <c r="L55" s="249">
        <f t="shared" si="30"/>
        <v>7.917531839622672E-3</v>
      </c>
      <c r="M55" s="98">
        <f t="shared" si="29"/>
        <v>1.1856</v>
      </c>
      <c r="N55" s="98">
        <f t="shared" si="28"/>
        <v>1.1856</v>
      </c>
      <c r="O55" s="249">
        <f t="shared" si="31"/>
        <v>5.6836049856184082E-3</v>
      </c>
      <c r="P55" s="249">
        <f t="shared" si="11"/>
        <v>1.7730808625000023</v>
      </c>
      <c r="Q55" s="265">
        <f t="shared" si="9"/>
        <v>0.79520000000000013</v>
      </c>
      <c r="R55" s="265">
        <f t="shared" si="10"/>
        <v>1.7730808625000023</v>
      </c>
    </row>
    <row r="56" spans="1:18" x14ac:dyDescent="0.25">
      <c r="A56" s="1">
        <v>2057</v>
      </c>
      <c r="B56" s="98">
        <f t="shared" si="32"/>
        <v>0.2928</v>
      </c>
      <c r="C56" s="249">
        <f t="shared" si="25"/>
        <v>3.9460916442048515E-3</v>
      </c>
      <c r="D56" s="98">
        <f t="shared" si="32"/>
        <v>0.50240000000000007</v>
      </c>
      <c r="E56" s="249">
        <f t="shared" si="26"/>
        <v>2.4084372003835095E-3</v>
      </c>
      <c r="F56" s="249">
        <f t="shared" si="8"/>
        <v>0.79520000000000013</v>
      </c>
      <c r="I56" s="1">
        <f t="shared" si="17"/>
        <v>2057</v>
      </c>
      <c r="J56" s="98">
        <v>0.58748086250000231</v>
      </c>
      <c r="K56" s="98">
        <f t="shared" si="27"/>
        <v>0.58748086250000231</v>
      </c>
      <c r="L56" s="249">
        <f t="shared" si="30"/>
        <v>7.917531839622672E-3</v>
      </c>
      <c r="M56" s="98">
        <f t="shared" si="29"/>
        <v>1.1856</v>
      </c>
      <c r="N56" s="98">
        <f t="shared" si="28"/>
        <v>1.1856</v>
      </c>
      <c r="O56" s="249">
        <f t="shared" si="31"/>
        <v>5.6836049856184082E-3</v>
      </c>
      <c r="P56" s="249">
        <f t="shared" si="11"/>
        <v>1.7730808625000023</v>
      </c>
      <c r="Q56" s="265">
        <f t="shared" si="9"/>
        <v>0.79520000000000013</v>
      </c>
      <c r="R56" s="265">
        <f t="shared" si="10"/>
        <v>1.7730808625000023</v>
      </c>
    </row>
    <row r="57" spans="1:18" x14ac:dyDescent="0.25">
      <c r="A57" s="1">
        <v>2058</v>
      </c>
      <c r="B57" s="98">
        <f t="shared" si="32"/>
        <v>0.2928</v>
      </c>
      <c r="C57" s="249">
        <f t="shared" si="25"/>
        <v>3.9460916442048515E-3</v>
      </c>
      <c r="D57" s="98">
        <f t="shared" si="32"/>
        <v>0.50240000000000007</v>
      </c>
      <c r="E57" s="249">
        <f t="shared" si="26"/>
        <v>2.4084372003835095E-3</v>
      </c>
      <c r="F57" s="249">
        <f t="shared" si="8"/>
        <v>0.79520000000000013</v>
      </c>
      <c r="I57" s="1">
        <f t="shared" si="17"/>
        <v>2058</v>
      </c>
      <c r="J57" s="98">
        <v>0.58748086250000231</v>
      </c>
      <c r="K57" s="98">
        <f t="shared" si="27"/>
        <v>0.58748086250000231</v>
      </c>
      <c r="L57" s="249">
        <f t="shared" si="30"/>
        <v>7.917531839622672E-3</v>
      </c>
      <c r="M57" s="98">
        <f t="shared" si="29"/>
        <v>1.1856</v>
      </c>
      <c r="N57" s="98">
        <f t="shared" si="28"/>
        <v>1.1856</v>
      </c>
      <c r="O57" s="249">
        <f t="shared" si="31"/>
        <v>5.6836049856184082E-3</v>
      </c>
      <c r="P57" s="249">
        <f t="shared" si="11"/>
        <v>1.7730808625000023</v>
      </c>
      <c r="Q57" s="265">
        <f t="shared" si="9"/>
        <v>0.79520000000000013</v>
      </c>
      <c r="R57" s="265">
        <f t="shared" si="10"/>
        <v>1.7730808625000023</v>
      </c>
    </row>
    <row r="58" spans="1:18" x14ac:dyDescent="0.25">
      <c r="A58" s="1">
        <v>2059</v>
      </c>
      <c r="B58" s="98">
        <f t="shared" si="32"/>
        <v>0.2928</v>
      </c>
      <c r="C58" s="249">
        <f t="shared" si="25"/>
        <v>3.9460916442048515E-3</v>
      </c>
      <c r="D58" s="98">
        <f t="shared" si="32"/>
        <v>0.50240000000000007</v>
      </c>
      <c r="E58" s="249">
        <f t="shared" si="26"/>
        <v>2.4084372003835095E-3</v>
      </c>
      <c r="F58" s="249">
        <f t="shared" si="8"/>
        <v>0.79520000000000013</v>
      </c>
      <c r="I58" s="1">
        <f t="shared" si="17"/>
        <v>2059</v>
      </c>
      <c r="J58" s="98">
        <v>0.58748086250000231</v>
      </c>
      <c r="K58" s="98">
        <f t="shared" si="27"/>
        <v>0.58748086250000231</v>
      </c>
      <c r="L58" s="249">
        <f t="shared" si="30"/>
        <v>7.917531839622672E-3</v>
      </c>
      <c r="M58" s="98">
        <f t="shared" si="29"/>
        <v>1.1856</v>
      </c>
      <c r="N58" s="98">
        <f t="shared" si="28"/>
        <v>1.1856</v>
      </c>
      <c r="O58" s="249">
        <f t="shared" si="31"/>
        <v>5.6836049856184082E-3</v>
      </c>
      <c r="P58" s="249">
        <f t="shared" si="11"/>
        <v>1.7730808625000023</v>
      </c>
      <c r="Q58" s="265">
        <f t="shared" si="9"/>
        <v>0.79520000000000013</v>
      </c>
      <c r="R58" s="265">
        <f t="shared" si="10"/>
        <v>1.7730808625000023</v>
      </c>
    </row>
    <row r="59" spans="1:18" x14ac:dyDescent="0.25">
      <c r="A59" s="1">
        <v>2060</v>
      </c>
      <c r="B59" s="98">
        <f t="shared" si="32"/>
        <v>0.2928</v>
      </c>
      <c r="C59" s="249">
        <f t="shared" si="25"/>
        <v>3.9460916442048515E-3</v>
      </c>
      <c r="D59" s="98">
        <f t="shared" si="32"/>
        <v>0.50240000000000007</v>
      </c>
      <c r="E59" s="249">
        <f t="shared" si="26"/>
        <v>2.4084372003835095E-3</v>
      </c>
      <c r="F59" s="249">
        <f t="shared" si="8"/>
        <v>0.79520000000000013</v>
      </c>
      <c r="I59" s="1">
        <f t="shared" si="17"/>
        <v>2060</v>
      </c>
      <c r="J59" s="98">
        <v>0.58748086250000231</v>
      </c>
      <c r="K59" s="98">
        <f t="shared" si="27"/>
        <v>0.58748086250000231</v>
      </c>
      <c r="L59" s="249">
        <f t="shared" si="30"/>
        <v>7.917531839622672E-3</v>
      </c>
      <c r="M59" s="98">
        <f t="shared" si="29"/>
        <v>1.1856</v>
      </c>
      <c r="N59" s="98">
        <f t="shared" si="28"/>
        <v>1.1856</v>
      </c>
      <c r="O59" s="249">
        <f t="shared" si="31"/>
        <v>5.6836049856184082E-3</v>
      </c>
      <c r="P59" s="249">
        <f t="shared" si="11"/>
        <v>1.7730808625000023</v>
      </c>
      <c r="Q59" s="265">
        <f t="shared" si="9"/>
        <v>0.79520000000000013</v>
      </c>
      <c r="R59" s="265">
        <f t="shared" si="10"/>
        <v>1.7730808625000023</v>
      </c>
    </row>
    <row r="60" spans="1:18" x14ac:dyDescent="0.25">
      <c r="A60" s="1">
        <v>2061</v>
      </c>
      <c r="B60" s="98">
        <f t="shared" si="32"/>
        <v>0.2928</v>
      </c>
      <c r="C60" s="249">
        <f t="shared" si="25"/>
        <v>3.9460916442048515E-3</v>
      </c>
      <c r="D60" s="98">
        <f t="shared" si="32"/>
        <v>0.50240000000000007</v>
      </c>
      <c r="E60" s="249">
        <f t="shared" si="26"/>
        <v>2.4084372003835095E-3</v>
      </c>
      <c r="F60" s="249">
        <f t="shared" si="8"/>
        <v>0.79520000000000013</v>
      </c>
      <c r="I60" s="1">
        <f t="shared" si="17"/>
        <v>2061</v>
      </c>
      <c r="J60" s="98">
        <v>0.58748086250000231</v>
      </c>
      <c r="K60" s="98">
        <f t="shared" si="27"/>
        <v>0.58748086250000231</v>
      </c>
      <c r="L60" s="249">
        <f t="shared" si="30"/>
        <v>7.917531839622672E-3</v>
      </c>
      <c r="M60" s="98">
        <f t="shared" si="29"/>
        <v>1.1856</v>
      </c>
      <c r="N60" s="98">
        <f t="shared" si="28"/>
        <v>1.1856</v>
      </c>
      <c r="O60" s="249">
        <f t="shared" si="31"/>
        <v>5.6836049856184082E-3</v>
      </c>
      <c r="P60" s="249">
        <f t="shared" si="11"/>
        <v>1.7730808625000023</v>
      </c>
      <c r="Q60" s="265">
        <f t="shared" si="9"/>
        <v>0.79520000000000013</v>
      </c>
      <c r="R60" s="265">
        <f t="shared" si="10"/>
        <v>1.7730808625000023</v>
      </c>
    </row>
    <row r="61" spans="1:18" x14ac:dyDescent="0.25">
      <c r="A61" s="1">
        <v>2062</v>
      </c>
      <c r="B61" s="98">
        <f t="shared" si="32"/>
        <v>0.2928</v>
      </c>
      <c r="C61" s="249">
        <f t="shared" si="25"/>
        <v>3.9460916442048515E-3</v>
      </c>
      <c r="D61" s="98">
        <f t="shared" si="32"/>
        <v>0.50240000000000007</v>
      </c>
      <c r="E61" s="249">
        <f t="shared" si="26"/>
        <v>2.4084372003835095E-3</v>
      </c>
      <c r="F61" s="249">
        <f t="shared" si="8"/>
        <v>0.79520000000000013</v>
      </c>
      <c r="I61" s="1">
        <f t="shared" si="17"/>
        <v>2062</v>
      </c>
      <c r="J61" s="98">
        <v>0.58748086250000231</v>
      </c>
      <c r="K61" s="98">
        <f t="shared" si="27"/>
        <v>0.58748086250000231</v>
      </c>
      <c r="L61" s="249">
        <f t="shared" si="30"/>
        <v>7.917531839622672E-3</v>
      </c>
      <c r="M61" s="98">
        <f t="shared" si="29"/>
        <v>1.1856</v>
      </c>
      <c r="N61" s="98">
        <f t="shared" si="28"/>
        <v>1.1856</v>
      </c>
      <c r="O61" s="249">
        <f t="shared" si="31"/>
        <v>5.6836049856184082E-3</v>
      </c>
      <c r="P61" s="249">
        <f t="shared" si="11"/>
        <v>1.7730808625000023</v>
      </c>
      <c r="Q61" s="265">
        <f t="shared" si="9"/>
        <v>0.79520000000000013</v>
      </c>
      <c r="R61" s="265">
        <f t="shared" si="10"/>
        <v>1.7730808625000023</v>
      </c>
    </row>
    <row r="62" spans="1:18" x14ac:dyDescent="0.25">
      <c r="A62" s="1">
        <v>2063</v>
      </c>
      <c r="B62" s="98">
        <f t="shared" si="32"/>
        <v>0.2928</v>
      </c>
      <c r="C62" s="249">
        <f t="shared" si="25"/>
        <v>3.9460916442048515E-3</v>
      </c>
      <c r="D62" s="98">
        <f t="shared" si="32"/>
        <v>0.50240000000000007</v>
      </c>
      <c r="E62" s="249">
        <f t="shared" si="26"/>
        <v>2.4084372003835095E-3</v>
      </c>
      <c r="F62" s="249">
        <f t="shared" si="8"/>
        <v>0.79520000000000013</v>
      </c>
      <c r="I62" s="1">
        <f t="shared" si="17"/>
        <v>2063</v>
      </c>
      <c r="J62" s="98">
        <v>0.58748086250000231</v>
      </c>
      <c r="K62" s="98">
        <f t="shared" si="27"/>
        <v>0.58748086250000231</v>
      </c>
      <c r="L62" s="249">
        <f t="shared" si="30"/>
        <v>7.917531839622672E-3</v>
      </c>
      <c r="M62" s="98">
        <f t="shared" si="29"/>
        <v>1.1856</v>
      </c>
      <c r="N62" s="98">
        <f t="shared" si="28"/>
        <v>1.1856</v>
      </c>
      <c r="O62" s="249">
        <f t="shared" si="31"/>
        <v>5.6836049856184082E-3</v>
      </c>
      <c r="P62" s="249">
        <f t="shared" si="11"/>
        <v>1.7730808625000023</v>
      </c>
      <c r="Q62" s="265">
        <f t="shared" si="9"/>
        <v>0.79520000000000013</v>
      </c>
      <c r="R62" s="265">
        <f t="shared" si="10"/>
        <v>1.7730808625000023</v>
      </c>
    </row>
    <row r="63" spans="1:18" x14ac:dyDescent="0.25">
      <c r="A63" s="1">
        <v>2064</v>
      </c>
      <c r="B63" s="98">
        <f t="shared" si="32"/>
        <v>0.2928</v>
      </c>
      <c r="C63" s="249">
        <f t="shared" si="25"/>
        <v>3.9460916442048515E-3</v>
      </c>
      <c r="D63" s="98">
        <f t="shared" si="32"/>
        <v>0.50240000000000007</v>
      </c>
      <c r="E63" s="249">
        <f t="shared" si="26"/>
        <v>2.4084372003835095E-3</v>
      </c>
      <c r="F63" s="249">
        <f t="shared" si="8"/>
        <v>0.79520000000000013</v>
      </c>
      <c r="I63" s="1">
        <f t="shared" si="17"/>
        <v>2064</v>
      </c>
      <c r="J63" s="98">
        <v>0.58748086250000231</v>
      </c>
      <c r="K63" s="98">
        <f t="shared" si="27"/>
        <v>0.58748086250000231</v>
      </c>
      <c r="L63" s="249">
        <f t="shared" si="30"/>
        <v>7.917531839622672E-3</v>
      </c>
      <c r="M63" s="98">
        <f t="shared" si="29"/>
        <v>1.1856</v>
      </c>
      <c r="N63" s="98">
        <f t="shared" si="28"/>
        <v>1.1856</v>
      </c>
      <c r="O63" s="249">
        <f t="shared" si="31"/>
        <v>5.6836049856184082E-3</v>
      </c>
      <c r="P63" s="249">
        <f t="shared" si="11"/>
        <v>1.7730808625000023</v>
      </c>
      <c r="Q63" s="265">
        <f t="shared" si="9"/>
        <v>0.79520000000000013</v>
      </c>
      <c r="R63" s="265">
        <f t="shared" si="10"/>
        <v>1.7730808625000023</v>
      </c>
    </row>
    <row r="64" spans="1:18" x14ac:dyDescent="0.25">
      <c r="A64" s="1">
        <v>2065</v>
      </c>
      <c r="B64" s="98">
        <f t="shared" si="32"/>
        <v>0.2928</v>
      </c>
      <c r="C64" s="249">
        <f t="shared" si="25"/>
        <v>3.9460916442048515E-3</v>
      </c>
      <c r="D64" s="98">
        <f t="shared" si="32"/>
        <v>0.50240000000000007</v>
      </c>
      <c r="E64" s="249">
        <f t="shared" si="26"/>
        <v>2.4084372003835095E-3</v>
      </c>
      <c r="F64" s="249">
        <f t="shared" si="8"/>
        <v>0.79520000000000013</v>
      </c>
      <c r="I64" s="1">
        <f t="shared" si="17"/>
        <v>2065</v>
      </c>
      <c r="J64" s="98">
        <v>0.58748086250000231</v>
      </c>
      <c r="K64" s="98">
        <f t="shared" si="27"/>
        <v>0.58748086250000231</v>
      </c>
      <c r="L64" s="249">
        <f t="shared" si="30"/>
        <v>7.917531839622672E-3</v>
      </c>
      <c r="M64" s="98">
        <f t="shared" si="29"/>
        <v>1.1856</v>
      </c>
      <c r="N64" s="98">
        <f t="shared" si="28"/>
        <v>1.1856</v>
      </c>
      <c r="O64" s="249">
        <f t="shared" si="31"/>
        <v>5.6836049856184082E-3</v>
      </c>
      <c r="P64" s="249">
        <f t="shared" si="11"/>
        <v>1.7730808625000023</v>
      </c>
      <c r="Q64" s="265">
        <f t="shared" si="9"/>
        <v>0.79520000000000013</v>
      </c>
      <c r="R64" s="265">
        <f t="shared" si="10"/>
        <v>1.7730808625000023</v>
      </c>
    </row>
    <row r="65" spans="1:18" x14ac:dyDescent="0.25">
      <c r="A65" s="1">
        <v>2066</v>
      </c>
      <c r="B65" s="98">
        <f t="shared" ref="B65:D80" si="33">B64</f>
        <v>0.2928</v>
      </c>
      <c r="C65" s="249">
        <f t="shared" si="25"/>
        <v>3.9460916442048515E-3</v>
      </c>
      <c r="D65" s="98">
        <f t="shared" si="33"/>
        <v>0.50240000000000007</v>
      </c>
      <c r="E65" s="249">
        <f t="shared" si="26"/>
        <v>2.4084372003835095E-3</v>
      </c>
      <c r="F65" s="249">
        <f t="shared" si="8"/>
        <v>0.79520000000000013</v>
      </c>
      <c r="I65" s="1">
        <f t="shared" si="17"/>
        <v>2066</v>
      </c>
      <c r="J65" s="98">
        <v>0.58748086250000231</v>
      </c>
      <c r="K65" s="98">
        <f t="shared" si="27"/>
        <v>0.58748086250000231</v>
      </c>
      <c r="L65" s="249">
        <f t="shared" si="30"/>
        <v>7.917531839622672E-3</v>
      </c>
      <c r="M65" s="98">
        <f t="shared" si="29"/>
        <v>1.1856</v>
      </c>
      <c r="N65" s="98">
        <f t="shared" si="28"/>
        <v>1.1856</v>
      </c>
      <c r="O65" s="249">
        <f t="shared" si="31"/>
        <v>5.6836049856184082E-3</v>
      </c>
      <c r="P65" s="249">
        <f t="shared" si="11"/>
        <v>1.7730808625000023</v>
      </c>
      <c r="Q65" s="265">
        <f t="shared" si="9"/>
        <v>0.79520000000000013</v>
      </c>
      <c r="R65" s="265">
        <f t="shared" si="10"/>
        <v>1.7730808625000023</v>
      </c>
    </row>
    <row r="66" spans="1:18" x14ac:dyDescent="0.25">
      <c r="A66" s="1">
        <v>2067</v>
      </c>
      <c r="B66" s="98">
        <f t="shared" si="33"/>
        <v>0.2928</v>
      </c>
      <c r="C66" s="249">
        <f t="shared" si="25"/>
        <v>3.9460916442048515E-3</v>
      </c>
      <c r="D66" s="98">
        <f t="shared" si="33"/>
        <v>0.50240000000000007</v>
      </c>
      <c r="E66" s="249">
        <f t="shared" si="26"/>
        <v>2.4084372003835095E-3</v>
      </c>
      <c r="F66" s="249">
        <f t="shared" si="8"/>
        <v>0.79520000000000013</v>
      </c>
      <c r="I66" s="1">
        <f t="shared" si="17"/>
        <v>2067</v>
      </c>
      <c r="J66" s="98">
        <v>0.58748086250000231</v>
      </c>
      <c r="K66" s="98">
        <f t="shared" si="27"/>
        <v>0.58748086250000231</v>
      </c>
      <c r="L66" s="249">
        <f t="shared" si="30"/>
        <v>7.917531839622672E-3</v>
      </c>
      <c r="M66" s="98">
        <f t="shared" si="29"/>
        <v>1.1856</v>
      </c>
      <c r="N66" s="98">
        <f t="shared" si="28"/>
        <v>1.1856</v>
      </c>
      <c r="O66" s="249">
        <f t="shared" si="31"/>
        <v>5.6836049856184082E-3</v>
      </c>
      <c r="P66" s="249">
        <f t="shared" si="11"/>
        <v>1.7730808625000023</v>
      </c>
      <c r="Q66" s="265">
        <f t="shared" si="9"/>
        <v>0.79520000000000013</v>
      </c>
      <c r="R66" s="265">
        <f t="shared" si="10"/>
        <v>1.7730808625000023</v>
      </c>
    </row>
    <row r="67" spans="1:18" x14ac:dyDescent="0.25">
      <c r="A67" s="1">
        <v>2068</v>
      </c>
      <c r="B67" s="98">
        <f t="shared" si="33"/>
        <v>0.2928</v>
      </c>
      <c r="C67" s="249">
        <f t="shared" si="25"/>
        <v>3.9460916442048515E-3</v>
      </c>
      <c r="D67" s="98">
        <f t="shared" si="33"/>
        <v>0.50240000000000007</v>
      </c>
      <c r="E67" s="249">
        <f t="shared" si="26"/>
        <v>2.4084372003835095E-3</v>
      </c>
      <c r="F67" s="249">
        <f t="shared" si="8"/>
        <v>0.79520000000000013</v>
      </c>
      <c r="I67" s="1">
        <f t="shared" si="17"/>
        <v>2068</v>
      </c>
      <c r="J67" s="98">
        <v>0.58748086250000231</v>
      </c>
      <c r="K67" s="98">
        <f t="shared" si="27"/>
        <v>0.58748086250000231</v>
      </c>
      <c r="L67" s="249">
        <f t="shared" si="30"/>
        <v>7.917531839622672E-3</v>
      </c>
      <c r="M67" s="98">
        <f t="shared" si="29"/>
        <v>1.1856</v>
      </c>
      <c r="N67" s="98">
        <f t="shared" si="28"/>
        <v>1.1856</v>
      </c>
      <c r="O67" s="249">
        <f t="shared" si="31"/>
        <v>5.6836049856184082E-3</v>
      </c>
      <c r="P67" s="249">
        <f t="shared" si="11"/>
        <v>1.7730808625000023</v>
      </c>
      <c r="Q67" s="265">
        <f t="shared" si="9"/>
        <v>0.79520000000000013</v>
      </c>
      <c r="R67" s="265">
        <f t="shared" si="10"/>
        <v>1.7730808625000023</v>
      </c>
    </row>
    <row r="68" spans="1:18" x14ac:dyDescent="0.25">
      <c r="A68" s="1">
        <v>2069</v>
      </c>
      <c r="B68" s="98">
        <f t="shared" si="33"/>
        <v>0.2928</v>
      </c>
      <c r="C68" s="249">
        <f t="shared" si="25"/>
        <v>3.9460916442048515E-3</v>
      </c>
      <c r="D68" s="98">
        <f t="shared" si="33"/>
        <v>0.50240000000000007</v>
      </c>
      <c r="E68" s="249">
        <f t="shared" si="26"/>
        <v>2.4084372003835095E-3</v>
      </c>
      <c r="F68" s="249">
        <f t="shared" si="8"/>
        <v>0.79520000000000013</v>
      </c>
      <c r="I68" s="1">
        <f t="shared" si="17"/>
        <v>2069</v>
      </c>
      <c r="J68" s="98">
        <v>0.58748086250000231</v>
      </c>
      <c r="K68" s="98">
        <f t="shared" si="27"/>
        <v>0.58748086250000231</v>
      </c>
      <c r="L68" s="249">
        <f t="shared" si="30"/>
        <v>7.917531839622672E-3</v>
      </c>
      <c r="M68" s="98">
        <f t="shared" si="29"/>
        <v>1.1856</v>
      </c>
      <c r="N68" s="98">
        <f t="shared" si="28"/>
        <v>1.1856</v>
      </c>
      <c r="O68" s="249">
        <f t="shared" si="31"/>
        <v>5.6836049856184082E-3</v>
      </c>
      <c r="P68" s="249">
        <f t="shared" si="11"/>
        <v>1.7730808625000023</v>
      </c>
      <c r="Q68" s="265">
        <f t="shared" si="9"/>
        <v>0.79520000000000013</v>
      </c>
      <c r="R68" s="265">
        <f t="shared" si="10"/>
        <v>1.7730808625000023</v>
      </c>
    </row>
    <row r="69" spans="1:18" x14ac:dyDescent="0.25">
      <c r="A69" s="1">
        <v>2070</v>
      </c>
      <c r="B69" s="98">
        <f t="shared" si="33"/>
        <v>0.2928</v>
      </c>
      <c r="C69" s="249">
        <f t="shared" ref="C69:C100" si="34">B69/$C$3</f>
        <v>3.9460916442048515E-3</v>
      </c>
      <c r="D69" s="98">
        <f t="shared" si="33"/>
        <v>0.50240000000000007</v>
      </c>
      <c r="E69" s="249">
        <f t="shared" ref="E69:E100" si="35">D69/$E$3</f>
        <v>2.4084372003835095E-3</v>
      </c>
      <c r="F69" s="249">
        <f t="shared" si="8"/>
        <v>0.79520000000000013</v>
      </c>
      <c r="I69" s="1">
        <f t="shared" si="17"/>
        <v>2070</v>
      </c>
      <c r="J69" s="98">
        <v>0.58748086250000231</v>
      </c>
      <c r="K69" s="98">
        <f t="shared" ref="K69:K100" si="36">IF(J69&gt;B69,J69,B69)</f>
        <v>0.58748086250000231</v>
      </c>
      <c r="L69" s="249">
        <f t="shared" si="30"/>
        <v>7.917531839622672E-3</v>
      </c>
      <c r="M69" s="98">
        <f t="shared" si="29"/>
        <v>1.1856</v>
      </c>
      <c r="N69" s="98">
        <f t="shared" ref="N69:N100" si="37">IF(M69&lt;D69,D69,M69)</f>
        <v>1.1856</v>
      </c>
      <c r="O69" s="249">
        <f t="shared" si="31"/>
        <v>5.6836049856184082E-3</v>
      </c>
      <c r="P69" s="249">
        <f t="shared" si="11"/>
        <v>1.7730808625000023</v>
      </c>
      <c r="Q69" s="265">
        <f t="shared" si="9"/>
        <v>0.79520000000000013</v>
      </c>
      <c r="R69" s="265">
        <f t="shared" si="10"/>
        <v>1.7730808625000023</v>
      </c>
    </row>
    <row r="70" spans="1:18" x14ac:dyDescent="0.25">
      <c r="A70" s="1">
        <v>2071</v>
      </c>
      <c r="B70" s="98">
        <f t="shared" si="33"/>
        <v>0.2928</v>
      </c>
      <c r="C70" s="249">
        <f t="shared" si="34"/>
        <v>3.9460916442048515E-3</v>
      </c>
      <c r="D70" s="98">
        <f t="shared" si="33"/>
        <v>0.50240000000000007</v>
      </c>
      <c r="E70" s="249">
        <f t="shared" si="35"/>
        <v>2.4084372003835095E-3</v>
      </c>
      <c r="F70" s="249">
        <f t="shared" ref="F70:F101" si="38">B70+D70</f>
        <v>0.79520000000000013</v>
      </c>
      <c r="I70" s="1">
        <f t="shared" si="17"/>
        <v>2071</v>
      </c>
      <c r="J70" s="98">
        <v>0.58748086250000231</v>
      </c>
      <c r="K70" s="98">
        <f t="shared" si="36"/>
        <v>0.58748086250000231</v>
      </c>
      <c r="L70" s="249">
        <f t="shared" si="30"/>
        <v>7.917531839622672E-3</v>
      </c>
      <c r="M70" s="98">
        <f t="shared" si="29"/>
        <v>1.1856</v>
      </c>
      <c r="N70" s="98">
        <f t="shared" si="37"/>
        <v>1.1856</v>
      </c>
      <c r="O70" s="249">
        <f t="shared" si="31"/>
        <v>5.6836049856184082E-3</v>
      </c>
      <c r="P70" s="249">
        <f t="shared" ref="P70:P101" si="39">K70+N70</f>
        <v>1.7730808625000023</v>
      </c>
      <c r="Q70" s="265">
        <f t="shared" ref="Q70:Q101" si="40">F70</f>
        <v>0.79520000000000013</v>
      </c>
      <c r="R70" s="265">
        <f t="shared" ref="R70:R101" si="41">P70</f>
        <v>1.7730808625000023</v>
      </c>
    </row>
    <row r="71" spans="1:18" x14ac:dyDescent="0.25">
      <c r="A71" s="1">
        <v>2072</v>
      </c>
      <c r="B71" s="98">
        <f t="shared" si="33"/>
        <v>0.2928</v>
      </c>
      <c r="C71" s="249">
        <f t="shared" si="34"/>
        <v>3.9460916442048515E-3</v>
      </c>
      <c r="D71" s="98">
        <f t="shared" si="33"/>
        <v>0.50240000000000007</v>
      </c>
      <c r="E71" s="249">
        <f t="shared" si="35"/>
        <v>2.4084372003835095E-3</v>
      </c>
      <c r="F71" s="249">
        <f t="shared" si="38"/>
        <v>0.79520000000000013</v>
      </c>
      <c r="I71" s="1">
        <f t="shared" si="17"/>
        <v>2072</v>
      </c>
      <c r="J71" s="98">
        <v>0.58748086250000231</v>
      </c>
      <c r="K71" s="98">
        <f t="shared" si="36"/>
        <v>0.58748086250000231</v>
      </c>
      <c r="L71" s="249">
        <f t="shared" si="30"/>
        <v>7.917531839622672E-3</v>
      </c>
      <c r="M71" s="98">
        <f t="shared" si="29"/>
        <v>1.1856</v>
      </c>
      <c r="N71" s="98">
        <f t="shared" si="37"/>
        <v>1.1856</v>
      </c>
      <c r="O71" s="249">
        <f t="shared" si="31"/>
        <v>5.6836049856184082E-3</v>
      </c>
      <c r="P71" s="249">
        <f t="shared" si="39"/>
        <v>1.7730808625000023</v>
      </c>
      <c r="Q71" s="265">
        <f t="shared" si="40"/>
        <v>0.79520000000000013</v>
      </c>
      <c r="R71" s="265">
        <f t="shared" si="41"/>
        <v>1.7730808625000023</v>
      </c>
    </row>
    <row r="72" spans="1:18" x14ac:dyDescent="0.25">
      <c r="A72" s="1">
        <v>2073</v>
      </c>
      <c r="B72" s="98">
        <f t="shared" si="33"/>
        <v>0.2928</v>
      </c>
      <c r="C72" s="249">
        <f t="shared" si="34"/>
        <v>3.9460916442048515E-3</v>
      </c>
      <c r="D72" s="98">
        <f t="shared" si="33"/>
        <v>0.50240000000000007</v>
      </c>
      <c r="E72" s="249">
        <f t="shared" si="35"/>
        <v>2.4084372003835095E-3</v>
      </c>
      <c r="F72" s="249">
        <f t="shared" si="38"/>
        <v>0.79520000000000013</v>
      </c>
      <c r="I72" s="1">
        <f t="shared" si="17"/>
        <v>2073</v>
      </c>
      <c r="J72" s="98">
        <v>0.58748086250000231</v>
      </c>
      <c r="K72" s="98">
        <f t="shared" si="36"/>
        <v>0.58748086250000231</v>
      </c>
      <c r="L72" s="249">
        <f t="shared" si="30"/>
        <v>7.917531839622672E-3</v>
      </c>
      <c r="M72" s="98">
        <f t="shared" si="29"/>
        <v>1.1856</v>
      </c>
      <c r="N72" s="98">
        <f t="shared" si="37"/>
        <v>1.1856</v>
      </c>
      <c r="O72" s="249">
        <f t="shared" si="31"/>
        <v>5.6836049856184082E-3</v>
      </c>
      <c r="P72" s="249">
        <f t="shared" si="39"/>
        <v>1.7730808625000023</v>
      </c>
      <c r="Q72" s="265">
        <f t="shared" si="40"/>
        <v>0.79520000000000013</v>
      </c>
      <c r="R72" s="265">
        <f t="shared" si="41"/>
        <v>1.7730808625000023</v>
      </c>
    </row>
    <row r="73" spans="1:18" x14ac:dyDescent="0.25">
      <c r="A73" s="1">
        <v>2074</v>
      </c>
      <c r="B73" s="98">
        <f t="shared" si="33"/>
        <v>0.2928</v>
      </c>
      <c r="C73" s="249">
        <f t="shared" si="34"/>
        <v>3.9460916442048515E-3</v>
      </c>
      <c r="D73" s="98">
        <f t="shared" si="33"/>
        <v>0.50240000000000007</v>
      </c>
      <c r="E73" s="249">
        <f t="shared" si="35"/>
        <v>2.4084372003835095E-3</v>
      </c>
      <c r="F73" s="249">
        <f t="shared" si="38"/>
        <v>0.79520000000000013</v>
      </c>
      <c r="I73" s="1">
        <f t="shared" si="17"/>
        <v>2074</v>
      </c>
      <c r="J73" s="98">
        <v>0.58748086250000231</v>
      </c>
      <c r="K73" s="98">
        <f t="shared" si="36"/>
        <v>0.58748086250000231</v>
      </c>
      <c r="L73" s="249">
        <f t="shared" si="30"/>
        <v>7.917531839622672E-3</v>
      </c>
      <c r="M73" s="98">
        <f t="shared" si="29"/>
        <v>1.1856</v>
      </c>
      <c r="N73" s="98">
        <f t="shared" si="37"/>
        <v>1.1856</v>
      </c>
      <c r="O73" s="249">
        <f t="shared" si="31"/>
        <v>5.6836049856184082E-3</v>
      </c>
      <c r="P73" s="249">
        <f t="shared" si="39"/>
        <v>1.7730808625000023</v>
      </c>
      <c r="Q73" s="265">
        <f t="shared" si="40"/>
        <v>0.79520000000000013</v>
      </c>
      <c r="R73" s="265">
        <f t="shared" si="41"/>
        <v>1.7730808625000023</v>
      </c>
    </row>
    <row r="74" spans="1:18" x14ac:dyDescent="0.25">
      <c r="A74" s="1">
        <v>2075</v>
      </c>
      <c r="B74" s="98">
        <f t="shared" si="33"/>
        <v>0.2928</v>
      </c>
      <c r="C74" s="249">
        <f t="shared" si="34"/>
        <v>3.9460916442048515E-3</v>
      </c>
      <c r="D74" s="98">
        <f t="shared" si="33"/>
        <v>0.50240000000000007</v>
      </c>
      <c r="E74" s="249">
        <f t="shared" si="35"/>
        <v>2.4084372003835095E-3</v>
      </c>
      <c r="F74" s="249">
        <f t="shared" si="38"/>
        <v>0.79520000000000013</v>
      </c>
      <c r="I74" s="1">
        <f t="shared" si="17"/>
        <v>2075</v>
      </c>
      <c r="J74" s="98">
        <v>0.58748086250000231</v>
      </c>
      <c r="K74" s="98">
        <f t="shared" si="36"/>
        <v>0.58748086250000231</v>
      </c>
      <c r="L74" s="249">
        <f t="shared" si="30"/>
        <v>7.917531839622672E-3</v>
      </c>
      <c r="M74" s="98">
        <f t="shared" si="29"/>
        <v>1.1856</v>
      </c>
      <c r="N74" s="98">
        <f t="shared" si="37"/>
        <v>1.1856</v>
      </c>
      <c r="O74" s="249">
        <f t="shared" si="31"/>
        <v>5.6836049856184082E-3</v>
      </c>
      <c r="P74" s="249">
        <f t="shared" si="39"/>
        <v>1.7730808625000023</v>
      </c>
      <c r="Q74" s="265">
        <f t="shared" si="40"/>
        <v>0.79520000000000013</v>
      </c>
      <c r="R74" s="265">
        <f t="shared" si="41"/>
        <v>1.7730808625000023</v>
      </c>
    </row>
    <row r="75" spans="1:18" x14ac:dyDescent="0.25">
      <c r="A75" s="1">
        <v>2076</v>
      </c>
      <c r="B75" s="98">
        <f t="shared" si="33"/>
        <v>0.2928</v>
      </c>
      <c r="C75" s="249">
        <f t="shared" si="34"/>
        <v>3.9460916442048515E-3</v>
      </c>
      <c r="D75" s="98">
        <f t="shared" si="33"/>
        <v>0.50240000000000007</v>
      </c>
      <c r="E75" s="249">
        <f t="shared" si="35"/>
        <v>2.4084372003835095E-3</v>
      </c>
      <c r="F75" s="249">
        <f t="shared" si="38"/>
        <v>0.79520000000000013</v>
      </c>
      <c r="I75" s="1">
        <f t="shared" si="17"/>
        <v>2076</v>
      </c>
      <c r="J75" s="98">
        <v>0.58748086250000231</v>
      </c>
      <c r="K75" s="98">
        <f t="shared" si="36"/>
        <v>0.58748086250000231</v>
      </c>
      <c r="L75" s="249">
        <f t="shared" si="30"/>
        <v>7.917531839622672E-3</v>
      </c>
      <c r="M75" s="98">
        <f t="shared" si="29"/>
        <v>1.1856</v>
      </c>
      <c r="N75" s="98">
        <f t="shared" si="37"/>
        <v>1.1856</v>
      </c>
      <c r="O75" s="249">
        <f t="shared" si="31"/>
        <v>5.6836049856184082E-3</v>
      </c>
      <c r="P75" s="249">
        <f t="shared" si="39"/>
        <v>1.7730808625000023</v>
      </c>
      <c r="Q75" s="265">
        <f t="shared" si="40"/>
        <v>0.79520000000000013</v>
      </c>
      <c r="R75" s="265">
        <f t="shared" si="41"/>
        <v>1.7730808625000023</v>
      </c>
    </row>
    <row r="76" spans="1:18" x14ac:dyDescent="0.25">
      <c r="A76" s="1">
        <v>2077</v>
      </c>
      <c r="B76" s="98">
        <f t="shared" si="33"/>
        <v>0.2928</v>
      </c>
      <c r="C76" s="249">
        <f t="shared" si="34"/>
        <v>3.9460916442048515E-3</v>
      </c>
      <c r="D76" s="98">
        <f t="shared" si="33"/>
        <v>0.50240000000000007</v>
      </c>
      <c r="E76" s="249">
        <f t="shared" si="35"/>
        <v>2.4084372003835095E-3</v>
      </c>
      <c r="F76" s="249">
        <f t="shared" si="38"/>
        <v>0.79520000000000013</v>
      </c>
      <c r="I76" s="1">
        <f t="shared" si="17"/>
        <v>2077</v>
      </c>
      <c r="J76" s="98">
        <v>0.58748086250000231</v>
      </c>
      <c r="K76" s="98">
        <f t="shared" si="36"/>
        <v>0.58748086250000231</v>
      </c>
      <c r="L76" s="249">
        <f t="shared" si="30"/>
        <v>7.917531839622672E-3</v>
      </c>
      <c r="M76" s="98">
        <f t="shared" si="29"/>
        <v>1.1856</v>
      </c>
      <c r="N76" s="98">
        <f t="shared" si="37"/>
        <v>1.1856</v>
      </c>
      <c r="O76" s="249">
        <f t="shared" si="31"/>
        <v>5.6836049856184082E-3</v>
      </c>
      <c r="P76" s="249">
        <f t="shared" si="39"/>
        <v>1.7730808625000023</v>
      </c>
      <c r="Q76" s="265">
        <f t="shared" si="40"/>
        <v>0.79520000000000013</v>
      </c>
      <c r="R76" s="265">
        <f t="shared" si="41"/>
        <v>1.7730808625000023</v>
      </c>
    </row>
    <row r="77" spans="1:18" x14ac:dyDescent="0.25">
      <c r="A77" s="1">
        <v>2078</v>
      </c>
      <c r="B77" s="98">
        <f t="shared" si="33"/>
        <v>0.2928</v>
      </c>
      <c r="C77" s="249">
        <f t="shared" si="34"/>
        <v>3.9460916442048515E-3</v>
      </c>
      <c r="D77" s="98">
        <f t="shared" si="33"/>
        <v>0.50240000000000007</v>
      </c>
      <c r="E77" s="249">
        <f t="shared" si="35"/>
        <v>2.4084372003835095E-3</v>
      </c>
      <c r="F77" s="249">
        <f t="shared" si="38"/>
        <v>0.79520000000000013</v>
      </c>
      <c r="I77" s="1">
        <f t="shared" si="17"/>
        <v>2078</v>
      </c>
      <c r="J77" s="98">
        <v>0.58748086250000231</v>
      </c>
      <c r="K77" s="98">
        <f t="shared" si="36"/>
        <v>0.58748086250000231</v>
      </c>
      <c r="L77" s="249">
        <f t="shared" ref="L77:L101" si="42">K77/$L$3</f>
        <v>7.917531839622672E-3</v>
      </c>
      <c r="M77" s="98">
        <f t="shared" si="29"/>
        <v>1.1856</v>
      </c>
      <c r="N77" s="98">
        <f t="shared" si="37"/>
        <v>1.1856</v>
      </c>
      <c r="O77" s="249">
        <f t="shared" ref="O77:O101" si="43">N77/$O$3</f>
        <v>5.6836049856184082E-3</v>
      </c>
      <c r="P77" s="249">
        <f t="shared" si="39"/>
        <v>1.7730808625000023</v>
      </c>
      <c r="Q77" s="265">
        <f t="shared" si="40"/>
        <v>0.79520000000000013</v>
      </c>
      <c r="R77" s="265">
        <f t="shared" si="41"/>
        <v>1.7730808625000023</v>
      </c>
    </row>
    <row r="78" spans="1:18" x14ac:dyDescent="0.25">
      <c r="A78" s="1">
        <v>2079</v>
      </c>
      <c r="B78" s="98">
        <f t="shared" si="33"/>
        <v>0.2928</v>
      </c>
      <c r="C78" s="249">
        <f t="shared" si="34"/>
        <v>3.9460916442048515E-3</v>
      </c>
      <c r="D78" s="98">
        <f t="shared" si="33"/>
        <v>0.50240000000000007</v>
      </c>
      <c r="E78" s="249">
        <f t="shared" si="35"/>
        <v>2.4084372003835095E-3</v>
      </c>
      <c r="F78" s="249">
        <f t="shared" si="38"/>
        <v>0.79520000000000013</v>
      </c>
      <c r="I78" s="1">
        <f t="shared" si="17"/>
        <v>2079</v>
      </c>
      <c r="J78" s="98">
        <v>0.58748086250000231</v>
      </c>
      <c r="K78" s="98">
        <f t="shared" si="36"/>
        <v>0.58748086250000231</v>
      </c>
      <c r="L78" s="249">
        <f t="shared" si="42"/>
        <v>7.917531839622672E-3</v>
      </c>
      <c r="M78" s="98">
        <f t="shared" si="29"/>
        <v>1.1856</v>
      </c>
      <c r="N78" s="98">
        <f t="shared" si="37"/>
        <v>1.1856</v>
      </c>
      <c r="O78" s="249">
        <f t="shared" si="43"/>
        <v>5.6836049856184082E-3</v>
      </c>
      <c r="P78" s="249">
        <f t="shared" si="39"/>
        <v>1.7730808625000023</v>
      </c>
      <c r="Q78" s="265">
        <f t="shared" si="40"/>
        <v>0.79520000000000013</v>
      </c>
      <c r="R78" s="265">
        <f t="shared" si="41"/>
        <v>1.7730808625000023</v>
      </c>
    </row>
    <row r="79" spans="1:18" x14ac:dyDescent="0.25">
      <c r="A79" s="1">
        <v>2080</v>
      </c>
      <c r="B79" s="98">
        <f t="shared" si="33"/>
        <v>0.2928</v>
      </c>
      <c r="C79" s="249">
        <f t="shared" si="34"/>
        <v>3.9460916442048515E-3</v>
      </c>
      <c r="D79" s="98">
        <f t="shared" si="33"/>
        <v>0.50240000000000007</v>
      </c>
      <c r="E79" s="249">
        <f t="shared" si="35"/>
        <v>2.4084372003835095E-3</v>
      </c>
      <c r="F79" s="249">
        <f t="shared" si="38"/>
        <v>0.79520000000000013</v>
      </c>
      <c r="I79" s="1">
        <f t="shared" si="17"/>
        <v>2080</v>
      </c>
      <c r="J79" s="98">
        <v>0.58748086250000231</v>
      </c>
      <c r="K79" s="98">
        <f t="shared" si="36"/>
        <v>0.58748086250000231</v>
      </c>
      <c r="L79" s="249">
        <f t="shared" si="42"/>
        <v>7.917531839622672E-3</v>
      </c>
      <c r="M79" s="98">
        <f t="shared" si="29"/>
        <v>1.1856</v>
      </c>
      <c r="N79" s="98">
        <f t="shared" si="37"/>
        <v>1.1856</v>
      </c>
      <c r="O79" s="249">
        <f t="shared" si="43"/>
        <v>5.6836049856184082E-3</v>
      </c>
      <c r="P79" s="249">
        <f t="shared" si="39"/>
        <v>1.7730808625000023</v>
      </c>
      <c r="Q79" s="265">
        <f t="shared" si="40"/>
        <v>0.79520000000000013</v>
      </c>
      <c r="R79" s="265">
        <f t="shared" si="41"/>
        <v>1.7730808625000023</v>
      </c>
    </row>
    <row r="80" spans="1:18" x14ac:dyDescent="0.25">
      <c r="A80" s="1">
        <v>2081</v>
      </c>
      <c r="B80" s="98">
        <f t="shared" si="33"/>
        <v>0.2928</v>
      </c>
      <c r="C80" s="249">
        <f t="shared" si="34"/>
        <v>3.9460916442048515E-3</v>
      </c>
      <c r="D80" s="98">
        <f t="shared" si="33"/>
        <v>0.50240000000000007</v>
      </c>
      <c r="E80" s="249">
        <f t="shared" si="35"/>
        <v>2.4084372003835095E-3</v>
      </c>
      <c r="F80" s="249">
        <f t="shared" si="38"/>
        <v>0.79520000000000013</v>
      </c>
      <c r="I80" s="1">
        <f t="shared" ref="I80:I101" si="44">I79+1</f>
        <v>2081</v>
      </c>
      <c r="J80" s="98">
        <v>0.58748086250000231</v>
      </c>
      <c r="K80" s="98">
        <f t="shared" si="36"/>
        <v>0.58748086250000231</v>
      </c>
      <c r="L80" s="249">
        <f t="shared" si="42"/>
        <v>7.917531839622672E-3</v>
      </c>
      <c r="M80" s="98">
        <f t="shared" si="29"/>
        <v>1.1856</v>
      </c>
      <c r="N80" s="98">
        <f t="shared" si="37"/>
        <v>1.1856</v>
      </c>
      <c r="O80" s="249">
        <f t="shared" si="43"/>
        <v>5.6836049856184082E-3</v>
      </c>
      <c r="P80" s="249">
        <f t="shared" si="39"/>
        <v>1.7730808625000023</v>
      </c>
      <c r="Q80" s="265">
        <f t="shared" si="40"/>
        <v>0.79520000000000013</v>
      </c>
      <c r="R80" s="265">
        <f t="shared" si="41"/>
        <v>1.7730808625000023</v>
      </c>
    </row>
    <row r="81" spans="1:18" x14ac:dyDescent="0.25">
      <c r="A81" s="1">
        <v>2082</v>
      </c>
      <c r="B81" s="98">
        <f t="shared" ref="B81:D96" si="45">B80</f>
        <v>0.2928</v>
      </c>
      <c r="C81" s="249">
        <f t="shared" si="34"/>
        <v>3.9460916442048515E-3</v>
      </c>
      <c r="D81" s="98">
        <f t="shared" si="45"/>
        <v>0.50240000000000007</v>
      </c>
      <c r="E81" s="249">
        <f t="shared" si="35"/>
        <v>2.4084372003835095E-3</v>
      </c>
      <c r="F81" s="249">
        <f t="shared" si="38"/>
        <v>0.79520000000000013</v>
      </c>
      <c r="I81" s="1">
        <f t="shared" si="44"/>
        <v>2082</v>
      </c>
      <c r="J81" s="98">
        <v>0.58748086250000231</v>
      </c>
      <c r="K81" s="98">
        <f t="shared" si="36"/>
        <v>0.58748086250000231</v>
      </c>
      <c r="L81" s="249">
        <f t="shared" si="42"/>
        <v>7.917531839622672E-3</v>
      </c>
      <c r="M81" s="98">
        <f t="shared" si="29"/>
        <v>1.1856</v>
      </c>
      <c r="N81" s="98">
        <f t="shared" si="37"/>
        <v>1.1856</v>
      </c>
      <c r="O81" s="249">
        <f t="shared" si="43"/>
        <v>5.6836049856184082E-3</v>
      </c>
      <c r="P81" s="249">
        <f t="shared" si="39"/>
        <v>1.7730808625000023</v>
      </c>
      <c r="Q81" s="265">
        <f t="shared" si="40"/>
        <v>0.79520000000000013</v>
      </c>
      <c r="R81" s="265">
        <f t="shared" si="41"/>
        <v>1.7730808625000023</v>
      </c>
    </row>
    <row r="82" spans="1:18" x14ac:dyDescent="0.25">
      <c r="A82" s="1">
        <v>2083</v>
      </c>
      <c r="B82" s="98">
        <f t="shared" si="45"/>
        <v>0.2928</v>
      </c>
      <c r="C82" s="249">
        <f t="shared" si="34"/>
        <v>3.9460916442048515E-3</v>
      </c>
      <c r="D82" s="98">
        <f t="shared" si="45"/>
        <v>0.50240000000000007</v>
      </c>
      <c r="E82" s="249">
        <f t="shared" si="35"/>
        <v>2.4084372003835095E-3</v>
      </c>
      <c r="F82" s="249">
        <f t="shared" si="38"/>
        <v>0.79520000000000013</v>
      </c>
      <c r="I82" s="1">
        <f t="shared" si="44"/>
        <v>2083</v>
      </c>
      <c r="J82" s="98">
        <v>0.58748086250000231</v>
      </c>
      <c r="K82" s="98">
        <f t="shared" si="36"/>
        <v>0.58748086250000231</v>
      </c>
      <c r="L82" s="249">
        <f t="shared" si="42"/>
        <v>7.917531839622672E-3</v>
      </c>
      <c r="M82" s="98">
        <f t="shared" si="29"/>
        <v>1.1856</v>
      </c>
      <c r="N82" s="98">
        <f t="shared" si="37"/>
        <v>1.1856</v>
      </c>
      <c r="O82" s="249">
        <f t="shared" si="43"/>
        <v>5.6836049856184082E-3</v>
      </c>
      <c r="P82" s="249">
        <f t="shared" si="39"/>
        <v>1.7730808625000023</v>
      </c>
      <c r="Q82" s="265">
        <f t="shared" si="40"/>
        <v>0.79520000000000013</v>
      </c>
      <c r="R82" s="265">
        <f t="shared" si="41"/>
        <v>1.7730808625000023</v>
      </c>
    </row>
    <row r="83" spans="1:18" x14ac:dyDescent="0.25">
      <c r="A83" s="1">
        <v>2084</v>
      </c>
      <c r="B83" s="98">
        <f t="shared" si="45"/>
        <v>0.2928</v>
      </c>
      <c r="C83" s="249">
        <f t="shared" si="34"/>
        <v>3.9460916442048515E-3</v>
      </c>
      <c r="D83" s="98">
        <f t="shared" si="45"/>
        <v>0.50240000000000007</v>
      </c>
      <c r="E83" s="249">
        <f t="shared" si="35"/>
        <v>2.4084372003835095E-3</v>
      </c>
      <c r="F83" s="249">
        <f t="shared" si="38"/>
        <v>0.79520000000000013</v>
      </c>
      <c r="I83" s="1">
        <f t="shared" si="44"/>
        <v>2084</v>
      </c>
      <c r="J83" s="98">
        <v>0.58748086250000231</v>
      </c>
      <c r="K83" s="98">
        <f t="shared" si="36"/>
        <v>0.58748086250000231</v>
      </c>
      <c r="L83" s="249">
        <f t="shared" si="42"/>
        <v>7.917531839622672E-3</v>
      </c>
      <c r="M83" s="98">
        <f t="shared" si="29"/>
        <v>1.1856</v>
      </c>
      <c r="N83" s="98">
        <f t="shared" si="37"/>
        <v>1.1856</v>
      </c>
      <c r="O83" s="249">
        <f t="shared" si="43"/>
        <v>5.6836049856184082E-3</v>
      </c>
      <c r="P83" s="249">
        <f t="shared" si="39"/>
        <v>1.7730808625000023</v>
      </c>
      <c r="Q83" s="265">
        <f t="shared" si="40"/>
        <v>0.79520000000000013</v>
      </c>
      <c r="R83" s="265">
        <f t="shared" si="41"/>
        <v>1.7730808625000023</v>
      </c>
    </row>
    <row r="84" spans="1:18" x14ac:dyDescent="0.25">
      <c r="A84" s="1">
        <v>2085</v>
      </c>
      <c r="B84" s="98">
        <f t="shared" si="45"/>
        <v>0.2928</v>
      </c>
      <c r="C84" s="249">
        <f t="shared" si="34"/>
        <v>3.9460916442048515E-3</v>
      </c>
      <c r="D84" s="98">
        <f t="shared" si="45"/>
        <v>0.50240000000000007</v>
      </c>
      <c r="E84" s="249">
        <f t="shared" si="35"/>
        <v>2.4084372003835095E-3</v>
      </c>
      <c r="F84" s="249">
        <f t="shared" si="38"/>
        <v>0.79520000000000013</v>
      </c>
      <c r="I84" s="1">
        <f t="shared" si="44"/>
        <v>2085</v>
      </c>
      <c r="J84" s="98">
        <v>0.58748086250000231</v>
      </c>
      <c r="K84" s="98">
        <f t="shared" si="36"/>
        <v>0.58748086250000231</v>
      </c>
      <c r="L84" s="249">
        <f t="shared" si="42"/>
        <v>7.917531839622672E-3</v>
      </c>
      <c r="M84" s="98">
        <f t="shared" si="29"/>
        <v>1.1856</v>
      </c>
      <c r="N84" s="98">
        <f t="shared" si="37"/>
        <v>1.1856</v>
      </c>
      <c r="O84" s="249">
        <f t="shared" si="43"/>
        <v>5.6836049856184082E-3</v>
      </c>
      <c r="P84" s="249">
        <f t="shared" si="39"/>
        <v>1.7730808625000023</v>
      </c>
      <c r="Q84" s="265">
        <f t="shared" si="40"/>
        <v>0.79520000000000013</v>
      </c>
      <c r="R84" s="265">
        <f t="shared" si="41"/>
        <v>1.7730808625000023</v>
      </c>
    </row>
    <row r="85" spans="1:18" x14ac:dyDescent="0.25">
      <c r="A85" s="1">
        <v>2086</v>
      </c>
      <c r="B85" s="98">
        <f t="shared" si="45"/>
        <v>0.2928</v>
      </c>
      <c r="C85" s="249">
        <f t="shared" si="34"/>
        <v>3.9460916442048515E-3</v>
      </c>
      <c r="D85" s="98">
        <f t="shared" si="45"/>
        <v>0.50240000000000007</v>
      </c>
      <c r="E85" s="249">
        <f t="shared" si="35"/>
        <v>2.4084372003835095E-3</v>
      </c>
      <c r="F85" s="249">
        <f t="shared" si="38"/>
        <v>0.79520000000000013</v>
      </c>
      <c r="I85" s="1">
        <f t="shared" si="44"/>
        <v>2086</v>
      </c>
      <c r="J85" s="98">
        <v>0.58748086250000231</v>
      </c>
      <c r="K85" s="98">
        <f t="shared" si="36"/>
        <v>0.58748086250000231</v>
      </c>
      <c r="L85" s="249">
        <f t="shared" si="42"/>
        <v>7.917531839622672E-3</v>
      </c>
      <c r="M85" s="98">
        <f t="shared" si="29"/>
        <v>1.1856</v>
      </c>
      <c r="N85" s="98">
        <f t="shared" si="37"/>
        <v>1.1856</v>
      </c>
      <c r="O85" s="249">
        <f t="shared" si="43"/>
        <v>5.6836049856184082E-3</v>
      </c>
      <c r="P85" s="249">
        <f t="shared" si="39"/>
        <v>1.7730808625000023</v>
      </c>
      <c r="Q85" s="265">
        <f t="shared" si="40"/>
        <v>0.79520000000000013</v>
      </c>
      <c r="R85" s="265">
        <f t="shared" si="41"/>
        <v>1.7730808625000023</v>
      </c>
    </row>
    <row r="86" spans="1:18" x14ac:dyDescent="0.25">
      <c r="A86" s="1">
        <v>2087</v>
      </c>
      <c r="B86" s="98">
        <f t="shared" si="45"/>
        <v>0.2928</v>
      </c>
      <c r="C86" s="249">
        <f t="shared" si="34"/>
        <v>3.9460916442048515E-3</v>
      </c>
      <c r="D86" s="98">
        <f t="shared" si="45"/>
        <v>0.50240000000000007</v>
      </c>
      <c r="E86" s="249">
        <f t="shared" si="35"/>
        <v>2.4084372003835095E-3</v>
      </c>
      <c r="F86" s="249">
        <f t="shared" si="38"/>
        <v>0.79520000000000013</v>
      </c>
      <c r="I86" s="1">
        <f t="shared" si="44"/>
        <v>2087</v>
      </c>
      <c r="J86" s="98">
        <v>0.58748086250000231</v>
      </c>
      <c r="K86" s="98">
        <f t="shared" si="36"/>
        <v>0.58748086250000231</v>
      </c>
      <c r="L86" s="249">
        <f t="shared" si="42"/>
        <v>7.917531839622672E-3</v>
      </c>
      <c r="M86" s="98">
        <f t="shared" si="29"/>
        <v>1.1856</v>
      </c>
      <c r="N86" s="98">
        <f t="shared" si="37"/>
        <v>1.1856</v>
      </c>
      <c r="O86" s="249">
        <f t="shared" si="43"/>
        <v>5.6836049856184082E-3</v>
      </c>
      <c r="P86" s="249">
        <f t="shared" si="39"/>
        <v>1.7730808625000023</v>
      </c>
      <c r="Q86" s="265">
        <f t="shared" si="40"/>
        <v>0.79520000000000013</v>
      </c>
      <c r="R86" s="265">
        <f t="shared" si="41"/>
        <v>1.7730808625000023</v>
      </c>
    </row>
    <row r="87" spans="1:18" x14ac:dyDescent="0.25">
      <c r="A87" s="1">
        <v>2088</v>
      </c>
      <c r="B87" s="98">
        <f t="shared" si="45"/>
        <v>0.2928</v>
      </c>
      <c r="C87" s="249">
        <f t="shared" si="34"/>
        <v>3.9460916442048515E-3</v>
      </c>
      <c r="D87" s="98">
        <f t="shared" si="45"/>
        <v>0.50240000000000007</v>
      </c>
      <c r="E87" s="249">
        <f t="shared" si="35"/>
        <v>2.4084372003835095E-3</v>
      </c>
      <c r="F87" s="249">
        <f t="shared" si="38"/>
        <v>0.79520000000000013</v>
      </c>
      <c r="I87" s="1">
        <f t="shared" si="44"/>
        <v>2088</v>
      </c>
      <c r="J87" s="98">
        <v>0.58748086250000231</v>
      </c>
      <c r="K87" s="98">
        <f t="shared" si="36"/>
        <v>0.58748086250000231</v>
      </c>
      <c r="L87" s="249">
        <f t="shared" si="42"/>
        <v>7.917531839622672E-3</v>
      </c>
      <c r="M87" s="98">
        <f t="shared" si="29"/>
        <v>1.1856</v>
      </c>
      <c r="N87" s="98">
        <f t="shared" si="37"/>
        <v>1.1856</v>
      </c>
      <c r="O87" s="249">
        <f t="shared" si="43"/>
        <v>5.6836049856184082E-3</v>
      </c>
      <c r="P87" s="249">
        <f t="shared" si="39"/>
        <v>1.7730808625000023</v>
      </c>
      <c r="Q87" s="265">
        <f t="shared" si="40"/>
        <v>0.79520000000000013</v>
      </c>
      <c r="R87" s="265">
        <f t="shared" si="41"/>
        <v>1.7730808625000023</v>
      </c>
    </row>
    <row r="88" spans="1:18" x14ac:dyDescent="0.25">
      <c r="A88" s="1">
        <v>2089</v>
      </c>
      <c r="B88" s="98">
        <f t="shared" si="45"/>
        <v>0.2928</v>
      </c>
      <c r="C88" s="249">
        <f t="shared" si="34"/>
        <v>3.9460916442048515E-3</v>
      </c>
      <c r="D88" s="98">
        <f t="shared" si="45"/>
        <v>0.50240000000000007</v>
      </c>
      <c r="E88" s="249">
        <f t="shared" si="35"/>
        <v>2.4084372003835095E-3</v>
      </c>
      <c r="F88" s="249">
        <f t="shared" si="38"/>
        <v>0.79520000000000013</v>
      </c>
      <c r="I88" s="1">
        <f t="shared" si="44"/>
        <v>2089</v>
      </c>
      <c r="J88" s="98">
        <v>0.58748086250000231</v>
      </c>
      <c r="K88" s="98">
        <f t="shared" si="36"/>
        <v>0.58748086250000231</v>
      </c>
      <c r="L88" s="249">
        <f t="shared" si="42"/>
        <v>7.917531839622672E-3</v>
      </c>
      <c r="M88" s="98">
        <f t="shared" si="29"/>
        <v>1.1856</v>
      </c>
      <c r="N88" s="98">
        <f t="shared" si="37"/>
        <v>1.1856</v>
      </c>
      <c r="O88" s="249">
        <f t="shared" si="43"/>
        <v>5.6836049856184082E-3</v>
      </c>
      <c r="P88" s="249">
        <f t="shared" si="39"/>
        <v>1.7730808625000023</v>
      </c>
      <c r="Q88" s="265">
        <f t="shared" si="40"/>
        <v>0.79520000000000013</v>
      </c>
      <c r="R88" s="265">
        <f t="shared" si="41"/>
        <v>1.7730808625000023</v>
      </c>
    </row>
    <row r="89" spans="1:18" x14ac:dyDescent="0.25">
      <c r="A89" s="1">
        <v>2090</v>
      </c>
      <c r="B89" s="98">
        <f t="shared" si="45"/>
        <v>0.2928</v>
      </c>
      <c r="C89" s="249">
        <f t="shared" si="34"/>
        <v>3.9460916442048515E-3</v>
      </c>
      <c r="D89" s="98">
        <f t="shared" si="45"/>
        <v>0.50240000000000007</v>
      </c>
      <c r="E89" s="249">
        <f t="shared" si="35"/>
        <v>2.4084372003835095E-3</v>
      </c>
      <c r="F89" s="249">
        <f t="shared" si="38"/>
        <v>0.79520000000000013</v>
      </c>
      <c r="I89" s="1">
        <f t="shared" si="44"/>
        <v>2090</v>
      </c>
      <c r="J89" s="98">
        <v>0.58748086250000231</v>
      </c>
      <c r="K89" s="98">
        <f t="shared" si="36"/>
        <v>0.58748086250000231</v>
      </c>
      <c r="L89" s="249">
        <f t="shared" si="42"/>
        <v>7.917531839622672E-3</v>
      </c>
      <c r="M89" s="98">
        <f t="shared" si="29"/>
        <v>1.1856</v>
      </c>
      <c r="N89" s="98">
        <f t="shared" si="37"/>
        <v>1.1856</v>
      </c>
      <c r="O89" s="249">
        <f t="shared" si="43"/>
        <v>5.6836049856184082E-3</v>
      </c>
      <c r="P89" s="249">
        <f t="shared" si="39"/>
        <v>1.7730808625000023</v>
      </c>
      <c r="Q89" s="265">
        <f t="shared" si="40"/>
        <v>0.79520000000000013</v>
      </c>
      <c r="R89" s="265">
        <f t="shared" si="41"/>
        <v>1.7730808625000023</v>
      </c>
    </row>
    <row r="90" spans="1:18" x14ac:dyDescent="0.25">
      <c r="A90" s="1">
        <v>2091</v>
      </c>
      <c r="B90" s="98">
        <f t="shared" si="45"/>
        <v>0.2928</v>
      </c>
      <c r="C90" s="249">
        <f t="shared" si="34"/>
        <v>3.9460916442048515E-3</v>
      </c>
      <c r="D90" s="98">
        <f t="shared" si="45"/>
        <v>0.50240000000000007</v>
      </c>
      <c r="E90" s="249">
        <f t="shared" si="35"/>
        <v>2.4084372003835095E-3</v>
      </c>
      <c r="F90" s="249">
        <f t="shared" si="38"/>
        <v>0.79520000000000013</v>
      </c>
      <c r="I90" s="1">
        <f t="shared" si="44"/>
        <v>2091</v>
      </c>
      <c r="J90" s="98">
        <v>0.58748086250000231</v>
      </c>
      <c r="K90" s="98">
        <f t="shared" si="36"/>
        <v>0.58748086250000231</v>
      </c>
      <c r="L90" s="249">
        <f t="shared" si="42"/>
        <v>7.917531839622672E-3</v>
      </c>
      <c r="M90" s="98">
        <f t="shared" si="29"/>
        <v>1.1856</v>
      </c>
      <c r="N90" s="98">
        <f t="shared" si="37"/>
        <v>1.1856</v>
      </c>
      <c r="O90" s="249">
        <f t="shared" si="43"/>
        <v>5.6836049856184082E-3</v>
      </c>
      <c r="P90" s="249">
        <f t="shared" si="39"/>
        <v>1.7730808625000023</v>
      </c>
      <c r="Q90" s="265">
        <f t="shared" si="40"/>
        <v>0.79520000000000013</v>
      </c>
      <c r="R90" s="265">
        <f t="shared" si="41"/>
        <v>1.7730808625000023</v>
      </c>
    </row>
    <row r="91" spans="1:18" x14ac:dyDescent="0.25">
      <c r="A91" s="1">
        <v>2092</v>
      </c>
      <c r="B91" s="98">
        <f t="shared" si="45"/>
        <v>0.2928</v>
      </c>
      <c r="C91" s="249">
        <f t="shared" si="34"/>
        <v>3.9460916442048515E-3</v>
      </c>
      <c r="D91" s="98">
        <f t="shared" si="45"/>
        <v>0.50240000000000007</v>
      </c>
      <c r="E91" s="249">
        <f t="shared" si="35"/>
        <v>2.4084372003835095E-3</v>
      </c>
      <c r="F91" s="249">
        <f t="shared" si="38"/>
        <v>0.79520000000000013</v>
      </c>
      <c r="I91" s="1">
        <f t="shared" si="44"/>
        <v>2092</v>
      </c>
      <c r="J91" s="98">
        <v>0.58748086250000231</v>
      </c>
      <c r="K91" s="98">
        <f t="shared" si="36"/>
        <v>0.58748086250000231</v>
      </c>
      <c r="L91" s="249">
        <f t="shared" si="42"/>
        <v>7.917531839622672E-3</v>
      </c>
      <c r="M91" s="98">
        <f t="shared" si="29"/>
        <v>1.1856</v>
      </c>
      <c r="N91" s="98">
        <f t="shared" si="37"/>
        <v>1.1856</v>
      </c>
      <c r="O91" s="249">
        <f t="shared" si="43"/>
        <v>5.6836049856184082E-3</v>
      </c>
      <c r="P91" s="249">
        <f t="shared" si="39"/>
        <v>1.7730808625000023</v>
      </c>
      <c r="Q91" s="265">
        <f t="shared" si="40"/>
        <v>0.79520000000000013</v>
      </c>
      <c r="R91" s="265">
        <f t="shared" si="41"/>
        <v>1.7730808625000023</v>
      </c>
    </row>
    <row r="92" spans="1:18" x14ac:dyDescent="0.25">
      <c r="A92" s="1">
        <v>2093</v>
      </c>
      <c r="B92" s="98">
        <f t="shared" si="45"/>
        <v>0.2928</v>
      </c>
      <c r="C92" s="249">
        <f t="shared" si="34"/>
        <v>3.9460916442048515E-3</v>
      </c>
      <c r="D92" s="98">
        <f t="shared" si="45"/>
        <v>0.50240000000000007</v>
      </c>
      <c r="E92" s="249">
        <f t="shared" si="35"/>
        <v>2.4084372003835095E-3</v>
      </c>
      <c r="F92" s="249">
        <f t="shared" si="38"/>
        <v>0.79520000000000013</v>
      </c>
      <c r="I92" s="1">
        <f t="shared" si="44"/>
        <v>2093</v>
      </c>
      <c r="J92" s="98">
        <v>0.58748086250000231</v>
      </c>
      <c r="K92" s="98">
        <f t="shared" si="36"/>
        <v>0.58748086250000231</v>
      </c>
      <c r="L92" s="249">
        <f t="shared" si="42"/>
        <v>7.917531839622672E-3</v>
      </c>
      <c r="M92" s="98">
        <f t="shared" si="29"/>
        <v>1.1856</v>
      </c>
      <c r="N92" s="98">
        <f t="shared" si="37"/>
        <v>1.1856</v>
      </c>
      <c r="O92" s="249">
        <f t="shared" si="43"/>
        <v>5.6836049856184082E-3</v>
      </c>
      <c r="P92" s="249">
        <f t="shared" si="39"/>
        <v>1.7730808625000023</v>
      </c>
      <c r="Q92" s="265">
        <f t="shared" si="40"/>
        <v>0.79520000000000013</v>
      </c>
      <c r="R92" s="265">
        <f t="shared" si="41"/>
        <v>1.7730808625000023</v>
      </c>
    </row>
    <row r="93" spans="1:18" x14ac:dyDescent="0.25">
      <c r="A93" s="1">
        <v>2094</v>
      </c>
      <c r="B93" s="98">
        <f t="shared" si="45"/>
        <v>0.2928</v>
      </c>
      <c r="C93" s="249">
        <f t="shared" si="34"/>
        <v>3.9460916442048515E-3</v>
      </c>
      <c r="D93" s="98">
        <f t="shared" si="45"/>
        <v>0.50240000000000007</v>
      </c>
      <c r="E93" s="249">
        <f t="shared" si="35"/>
        <v>2.4084372003835095E-3</v>
      </c>
      <c r="F93" s="249">
        <f t="shared" si="38"/>
        <v>0.79520000000000013</v>
      </c>
      <c r="I93" s="1">
        <f t="shared" si="44"/>
        <v>2094</v>
      </c>
      <c r="J93" s="98">
        <v>0.58748086250000231</v>
      </c>
      <c r="K93" s="98">
        <f t="shared" si="36"/>
        <v>0.58748086250000231</v>
      </c>
      <c r="L93" s="249">
        <f t="shared" si="42"/>
        <v>7.917531839622672E-3</v>
      </c>
      <c r="M93" s="98">
        <f t="shared" si="29"/>
        <v>1.1856</v>
      </c>
      <c r="N93" s="98">
        <f t="shared" si="37"/>
        <v>1.1856</v>
      </c>
      <c r="O93" s="249">
        <f t="shared" si="43"/>
        <v>5.6836049856184082E-3</v>
      </c>
      <c r="P93" s="249">
        <f t="shared" si="39"/>
        <v>1.7730808625000023</v>
      </c>
      <c r="Q93" s="265">
        <f t="shared" si="40"/>
        <v>0.79520000000000013</v>
      </c>
      <c r="R93" s="265">
        <f t="shared" si="41"/>
        <v>1.7730808625000023</v>
      </c>
    </row>
    <row r="94" spans="1:18" x14ac:dyDescent="0.25">
      <c r="A94" s="1">
        <v>2095</v>
      </c>
      <c r="B94" s="98">
        <f t="shared" si="45"/>
        <v>0.2928</v>
      </c>
      <c r="C94" s="249">
        <f t="shared" si="34"/>
        <v>3.9460916442048515E-3</v>
      </c>
      <c r="D94" s="98">
        <f t="shared" si="45"/>
        <v>0.50240000000000007</v>
      </c>
      <c r="E94" s="249">
        <f t="shared" si="35"/>
        <v>2.4084372003835095E-3</v>
      </c>
      <c r="F94" s="249">
        <f t="shared" si="38"/>
        <v>0.79520000000000013</v>
      </c>
      <c r="I94" s="1">
        <f t="shared" si="44"/>
        <v>2095</v>
      </c>
      <c r="J94" s="98">
        <v>0.58748086250000231</v>
      </c>
      <c r="K94" s="98">
        <f t="shared" si="36"/>
        <v>0.58748086250000231</v>
      </c>
      <c r="L94" s="249">
        <f t="shared" si="42"/>
        <v>7.917531839622672E-3</v>
      </c>
      <c r="M94" s="98">
        <f t="shared" si="29"/>
        <v>1.1856</v>
      </c>
      <c r="N94" s="98">
        <f t="shared" si="37"/>
        <v>1.1856</v>
      </c>
      <c r="O94" s="249">
        <f t="shared" si="43"/>
        <v>5.6836049856184082E-3</v>
      </c>
      <c r="P94" s="249">
        <f t="shared" si="39"/>
        <v>1.7730808625000023</v>
      </c>
      <c r="Q94" s="265">
        <f t="shared" si="40"/>
        <v>0.79520000000000013</v>
      </c>
      <c r="R94" s="265">
        <f t="shared" si="41"/>
        <v>1.7730808625000023</v>
      </c>
    </row>
    <row r="95" spans="1:18" x14ac:dyDescent="0.25">
      <c r="A95" s="1">
        <v>2096</v>
      </c>
      <c r="B95" s="98">
        <f t="shared" si="45"/>
        <v>0.2928</v>
      </c>
      <c r="C95" s="249">
        <f t="shared" si="34"/>
        <v>3.9460916442048515E-3</v>
      </c>
      <c r="D95" s="98">
        <f t="shared" si="45"/>
        <v>0.50240000000000007</v>
      </c>
      <c r="E95" s="249">
        <f t="shared" si="35"/>
        <v>2.4084372003835095E-3</v>
      </c>
      <c r="F95" s="249">
        <f t="shared" si="38"/>
        <v>0.79520000000000013</v>
      </c>
      <c r="I95" s="1">
        <f t="shared" si="44"/>
        <v>2096</v>
      </c>
      <c r="J95" s="98">
        <v>0.58748086250000231</v>
      </c>
      <c r="K95" s="98">
        <f t="shared" si="36"/>
        <v>0.58748086250000231</v>
      </c>
      <c r="L95" s="249">
        <f t="shared" si="42"/>
        <v>7.917531839622672E-3</v>
      </c>
      <c r="M95" s="98">
        <f t="shared" si="29"/>
        <v>1.1856</v>
      </c>
      <c r="N95" s="98">
        <f t="shared" si="37"/>
        <v>1.1856</v>
      </c>
      <c r="O95" s="249">
        <f t="shared" si="43"/>
        <v>5.6836049856184082E-3</v>
      </c>
      <c r="P95" s="249">
        <f t="shared" si="39"/>
        <v>1.7730808625000023</v>
      </c>
      <c r="Q95" s="265">
        <f t="shared" si="40"/>
        <v>0.79520000000000013</v>
      </c>
      <c r="R95" s="265">
        <f t="shared" si="41"/>
        <v>1.7730808625000023</v>
      </c>
    </row>
    <row r="96" spans="1:18" x14ac:dyDescent="0.25">
      <c r="A96" s="1">
        <v>2097</v>
      </c>
      <c r="B96" s="98">
        <f t="shared" si="45"/>
        <v>0.2928</v>
      </c>
      <c r="C96" s="249">
        <f t="shared" si="34"/>
        <v>3.9460916442048515E-3</v>
      </c>
      <c r="D96" s="98">
        <f t="shared" si="45"/>
        <v>0.50240000000000007</v>
      </c>
      <c r="E96" s="249">
        <f t="shared" si="35"/>
        <v>2.4084372003835095E-3</v>
      </c>
      <c r="F96" s="249">
        <f t="shared" si="38"/>
        <v>0.79520000000000013</v>
      </c>
      <c r="I96" s="1">
        <f t="shared" si="44"/>
        <v>2097</v>
      </c>
      <c r="J96" s="98">
        <v>0.58748086250000231</v>
      </c>
      <c r="K96" s="98">
        <f t="shared" si="36"/>
        <v>0.58748086250000231</v>
      </c>
      <c r="L96" s="249">
        <f t="shared" si="42"/>
        <v>7.917531839622672E-3</v>
      </c>
      <c r="M96" s="98">
        <f t="shared" ref="M96:M101" si="46">M95</f>
        <v>1.1856</v>
      </c>
      <c r="N96" s="98">
        <f t="shared" si="37"/>
        <v>1.1856</v>
      </c>
      <c r="O96" s="249">
        <f t="shared" si="43"/>
        <v>5.6836049856184082E-3</v>
      </c>
      <c r="P96" s="249">
        <f t="shared" si="39"/>
        <v>1.7730808625000023</v>
      </c>
      <c r="Q96" s="265">
        <f t="shared" si="40"/>
        <v>0.79520000000000013</v>
      </c>
      <c r="R96" s="265">
        <f t="shared" si="41"/>
        <v>1.7730808625000023</v>
      </c>
    </row>
    <row r="97" spans="1:18" x14ac:dyDescent="0.25">
      <c r="A97" s="1">
        <v>2098</v>
      </c>
      <c r="B97" s="98">
        <f t="shared" ref="B97:D101" si="47">B96</f>
        <v>0.2928</v>
      </c>
      <c r="C97" s="249">
        <f t="shared" si="34"/>
        <v>3.9460916442048515E-3</v>
      </c>
      <c r="D97" s="98">
        <f t="shared" si="47"/>
        <v>0.50240000000000007</v>
      </c>
      <c r="E97" s="249">
        <f t="shared" si="35"/>
        <v>2.4084372003835095E-3</v>
      </c>
      <c r="F97" s="249">
        <f t="shared" si="38"/>
        <v>0.79520000000000013</v>
      </c>
      <c r="I97" s="1">
        <f t="shared" si="44"/>
        <v>2098</v>
      </c>
      <c r="J97" s="98">
        <v>0.58748086250000231</v>
      </c>
      <c r="K97" s="98">
        <f t="shared" si="36"/>
        <v>0.58748086250000231</v>
      </c>
      <c r="L97" s="249">
        <f t="shared" si="42"/>
        <v>7.917531839622672E-3</v>
      </c>
      <c r="M97" s="98">
        <f t="shared" si="46"/>
        <v>1.1856</v>
      </c>
      <c r="N97" s="98">
        <f t="shared" si="37"/>
        <v>1.1856</v>
      </c>
      <c r="O97" s="249">
        <f t="shared" si="43"/>
        <v>5.6836049856184082E-3</v>
      </c>
      <c r="P97" s="249">
        <f t="shared" si="39"/>
        <v>1.7730808625000023</v>
      </c>
      <c r="Q97" s="265">
        <f t="shared" si="40"/>
        <v>0.79520000000000013</v>
      </c>
      <c r="R97" s="265">
        <f t="shared" si="41"/>
        <v>1.7730808625000023</v>
      </c>
    </row>
    <row r="98" spans="1:18" x14ac:dyDescent="0.25">
      <c r="A98" s="1">
        <v>2099</v>
      </c>
      <c r="B98" s="98">
        <f t="shared" si="47"/>
        <v>0.2928</v>
      </c>
      <c r="C98" s="249">
        <f t="shared" si="34"/>
        <v>3.9460916442048515E-3</v>
      </c>
      <c r="D98" s="98">
        <f t="shared" si="47"/>
        <v>0.50240000000000007</v>
      </c>
      <c r="E98" s="249">
        <f t="shared" si="35"/>
        <v>2.4084372003835095E-3</v>
      </c>
      <c r="F98" s="249">
        <f t="shared" si="38"/>
        <v>0.79520000000000013</v>
      </c>
      <c r="I98" s="1">
        <f t="shared" si="44"/>
        <v>2099</v>
      </c>
      <c r="J98" s="98">
        <v>0.58748086250000231</v>
      </c>
      <c r="K98" s="98">
        <f t="shared" si="36"/>
        <v>0.58748086250000231</v>
      </c>
      <c r="L98" s="249">
        <f t="shared" si="42"/>
        <v>7.917531839622672E-3</v>
      </c>
      <c r="M98" s="98">
        <f t="shared" si="46"/>
        <v>1.1856</v>
      </c>
      <c r="N98" s="98">
        <f t="shared" si="37"/>
        <v>1.1856</v>
      </c>
      <c r="O98" s="249">
        <f t="shared" si="43"/>
        <v>5.6836049856184082E-3</v>
      </c>
      <c r="P98" s="249">
        <f t="shared" si="39"/>
        <v>1.7730808625000023</v>
      </c>
      <c r="Q98" s="265">
        <f t="shared" si="40"/>
        <v>0.79520000000000013</v>
      </c>
      <c r="R98" s="265">
        <f t="shared" si="41"/>
        <v>1.7730808625000023</v>
      </c>
    </row>
    <row r="99" spans="1:18" x14ac:dyDescent="0.25">
      <c r="A99" s="1">
        <v>2100</v>
      </c>
      <c r="B99" s="98">
        <f t="shared" si="47"/>
        <v>0.2928</v>
      </c>
      <c r="C99" s="249">
        <f t="shared" si="34"/>
        <v>3.9460916442048515E-3</v>
      </c>
      <c r="D99" s="98">
        <f t="shared" si="47"/>
        <v>0.50240000000000007</v>
      </c>
      <c r="E99" s="249">
        <f t="shared" si="35"/>
        <v>2.4084372003835095E-3</v>
      </c>
      <c r="F99" s="249">
        <f t="shared" si="38"/>
        <v>0.79520000000000013</v>
      </c>
      <c r="I99" s="1">
        <f t="shared" si="44"/>
        <v>2100</v>
      </c>
      <c r="J99" s="98">
        <v>0.58748086250000231</v>
      </c>
      <c r="K99" s="98">
        <f t="shared" si="36"/>
        <v>0.58748086250000231</v>
      </c>
      <c r="L99" s="249">
        <f t="shared" si="42"/>
        <v>7.917531839622672E-3</v>
      </c>
      <c r="M99" s="98">
        <f t="shared" si="46"/>
        <v>1.1856</v>
      </c>
      <c r="N99" s="98">
        <f t="shared" si="37"/>
        <v>1.1856</v>
      </c>
      <c r="O99" s="249">
        <f t="shared" si="43"/>
        <v>5.6836049856184082E-3</v>
      </c>
      <c r="P99" s="249">
        <f t="shared" si="39"/>
        <v>1.7730808625000023</v>
      </c>
      <c r="Q99" s="265">
        <f t="shared" si="40"/>
        <v>0.79520000000000013</v>
      </c>
      <c r="R99" s="265">
        <f t="shared" si="41"/>
        <v>1.7730808625000023</v>
      </c>
    </row>
    <row r="100" spans="1:18" x14ac:dyDescent="0.25">
      <c r="A100" s="1">
        <v>2101</v>
      </c>
      <c r="B100" s="98">
        <f t="shared" si="47"/>
        <v>0.2928</v>
      </c>
      <c r="C100" s="249">
        <f t="shared" si="34"/>
        <v>3.9460916442048515E-3</v>
      </c>
      <c r="D100" s="98">
        <f t="shared" si="47"/>
        <v>0.50240000000000007</v>
      </c>
      <c r="E100" s="249">
        <f t="shared" si="35"/>
        <v>2.4084372003835095E-3</v>
      </c>
      <c r="F100" s="249">
        <f t="shared" si="38"/>
        <v>0.79520000000000013</v>
      </c>
      <c r="I100" s="1">
        <f t="shared" si="44"/>
        <v>2101</v>
      </c>
      <c r="J100" s="98">
        <v>0.58748086250000231</v>
      </c>
      <c r="K100" s="98">
        <f t="shared" si="36"/>
        <v>0.58748086250000231</v>
      </c>
      <c r="L100" s="249">
        <f t="shared" si="42"/>
        <v>7.917531839622672E-3</v>
      </c>
      <c r="M100" s="98">
        <f t="shared" si="46"/>
        <v>1.1856</v>
      </c>
      <c r="N100" s="98">
        <f t="shared" si="37"/>
        <v>1.1856</v>
      </c>
      <c r="O100" s="249">
        <f t="shared" si="43"/>
        <v>5.6836049856184082E-3</v>
      </c>
      <c r="P100" s="249">
        <f t="shared" si="39"/>
        <v>1.7730808625000023</v>
      </c>
      <c r="Q100" s="265">
        <f t="shared" si="40"/>
        <v>0.79520000000000013</v>
      </c>
      <c r="R100" s="265">
        <f t="shared" si="41"/>
        <v>1.7730808625000023</v>
      </c>
    </row>
    <row r="101" spans="1:18" x14ac:dyDescent="0.25">
      <c r="A101" s="1">
        <v>2102</v>
      </c>
      <c r="B101" s="98">
        <f t="shared" si="47"/>
        <v>0.2928</v>
      </c>
      <c r="C101" s="249">
        <f t="shared" ref="C101" si="48">B101/$C$3</f>
        <v>3.9460916442048515E-3</v>
      </c>
      <c r="D101" s="98">
        <f t="shared" si="47"/>
        <v>0.50240000000000007</v>
      </c>
      <c r="E101" s="249">
        <f t="shared" ref="E101" si="49">D101/$E$3</f>
        <v>2.4084372003835095E-3</v>
      </c>
      <c r="F101" s="249">
        <f t="shared" si="38"/>
        <v>0.79520000000000013</v>
      </c>
      <c r="I101" s="1">
        <f t="shared" si="44"/>
        <v>2102</v>
      </c>
      <c r="J101" s="98">
        <v>0.58748086250000231</v>
      </c>
      <c r="K101" s="98">
        <f t="shared" ref="K101" si="50">IF(J101&gt;B101,J101,B101)</f>
        <v>0.58748086250000231</v>
      </c>
      <c r="L101" s="249">
        <f t="shared" si="42"/>
        <v>7.917531839622672E-3</v>
      </c>
      <c r="M101" s="98">
        <f t="shared" si="46"/>
        <v>1.1856</v>
      </c>
      <c r="N101" s="98">
        <f t="shared" ref="N101" si="51">IF(M101&lt;D101,D101,M101)</f>
        <v>1.1856</v>
      </c>
      <c r="O101" s="249">
        <f t="shared" si="43"/>
        <v>5.6836049856184082E-3</v>
      </c>
      <c r="P101" s="249">
        <f t="shared" si="39"/>
        <v>1.7730808625000023</v>
      </c>
      <c r="Q101" s="265">
        <f t="shared" si="40"/>
        <v>0.79520000000000013</v>
      </c>
      <c r="R101" s="265">
        <f t="shared" si="41"/>
        <v>1.7730808625000023</v>
      </c>
    </row>
    <row r="102" spans="1:18" x14ac:dyDescent="0.25">
      <c r="I102" s="1"/>
      <c r="N102" s="98"/>
      <c r="O102" s="255"/>
      <c r="P102" s="255"/>
      <c r="Q102" s="198"/>
      <c r="R102" s="198"/>
    </row>
    <row r="103" spans="1:18" x14ac:dyDescent="0.25">
      <c r="I103" s="1"/>
      <c r="N103" s="98"/>
      <c r="O103" s="255"/>
      <c r="P103" s="255"/>
      <c r="Q103" s="198"/>
      <c r="R103" s="198"/>
    </row>
    <row r="104" spans="1:18" x14ac:dyDescent="0.25">
      <c r="I104" s="1"/>
      <c r="N104" s="98"/>
      <c r="O104" s="255"/>
      <c r="P104" s="255"/>
      <c r="Q104" s="198"/>
      <c r="R104" s="198"/>
    </row>
    <row r="105" spans="1:18" x14ac:dyDescent="0.25">
      <c r="I105" s="1"/>
      <c r="N105" s="98"/>
      <c r="O105" s="255"/>
      <c r="P105" s="255"/>
      <c r="Q105" s="198"/>
      <c r="R105" s="198"/>
    </row>
    <row r="106" spans="1:18" x14ac:dyDescent="0.25">
      <c r="I106" s="1"/>
      <c r="N106" s="98"/>
      <c r="O106" s="255"/>
      <c r="P106" s="255"/>
      <c r="Q106" s="198"/>
      <c r="R106" s="198"/>
    </row>
    <row r="107" spans="1:18" x14ac:dyDescent="0.25">
      <c r="I107" s="1"/>
      <c r="N107" s="98"/>
      <c r="O107" s="255"/>
      <c r="P107" s="255"/>
      <c r="Q107" s="198"/>
      <c r="R107" s="198"/>
    </row>
    <row r="108" spans="1:18" x14ac:dyDescent="0.25">
      <c r="I108" s="1"/>
      <c r="N108" s="98"/>
      <c r="O108" s="255"/>
      <c r="P108" s="255"/>
      <c r="Q108" s="198"/>
      <c r="R108" s="198"/>
    </row>
    <row r="109" spans="1:18" x14ac:dyDescent="0.25">
      <c r="I109" s="1"/>
      <c r="N109" s="98"/>
      <c r="O109" s="255"/>
      <c r="P109" s="255"/>
      <c r="Q109" s="198"/>
      <c r="R109" s="198"/>
    </row>
    <row r="110" spans="1:18" x14ac:dyDescent="0.25">
      <c r="I110" s="1"/>
    </row>
  </sheetData>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91"/>
  <sheetViews>
    <sheetView workbookViewId="0">
      <selection activeCell="E19" sqref="E19"/>
    </sheetView>
  </sheetViews>
  <sheetFormatPr defaultRowHeight="15" x14ac:dyDescent="0.25"/>
  <cols>
    <col min="1" max="1" width="13.28515625" bestFit="1" customWidth="1"/>
    <col min="2" max="2" width="13.42578125" bestFit="1" customWidth="1"/>
    <col min="3" max="3" width="13.42578125" style="252" customWidth="1"/>
    <col min="7" max="7" width="45.7109375" customWidth="1"/>
  </cols>
  <sheetData>
    <row r="1" spans="1:4" x14ac:dyDescent="0.25">
      <c r="B1" s="117" t="s">
        <v>31</v>
      </c>
      <c r="C1" s="256" t="s">
        <v>19</v>
      </c>
    </row>
    <row r="2" spans="1:4" s="168" customFormat="1" x14ac:dyDescent="0.25">
      <c r="A2" s="168" t="s">
        <v>144</v>
      </c>
      <c r="B2" s="168">
        <v>4190034</v>
      </c>
      <c r="C2" s="259">
        <v>91.3</v>
      </c>
    </row>
    <row r="3" spans="1:4" x14ac:dyDescent="0.25">
      <c r="A3" t="s">
        <v>136</v>
      </c>
      <c r="B3" s="98" t="s">
        <v>146</v>
      </c>
      <c r="C3" s="255" t="s">
        <v>214</v>
      </c>
      <c r="D3" s="98"/>
    </row>
    <row r="4" spans="1:4" x14ac:dyDescent="0.25">
      <c r="A4">
        <v>2015</v>
      </c>
      <c r="B4" s="98">
        <v>4.8733942400000005</v>
      </c>
      <c r="C4" s="255">
        <f>B4/C$2</f>
        <v>5.337781204819278E-2</v>
      </c>
    </row>
    <row r="5" spans="1:4" x14ac:dyDescent="0.25">
      <c r="A5">
        <v>2016</v>
      </c>
      <c r="B5" s="98">
        <v>8.2900397275000017</v>
      </c>
      <c r="C5" s="255">
        <f t="shared" ref="C5:C68" si="0">B5/C$2</f>
        <v>9.0799997015334089E-2</v>
      </c>
    </row>
    <row r="6" spans="1:4" x14ac:dyDescent="0.25">
      <c r="A6">
        <v>2017</v>
      </c>
      <c r="B6" s="98">
        <v>11.706685215000002</v>
      </c>
      <c r="C6" s="255">
        <f t="shared" si="0"/>
        <v>0.12822218198247537</v>
      </c>
    </row>
    <row r="7" spans="1:4" x14ac:dyDescent="0.25">
      <c r="A7">
        <v>2018</v>
      </c>
      <c r="B7" s="98">
        <v>15.123330702500002</v>
      </c>
      <c r="C7" s="255">
        <f t="shared" si="0"/>
        <v>0.16564436694961668</v>
      </c>
    </row>
    <row r="8" spans="1:4" x14ac:dyDescent="0.25">
      <c r="A8">
        <v>2019</v>
      </c>
      <c r="B8" s="98">
        <v>18.539976190000001</v>
      </c>
      <c r="C8" s="255">
        <f t="shared" si="0"/>
        <v>0.20306655191675796</v>
      </c>
    </row>
    <row r="9" spans="1:4" x14ac:dyDescent="0.25">
      <c r="A9">
        <v>2020</v>
      </c>
      <c r="B9" s="98">
        <v>18.296870198000001</v>
      </c>
      <c r="C9" s="255">
        <f t="shared" si="0"/>
        <v>0.20040383568455641</v>
      </c>
    </row>
    <row r="10" spans="1:4" x14ac:dyDescent="0.25">
      <c r="A10">
        <v>2021</v>
      </c>
      <c r="B10" s="98">
        <v>18.053764206</v>
      </c>
      <c r="C10" s="255">
        <f t="shared" si="0"/>
        <v>0.1977411194523549</v>
      </c>
    </row>
    <row r="11" spans="1:4" ht="11.25" customHeight="1" x14ac:dyDescent="0.25">
      <c r="A11">
        <v>2022</v>
      </c>
      <c r="B11" s="98">
        <v>17.810658214</v>
      </c>
      <c r="C11" s="255">
        <f t="shared" si="0"/>
        <v>0.19507840322015335</v>
      </c>
    </row>
    <row r="12" spans="1:4" ht="11.25" customHeight="1" x14ac:dyDescent="0.25">
      <c r="A12">
        <v>2023</v>
      </c>
      <c r="B12" s="98">
        <v>17.567552222</v>
      </c>
      <c r="C12" s="255">
        <f t="shared" si="0"/>
        <v>0.19241568698795181</v>
      </c>
    </row>
    <row r="13" spans="1:4" ht="11.25" customHeight="1" x14ac:dyDescent="0.25">
      <c r="A13">
        <v>2024</v>
      </c>
      <c r="B13" s="98">
        <v>17.32444623</v>
      </c>
      <c r="C13" s="255">
        <f t="shared" si="0"/>
        <v>0.18975297075575026</v>
      </c>
    </row>
    <row r="14" spans="1:4" ht="11.25" customHeight="1" x14ac:dyDescent="0.25">
      <c r="A14">
        <v>2025</v>
      </c>
      <c r="B14" s="98">
        <v>17.202479438000001</v>
      </c>
      <c r="C14" s="255">
        <f t="shared" si="0"/>
        <v>0.18841708037239871</v>
      </c>
    </row>
    <row r="15" spans="1:4" ht="11.25" customHeight="1" x14ac:dyDescent="0.25">
      <c r="A15">
        <v>2026</v>
      </c>
      <c r="B15" s="98">
        <v>17.080512646000003</v>
      </c>
      <c r="C15" s="255">
        <f t="shared" si="0"/>
        <v>0.18708118998904713</v>
      </c>
    </row>
    <row r="16" spans="1:4" ht="11.25" customHeight="1" x14ac:dyDescent="0.25">
      <c r="A16">
        <v>2027</v>
      </c>
      <c r="B16" s="98">
        <v>16.958545854000004</v>
      </c>
      <c r="C16" s="255">
        <f t="shared" si="0"/>
        <v>0.18574529960569555</v>
      </c>
    </row>
    <row r="17" spans="1:6" ht="11.25" customHeight="1" x14ac:dyDescent="0.25">
      <c r="A17">
        <v>2028</v>
      </c>
      <c r="B17" s="98">
        <v>16.836579062000006</v>
      </c>
      <c r="C17" s="255">
        <f t="shared" si="0"/>
        <v>0.184409409222344</v>
      </c>
    </row>
    <row r="18" spans="1:6" ht="11.25" customHeight="1" x14ac:dyDescent="0.25">
      <c r="A18">
        <v>2029</v>
      </c>
      <c r="B18" s="98">
        <v>16.71461227</v>
      </c>
      <c r="C18" s="255">
        <f t="shared" si="0"/>
        <v>0.18307351883899234</v>
      </c>
    </row>
    <row r="19" spans="1:6" ht="11.25" customHeight="1" x14ac:dyDescent="0.25">
      <c r="A19">
        <v>2030</v>
      </c>
      <c r="B19" s="98">
        <v>16.535739878333334</v>
      </c>
      <c r="C19" s="255">
        <f t="shared" si="0"/>
        <v>0.181114346969697</v>
      </c>
    </row>
    <row r="20" spans="1:6" ht="11.25" customHeight="1" x14ac:dyDescent="0.25">
      <c r="A20">
        <v>2031</v>
      </c>
      <c r="B20" s="98">
        <v>16.356867486666669</v>
      </c>
      <c r="C20" s="255">
        <f t="shared" si="0"/>
        <v>0.17915517510040163</v>
      </c>
    </row>
    <row r="21" spans="1:6" ht="11.25" customHeight="1" x14ac:dyDescent="0.25">
      <c r="A21">
        <v>2032</v>
      </c>
      <c r="B21" s="98">
        <v>16.177995095000004</v>
      </c>
      <c r="C21" s="255">
        <f t="shared" si="0"/>
        <v>0.17719600323110629</v>
      </c>
    </row>
    <row r="22" spans="1:6" ht="11.25" customHeight="1" x14ac:dyDescent="0.25">
      <c r="A22">
        <v>2033</v>
      </c>
      <c r="B22" s="98">
        <v>15.999122703333336</v>
      </c>
      <c r="C22" s="255">
        <f t="shared" si="0"/>
        <v>0.17523683136181092</v>
      </c>
    </row>
    <row r="23" spans="1:6" ht="11.25" customHeight="1" x14ac:dyDescent="0.25">
      <c r="A23">
        <v>2034</v>
      </c>
      <c r="B23" s="98">
        <v>15.820250311666669</v>
      </c>
      <c r="C23" s="255">
        <f t="shared" si="0"/>
        <v>0.17327765949251556</v>
      </c>
    </row>
    <row r="24" spans="1:6" ht="11.25" customHeight="1" x14ac:dyDescent="0.25">
      <c r="A24">
        <v>2035</v>
      </c>
      <c r="B24" s="176">
        <v>15.64137792</v>
      </c>
      <c r="C24" s="255">
        <f t="shared" si="0"/>
        <v>0.17131848762322016</v>
      </c>
      <c r="D24" s="98"/>
    </row>
    <row r="25" spans="1:6" x14ac:dyDescent="0.25">
      <c r="A25">
        <v>2036</v>
      </c>
      <c r="B25" s="255">
        <f>B24-(B$24-B$34)/10</f>
        <v>14.414593781440001</v>
      </c>
      <c r="C25" s="255">
        <f t="shared" si="0"/>
        <v>0.15788164054151152</v>
      </c>
      <c r="D25" s="98"/>
      <c r="F25" s="255"/>
    </row>
    <row r="26" spans="1:6" x14ac:dyDescent="0.25">
      <c r="A26">
        <v>2037</v>
      </c>
      <c r="B26" s="255">
        <f t="shared" ref="B26:B33" si="1">B25-(B$24-B$34)/10</f>
        <v>13.187809642880001</v>
      </c>
      <c r="C26" s="255">
        <f t="shared" si="0"/>
        <v>0.14444479345980288</v>
      </c>
      <c r="D26" s="98"/>
      <c r="F26" s="255"/>
    </row>
    <row r="27" spans="1:6" x14ac:dyDescent="0.25">
      <c r="A27">
        <v>2038</v>
      </c>
      <c r="B27" s="255">
        <f t="shared" si="1"/>
        <v>11.961025504320002</v>
      </c>
      <c r="C27" s="255">
        <f t="shared" si="0"/>
        <v>0.13100794637809421</v>
      </c>
      <c r="D27" s="98"/>
      <c r="F27" s="255"/>
    </row>
    <row r="28" spans="1:6" x14ac:dyDescent="0.25">
      <c r="A28">
        <v>2039</v>
      </c>
      <c r="B28" s="255">
        <f t="shared" si="1"/>
        <v>10.734241365760003</v>
      </c>
      <c r="C28" s="255">
        <f t="shared" si="0"/>
        <v>0.11757109929638558</v>
      </c>
      <c r="D28" s="98"/>
      <c r="F28" s="255"/>
    </row>
    <row r="29" spans="1:6" x14ac:dyDescent="0.25">
      <c r="A29">
        <v>2040</v>
      </c>
      <c r="B29" s="255">
        <f t="shared" si="1"/>
        <v>9.5074572272000033</v>
      </c>
      <c r="C29" s="255">
        <f t="shared" si="0"/>
        <v>0.10413425221467693</v>
      </c>
      <c r="D29" s="98"/>
      <c r="F29" s="255"/>
    </row>
    <row r="30" spans="1:6" x14ac:dyDescent="0.25">
      <c r="A30">
        <v>2041</v>
      </c>
      <c r="B30" s="255">
        <f t="shared" si="1"/>
        <v>8.280673088640004</v>
      </c>
      <c r="C30" s="255">
        <f t="shared" si="0"/>
        <v>9.0697405132968284E-2</v>
      </c>
      <c r="D30" s="98"/>
      <c r="F30" s="255"/>
    </row>
    <row r="31" spans="1:6" x14ac:dyDescent="0.25">
      <c r="A31">
        <v>2042</v>
      </c>
      <c r="B31" s="255">
        <f t="shared" si="1"/>
        <v>7.0538889500800037</v>
      </c>
      <c r="C31" s="255">
        <f t="shared" si="0"/>
        <v>7.7260558051259628E-2</v>
      </c>
      <c r="D31" s="98"/>
      <c r="F31" s="255"/>
    </row>
    <row r="32" spans="1:6" x14ac:dyDescent="0.25">
      <c r="A32">
        <v>2043</v>
      </c>
      <c r="B32" s="255">
        <f t="shared" si="1"/>
        <v>5.8271048115200035</v>
      </c>
      <c r="C32" s="255">
        <f t="shared" si="0"/>
        <v>6.3823710969550973E-2</v>
      </c>
      <c r="D32" s="98"/>
      <c r="F32" s="255"/>
    </row>
    <row r="33" spans="1:6" x14ac:dyDescent="0.25">
      <c r="A33">
        <v>2044</v>
      </c>
      <c r="B33" s="255">
        <f t="shared" si="1"/>
        <v>4.6003206729600032</v>
      </c>
      <c r="C33" s="255">
        <f t="shared" si="0"/>
        <v>5.0386863887842318E-2</v>
      </c>
      <c r="D33" s="98"/>
      <c r="F33" s="255"/>
    </row>
    <row r="34" spans="1:6" x14ac:dyDescent="0.25">
      <c r="A34">
        <v>2045</v>
      </c>
      <c r="B34" s="176">
        <f>Cat_allocation!F54*0.16/1000000</f>
        <v>3.3735365344000003</v>
      </c>
      <c r="C34" s="255">
        <f t="shared" si="0"/>
        <v>3.6950016806133627E-2</v>
      </c>
      <c r="D34" s="98"/>
      <c r="F34" s="255"/>
    </row>
    <row r="35" spans="1:6" x14ac:dyDescent="0.25">
      <c r="A35">
        <v>2046</v>
      </c>
      <c r="B35" s="218">
        <f>Cat_allocation!F54*0.16/1000000</f>
        <v>3.3735365344000003</v>
      </c>
      <c r="C35" s="255">
        <f t="shared" si="0"/>
        <v>3.6950016806133627E-2</v>
      </c>
    </row>
    <row r="36" spans="1:6" x14ac:dyDescent="0.25">
      <c r="A36">
        <v>2047</v>
      </c>
      <c r="B36" s="98">
        <f>B35</f>
        <v>3.3735365344000003</v>
      </c>
      <c r="C36" s="255">
        <f t="shared" si="0"/>
        <v>3.6950016806133627E-2</v>
      </c>
    </row>
    <row r="37" spans="1:6" x14ac:dyDescent="0.25">
      <c r="A37">
        <v>2048</v>
      </c>
      <c r="B37" s="98">
        <f t="shared" ref="B37:B91" si="2">B36</f>
        <v>3.3735365344000003</v>
      </c>
      <c r="C37" s="255">
        <f t="shared" si="0"/>
        <v>3.6950016806133627E-2</v>
      </c>
    </row>
    <row r="38" spans="1:6" x14ac:dyDescent="0.25">
      <c r="A38">
        <v>2049</v>
      </c>
      <c r="B38" s="98">
        <f t="shared" si="2"/>
        <v>3.3735365344000003</v>
      </c>
      <c r="C38" s="255">
        <f t="shared" si="0"/>
        <v>3.6950016806133627E-2</v>
      </c>
    </row>
    <row r="39" spans="1:6" x14ac:dyDescent="0.25">
      <c r="A39">
        <v>2050</v>
      </c>
      <c r="B39" s="98">
        <f t="shared" si="2"/>
        <v>3.3735365344000003</v>
      </c>
      <c r="C39" s="255">
        <f t="shared" si="0"/>
        <v>3.6950016806133627E-2</v>
      </c>
    </row>
    <row r="40" spans="1:6" x14ac:dyDescent="0.25">
      <c r="A40">
        <v>2051</v>
      </c>
      <c r="B40" s="98">
        <f t="shared" si="2"/>
        <v>3.3735365344000003</v>
      </c>
      <c r="C40" s="255">
        <f t="shared" si="0"/>
        <v>3.6950016806133627E-2</v>
      </c>
    </row>
    <row r="41" spans="1:6" x14ac:dyDescent="0.25">
      <c r="A41">
        <v>2052</v>
      </c>
      <c r="B41" s="98">
        <f t="shared" si="2"/>
        <v>3.3735365344000003</v>
      </c>
      <c r="C41" s="255">
        <f t="shared" si="0"/>
        <v>3.6950016806133627E-2</v>
      </c>
    </row>
    <row r="42" spans="1:6" x14ac:dyDescent="0.25">
      <c r="A42">
        <v>2053</v>
      </c>
      <c r="B42" s="98">
        <f t="shared" si="2"/>
        <v>3.3735365344000003</v>
      </c>
      <c r="C42" s="255">
        <f t="shared" si="0"/>
        <v>3.6950016806133627E-2</v>
      </c>
    </row>
    <row r="43" spans="1:6" x14ac:dyDescent="0.25">
      <c r="A43">
        <v>2054</v>
      </c>
      <c r="B43" s="98">
        <f t="shared" si="2"/>
        <v>3.3735365344000003</v>
      </c>
      <c r="C43" s="255">
        <f t="shared" si="0"/>
        <v>3.6950016806133627E-2</v>
      </c>
    </row>
    <row r="44" spans="1:6" x14ac:dyDescent="0.25">
      <c r="A44">
        <v>2055</v>
      </c>
      <c r="B44" s="98">
        <f t="shared" si="2"/>
        <v>3.3735365344000003</v>
      </c>
      <c r="C44" s="255">
        <f t="shared" si="0"/>
        <v>3.6950016806133627E-2</v>
      </c>
    </row>
    <row r="45" spans="1:6" x14ac:dyDescent="0.25">
      <c r="A45">
        <v>2056</v>
      </c>
      <c r="B45" s="98">
        <f t="shared" si="2"/>
        <v>3.3735365344000003</v>
      </c>
      <c r="C45" s="255">
        <f t="shared" si="0"/>
        <v>3.6950016806133627E-2</v>
      </c>
    </row>
    <row r="46" spans="1:6" x14ac:dyDescent="0.25">
      <c r="A46">
        <v>2057</v>
      </c>
      <c r="B46" s="98">
        <f t="shared" si="2"/>
        <v>3.3735365344000003</v>
      </c>
      <c r="C46" s="255">
        <f t="shared" si="0"/>
        <v>3.6950016806133627E-2</v>
      </c>
    </row>
    <row r="47" spans="1:6" x14ac:dyDescent="0.25">
      <c r="A47">
        <v>2058</v>
      </c>
      <c r="B47" s="98">
        <f t="shared" si="2"/>
        <v>3.3735365344000003</v>
      </c>
      <c r="C47" s="255">
        <f t="shared" si="0"/>
        <v>3.6950016806133627E-2</v>
      </c>
    </row>
    <row r="48" spans="1:6" x14ac:dyDescent="0.25">
      <c r="A48">
        <v>2059</v>
      </c>
      <c r="B48" s="98">
        <f t="shared" si="2"/>
        <v>3.3735365344000003</v>
      </c>
      <c r="C48" s="255">
        <f t="shared" si="0"/>
        <v>3.6950016806133627E-2</v>
      </c>
    </row>
    <row r="49" spans="1:3" x14ac:dyDescent="0.25">
      <c r="A49">
        <v>2060</v>
      </c>
      <c r="B49" s="98">
        <f t="shared" si="2"/>
        <v>3.3735365344000003</v>
      </c>
      <c r="C49" s="255">
        <f t="shared" si="0"/>
        <v>3.6950016806133627E-2</v>
      </c>
    </row>
    <row r="50" spans="1:3" x14ac:dyDescent="0.25">
      <c r="A50">
        <v>2061</v>
      </c>
      <c r="B50" s="98">
        <f t="shared" si="2"/>
        <v>3.3735365344000003</v>
      </c>
      <c r="C50" s="255">
        <f t="shared" si="0"/>
        <v>3.6950016806133627E-2</v>
      </c>
    </row>
    <row r="51" spans="1:3" x14ac:dyDescent="0.25">
      <c r="A51">
        <v>2062</v>
      </c>
      <c r="B51" s="98">
        <f t="shared" si="2"/>
        <v>3.3735365344000003</v>
      </c>
      <c r="C51" s="255">
        <f t="shared" si="0"/>
        <v>3.6950016806133627E-2</v>
      </c>
    </row>
    <row r="52" spans="1:3" x14ac:dyDescent="0.25">
      <c r="A52">
        <v>2063</v>
      </c>
      <c r="B52" s="98">
        <f t="shared" si="2"/>
        <v>3.3735365344000003</v>
      </c>
      <c r="C52" s="255">
        <f t="shared" si="0"/>
        <v>3.6950016806133627E-2</v>
      </c>
    </row>
    <row r="53" spans="1:3" x14ac:dyDescent="0.25">
      <c r="A53">
        <v>2064</v>
      </c>
      <c r="B53" s="98">
        <f t="shared" si="2"/>
        <v>3.3735365344000003</v>
      </c>
      <c r="C53" s="255">
        <f t="shared" si="0"/>
        <v>3.6950016806133627E-2</v>
      </c>
    </row>
    <row r="54" spans="1:3" x14ac:dyDescent="0.25">
      <c r="A54">
        <v>2065</v>
      </c>
      <c r="B54" s="98">
        <f t="shared" si="2"/>
        <v>3.3735365344000003</v>
      </c>
      <c r="C54" s="255">
        <f t="shared" si="0"/>
        <v>3.6950016806133627E-2</v>
      </c>
    </row>
    <row r="55" spans="1:3" x14ac:dyDescent="0.25">
      <c r="A55">
        <v>2066</v>
      </c>
      <c r="B55" s="98">
        <f t="shared" si="2"/>
        <v>3.3735365344000003</v>
      </c>
      <c r="C55" s="255">
        <f t="shared" si="0"/>
        <v>3.6950016806133627E-2</v>
      </c>
    </row>
    <row r="56" spans="1:3" x14ac:dyDescent="0.25">
      <c r="A56">
        <v>2067</v>
      </c>
      <c r="B56" s="98">
        <f t="shared" si="2"/>
        <v>3.3735365344000003</v>
      </c>
      <c r="C56" s="255">
        <f t="shared" si="0"/>
        <v>3.6950016806133627E-2</v>
      </c>
    </row>
    <row r="57" spans="1:3" x14ac:dyDescent="0.25">
      <c r="A57">
        <v>2068</v>
      </c>
      <c r="B57" s="98">
        <f t="shared" si="2"/>
        <v>3.3735365344000003</v>
      </c>
      <c r="C57" s="255">
        <f t="shared" si="0"/>
        <v>3.6950016806133627E-2</v>
      </c>
    </row>
    <row r="58" spans="1:3" x14ac:dyDescent="0.25">
      <c r="A58">
        <v>2069</v>
      </c>
      <c r="B58" s="98">
        <f t="shared" si="2"/>
        <v>3.3735365344000003</v>
      </c>
      <c r="C58" s="255">
        <f t="shared" si="0"/>
        <v>3.6950016806133627E-2</v>
      </c>
    </row>
    <row r="59" spans="1:3" x14ac:dyDescent="0.25">
      <c r="A59">
        <v>2070</v>
      </c>
      <c r="B59" s="98">
        <f t="shared" si="2"/>
        <v>3.3735365344000003</v>
      </c>
      <c r="C59" s="255">
        <f t="shared" si="0"/>
        <v>3.6950016806133627E-2</v>
      </c>
    </row>
    <row r="60" spans="1:3" x14ac:dyDescent="0.25">
      <c r="A60">
        <v>2071</v>
      </c>
      <c r="B60" s="98">
        <f t="shared" si="2"/>
        <v>3.3735365344000003</v>
      </c>
      <c r="C60" s="255">
        <f t="shared" si="0"/>
        <v>3.6950016806133627E-2</v>
      </c>
    </row>
    <row r="61" spans="1:3" x14ac:dyDescent="0.25">
      <c r="A61">
        <v>2072</v>
      </c>
      <c r="B61" s="98">
        <f t="shared" si="2"/>
        <v>3.3735365344000003</v>
      </c>
      <c r="C61" s="255">
        <f t="shared" si="0"/>
        <v>3.6950016806133627E-2</v>
      </c>
    </row>
    <row r="62" spans="1:3" x14ac:dyDescent="0.25">
      <c r="A62">
        <v>2073</v>
      </c>
      <c r="B62" s="98">
        <f t="shared" si="2"/>
        <v>3.3735365344000003</v>
      </c>
      <c r="C62" s="255">
        <f t="shared" si="0"/>
        <v>3.6950016806133627E-2</v>
      </c>
    </row>
    <row r="63" spans="1:3" x14ac:dyDescent="0.25">
      <c r="A63">
        <v>2074</v>
      </c>
      <c r="B63" s="98">
        <f t="shared" si="2"/>
        <v>3.3735365344000003</v>
      </c>
      <c r="C63" s="255">
        <f t="shared" si="0"/>
        <v>3.6950016806133627E-2</v>
      </c>
    </row>
    <row r="64" spans="1:3" x14ac:dyDescent="0.25">
      <c r="A64">
        <v>2075</v>
      </c>
      <c r="B64" s="98">
        <f t="shared" si="2"/>
        <v>3.3735365344000003</v>
      </c>
      <c r="C64" s="255">
        <f t="shared" si="0"/>
        <v>3.6950016806133627E-2</v>
      </c>
    </row>
    <row r="65" spans="1:3" x14ac:dyDescent="0.25">
      <c r="A65">
        <v>2076</v>
      </c>
      <c r="B65" s="98">
        <f t="shared" si="2"/>
        <v>3.3735365344000003</v>
      </c>
      <c r="C65" s="255">
        <f t="shared" si="0"/>
        <v>3.6950016806133627E-2</v>
      </c>
    </row>
    <row r="66" spans="1:3" x14ac:dyDescent="0.25">
      <c r="A66">
        <v>2077</v>
      </c>
      <c r="B66" s="98">
        <f t="shared" si="2"/>
        <v>3.3735365344000003</v>
      </c>
      <c r="C66" s="255">
        <f t="shared" si="0"/>
        <v>3.6950016806133627E-2</v>
      </c>
    </row>
    <row r="67" spans="1:3" x14ac:dyDescent="0.25">
      <c r="A67">
        <v>2078</v>
      </c>
      <c r="B67" s="98">
        <f t="shared" si="2"/>
        <v>3.3735365344000003</v>
      </c>
      <c r="C67" s="255">
        <f t="shared" si="0"/>
        <v>3.6950016806133627E-2</v>
      </c>
    </row>
    <row r="68" spans="1:3" x14ac:dyDescent="0.25">
      <c r="A68">
        <v>2079</v>
      </c>
      <c r="B68" s="98">
        <f t="shared" si="2"/>
        <v>3.3735365344000003</v>
      </c>
      <c r="C68" s="255">
        <f t="shared" si="0"/>
        <v>3.6950016806133627E-2</v>
      </c>
    </row>
    <row r="69" spans="1:3" x14ac:dyDescent="0.25">
      <c r="A69">
        <v>2080</v>
      </c>
      <c r="B69" s="98">
        <f t="shared" si="2"/>
        <v>3.3735365344000003</v>
      </c>
      <c r="C69" s="255">
        <f t="shared" ref="C69:C91" si="3">B69/C$2</f>
        <v>3.6950016806133627E-2</v>
      </c>
    </row>
    <row r="70" spans="1:3" x14ac:dyDescent="0.25">
      <c r="A70">
        <v>2081</v>
      </c>
      <c r="B70" s="98">
        <f t="shared" si="2"/>
        <v>3.3735365344000003</v>
      </c>
      <c r="C70" s="255">
        <f t="shared" si="3"/>
        <v>3.6950016806133627E-2</v>
      </c>
    </row>
    <row r="71" spans="1:3" x14ac:dyDescent="0.25">
      <c r="A71">
        <v>2082</v>
      </c>
      <c r="B71" s="98">
        <f t="shared" si="2"/>
        <v>3.3735365344000003</v>
      </c>
      <c r="C71" s="255">
        <f t="shared" si="3"/>
        <v>3.6950016806133627E-2</v>
      </c>
    </row>
    <row r="72" spans="1:3" x14ac:dyDescent="0.25">
      <c r="A72">
        <v>2083</v>
      </c>
      <c r="B72" s="98">
        <f t="shared" si="2"/>
        <v>3.3735365344000003</v>
      </c>
      <c r="C72" s="255">
        <f t="shared" si="3"/>
        <v>3.6950016806133627E-2</v>
      </c>
    </row>
    <row r="73" spans="1:3" x14ac:dyDescent="0.25">
      <c r="A73">
        <v>2084</v>
      </c>
      <c r="B73" s="98">
        <f t="shared" si="2"/>
        <v>3.3735365344000003</v>
      </c>
      <c r="C73" s="255">
        <f t="shared" si="3"/>
        <v>3.6950016806133627E-2</v>
      </c>
    </row>
    <row r="74" spans="1:3" x14ac:dyDescent="0.25">
      <c r="A74">
        <v>2085</v>
      </c>
      <c r="B74" s="98">
        <f t="shared" si="2"/>
        <v>3.3735365344000003</v>
      </c>
      <c r="C74" s="255">
        <f t="shared" si="3"/>
        <v>3.6950016806133627E-2</v>
      </c>
    </row>
    <row r="75" spans="1:3" x14ac:dyDescent="0.25">
      <c r="A75">
        <v>2086</v>
      </c>
      <c r="B75" s="98">
        <f t="shared" si="2"/>
        <v>3.3735365344000003</v>
      </c>
      <c r="C75" s="255">
        <f t="shared" si="3"/>
        <v>3.6950016806133627E-2</v>
      </c>
    </row>
    <row r="76" spans="1:3" x14ac:dyDescent="0.25">
      <c r="A76">
        <v>2087</v>
      </c>
      <c r="B76" s="98">
        <f t="shared" si="2"/>
        <v>3.3735365344000003</v>
      </c>
      <c r="C76" s="255">
        <f t="shared" si="3"/>
        <v>3.6950016806133627E-2</v>
      </c>
    </row>
    <row r="77" spans="1:3" x14ac:dyDescent="0.25">
      <c r="A77">
        <v>2088</v>
      </c>
      <c r="B77" s="98">
        <f t="shared" si="2"/>
        <v>3.3735365344000003</v>
      </c>
      <c r="C77" s="255">
        <f t="shared" si="3"/>
        <v>3.6950016806133627E-2</v>
      </c>
    </row>
    <row r="78" spans="1:3" x14ac:dyDescent="0.25">
      <c r="A78">
        <v>2089</v>
      </c>
      <c r="B78" s="98">
        <f t="shared" si="2"/>
        <v>3.3735365344000003</v>
      </c>
      <c r="C78" s="255">
        <f t="shared" si="3"/>
        <v>3.6950016806133627E-2</v>
      </c>
    </row>
    <row r="79" spans="1:3" x14ac:dyDescent="0.25">
      <c r="A79">
        <v>2090</v>
      </c>
      <c r="B79" s="98">
        <f t="shared" si="2"/>
        <v>3.3735365344000003</v>
      </c>
      <c r="C79" s="255">
        <f t="shared" si="3"/>
        <v>3.6950016806133627E-2</v>
      </c>
    </row>
    <row r="80" spans="1:3" x14ac:dyDescent="0.25">
      <c r="A80">
        <v>2091</v>
      </c>
      <c r="B80" s="98">
        <f t="shared" si="2"/>
        <v>3.3735365344000003</v>
      </c>
      <c r="C80" s="255">
        <f t="shared" si="3"/>
        <v>3.6950016806133627E-2</v>
      </c>
    </row>
    <row r="81" spans="1:3" x14ac:dyDescent="0.25">
      <c r="A81">
        <v>2092</v>
      </c>
      <c r="B81" s="98">
        <f t="shared" si="2"/>
        <v>3.3735365344000003</v>
      </c>
      <c r="C81" s="255">
        <f t="shared" si="3"/>
        <v>3.6950016806133627E-2</v>
      </c>
    </row>
    <row r="82" spans="1:3" x14ac:dyDescent="0.25">
      <c r="A82">
        <v>2093</v>
      </c>
      <c r="B82" s="98">
        <f t="shared" si="2"/>
        <v>3.3735365344000003</v>
      </c>
      <c r="C82" s="255">
        <f t="shared" si="3"/>
        <v>3.6950016806133627E-2</v>
      </c>
    </row>
    <row r="83" spans="1:3" x14ac:dyDescent="0.25">
      <c r="A83">
        <v>2094</v>
      </c>
      <c r="B83" s="98">
        <f t="shared" si="2"/>
        <v>3.3735365344000003</v>
      </c>
      <c r="C83" s="255">
        <f t="shared" si="3"/>
        <v>3.6950016806133627E-2</v>
      </c>
    </row>
    <row r="84" spans="1:3" x14ac:dyDescent="0.25">
      <c r="A84">
        <v>2095</v>
      </c>
      <c r="B84" s="98">
        <f t="shared" si="2"/>
        <v>3.3735365344000003</v>
      </c>
      <c r="C84" s="255">
        <f t="shared" si="3"/>
        <v>3.6950016806133627E-2</v>
      </c>
    </row>
    <row r="85" spans="1:3" x14ac:dyDescent="0.25">
      <c r="A85">
        <v>2096</v>
      </c>
      <c r="B85" s="98">
        <f t="shared" si="2"/>
        <v>3.3735365344000003</v>
      </c>
      <c r="C85" s="255">
        <f t="shared" si="3"/>
        <v>3.6950016806133627E-2</v>
      </c>
    </row>
    <row r="86" spans="1:3" x14ac:dyDescent="0.25">
      <c r="A86">
        <v>2097</v>
      </c>
      <c r="B86" s="98">
        <f t="shared" si="2"/>
        <v>3.3735365344000003</v>
      </c>
      <c r="C86" s="255">
        <f t="shared" si="3"/>
        <v>3.6950016806133627E-2</v>
      </c>
    </row>
    <row r="87" spans="1:3" x14ac:dyDescent="0.25">
      <c r="A87">
        <v>2098</v>
      </c>
      <c r="B87" s="98">
        <f t="shared" si="2"/>
        <v>3.3735365344000003</v>
      </c>
      <c r="C87" s="255">
        <f t="shared" si="3"/>
        <v>3.6950016806133627E-2</v>
      </c>
    </row>
    <row r="88" spans="1:3" x14ac:dyDescent="0.25">
      <c r="A88">
        <v>2099</v>
      </c>
      <c r="B88" s="98">
        <f t="shared" si="2"/>
        <v>3.3735365344000003</v>
      </c>
      <c r="C88" s="255">
        <f t="shared" si="3"/>
        <v>3.6950016806133627E-2</v>
      </c>
    </row>
    <row r="89" spans="1:3" x14ac:dyDescent="0.25">
      <c r="A89">
        <v>2100</v>
      </c>
      <c r="B89" s="98">
        <f t="shared" si="2"/>
        <v>3.3735365344000003</v>
      </c>
      <c r="C89" s="255">
        <f t="shared" si="3"/>
        <v>3.6950016806133627E-2</v>
      </c>
    </row>
    <row r="90" spans="1:3" x14ac:dyDescent="0.25">
      <c r="A90">
        <v>2101</v>
      </c>
      <c r="B90" s="98">
        <f t="shared" si="2"/>
        <v>3.3735365344000003</v>
      </c>
      <c r="C90" s="255">
        <f t="shared" si="3"/>
        <v>3.6950016806133627E-2</v>
      </c>
    </row>
    <row r="91" spans="1:3" x14ac:dyDescent="0.25">
      <c r="A91">
        <v>2102</v>
      </c>
      <c r="B91" s="98">
        <f t="shared" si="2"/>
        <v>3.3735365344000003</v>
      </c>
      <c r="C91" s="255">
        <f t="shared" si="3"/>
        <v>3.6950016806133627E-2</v>
      </c>
    </row>
  </sheetData>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90"/>
  <sheetViews>
    <sheetView zoomScale="90" zoomScaleNormal="90" workbookViewId="0">
      <selection activeCell="N10" sqref="N10"/>
    </sheetView>
  </sheetViews>
  <sheetFormatPr defaultRowHeight="15" x14ac:dyDescent="0.25"/>
  <cols>
    <col min="1" max="1" width="13.28515625" bestFit="1" customWidth="1"/>
    <col min="2" max="2" width="14.7109375" bestFit="1" customWidth="1"/>
    <col min="3" max="3" width="9" style="252" customWidth="1"/>
    <col min="4" max="4" width="14.7109375" bestFit="1" customWidth="1"/>
    <col min="5" max="5" width="9.5703125" style="252" customWidth="1"/>
    <col min="6" max="6" width="14.7109375" bestFit="1" customWidth="1"/>
    <col min="7" max="7" width="9" style="252" customWidth="1"/>
    <col min="8" max="8" width="15" customWidth="1"/>
    <col min="9" max="9" width="9" style="252" customWidth="1"/>
    <col min="14" max="14" width="45.7109375" customWidth="1"/>
    <col min="16" max="16" width="45.7109375" customWidth="1"/>
  </cols>
  <sheetData>
    <row r="1" spans="1:11" s="252" customFormat="1" x14ac:dyDescent="0.25">
      <c r="B1" t="s">
        <v>232</v>
      </c>
      <c r="D1" s="252" t="s">
        <v>233</v>
      </c>
      <c r="F1" s="252" t="s">
        <v>234</v>
      </c>
      <c r="H1" s="252" t="s">
        <v>235</v>
      </c>
    </row>
    <row r="2" spans="1:11" x14ac:dyDescent="0.25">
      <c r="D2" s="117" t="s">
        <v>31</v>
      </c>
      <c r="E2" s="256"/>
      <c r="J2" t="s">
        <v>19</v>
      </c>
    </row>
    <row r="3" spans="1:11" x14ac:dyDescent="0.25">
      <c r="A3" s="168" t="s">
        <v>144</v>
      </c>
      <c r="B3" s="168">
        <v>419027</v>
      </c>
      <c r="C3">
        <v>1362</v>
      </c>
      <c r="D3" s="168">
        <v>4190011</v>
      </c>
      <c r="E3">
        <v>61.5</v>
      </c>
      <c r="F3" s="168">
        <v>4190012</v>
      </c>
      <c r="G3">
        <v>1478.5</v>
      </c>
      <c r="H3" s="168">
        <v>4190271</v>
      </c>
      <c r="I3">
        <v>46.3</v>
      </c>
      <c r="J3" t="s">
        <v>164</v>
      </c>
    </row>
    <row r="4" spans="1:11" x14ac:dyDescent="0.25">
      <c r="A4" t="s">
        <v>136</v>
      </c>
      <c r="B4" s="98" t="s">
        <v>147</v>
      </c>
      <c r="C4" s="255" t="s">
        <v>214</v>
      </c>
      <c r="D4" s="98" t="s">
        <v>148</v>
      </c>
      <c r="E4" s="255" t="s">
        <v>214</v>
      </c>
      <c r="F4" s="98" t="s">
        <v>149</v>
      </c>
      <c r="G4" s="255" t="s">
        <v>214</v>
      </c>
      <c r="H4" s="98" t="s">
        <v>150</v>
      </c>
      <c r="I4" s="255" t="s">
        <v>214</v>
      </c>
      <c r="J4" s="98" t="s">
        <v>163</v>
      </c>
      <c r="K4" s="255" t="s">
        <v>214</v>
      </c>
    </row>
    <row r="5" spans="1:11" s="252" customFormat="1" x14ac:dyDescent="0.25">
      <c r="A5" s="252">
        <v>2017</v>
      </c>
      <c r="B5" s="255">
        <v>0</v>
      </c>
      <c r="C5" s="255">
        <v>0</v>
      </c>
      <c r="D5" s="255">
        <v>0</v>
      </c>
      <c r="E5" s="255">
        <v>0</v>
      </c>
      <c r="F5" s="255">
        <v>0</v>
      </c>
      <c r="G5" s="255">
        <v>0</v>
      </c>
      <c r="H5" s="255"/>
      <c r="I5" s="255"/>
      <c r="J5" s="255"/>
    </row>
    <row r="6" spans="1:11" x14ac:dyDescent="0.25">
      <c r="A6">
        <v>2018</v>
      </c>
      <c r="B6" s="98">
        <v>4.2981341066666676</v>
      </c>
      <c r="C6" s="253">
        <f>B6/C$3</f>
        <v>3.1557519138521789E-3</v>
      </c>
      <c r="D6" s="98">
        <v>1.7200000000000002</v>
      </c>
      <c r="E6" s="253">
        <f>D6/E$3</f>
        <v>2.796747967479675E-2</v>
      </c>
      <c r="F6" s="98">
        <v>0</v>
      </c>
      <c r="G6" s="253">
        <f>F6/G$3</f>
        <v>0</v>
      </c>
      <c r="H6" s="164" t="s">
        <v>137</v>
      </c>
      <c r="I6" s="258" t="s">
        <v>137</v>
      </c>
      <c r="J6" s="98">
        <f>SUM(B6,D6,F6,H6)</f>
        <v>6.0181341066666683</v>
      </c>
    </row>
    <row r="7" spans="1:11" x14ac:dyDescent="0.25">
      <c r="A7">
        <v>2019</v>
      </c>
      <c r="B7" s="98">
        <v>4.9530729000000004</v>
      </c>
      <c r="C7" s="253">
        <f t="shared" ref="C7:C70" si="0">B7/C$3</f>
        <v>3.6366174008810575E-3</v>
      </c>
      <c r="D7" s="98">
        <v>2.69</v>
      </c>
      <c r="E7" s="253">
        <f t="shared" ref="E7:E70" si="1">D7/E$3</f>
        <v>4.3739837398373983E-2</v>
      </c>
      <c r="F7" s="98">
        <v>0.1</v>
      </c>
      <c r="G7" s="253">
        <f t="shared" ref="G7:G70" si="2">F7/G$3</f>
        <v>6.7636117686844781E-5</v>
      </c>
      <c r="H7" s="164" t="s">
        <v>137</v>
      </c>
      <c r="I7" s="258" t="s">
        <v>137</v>
      </c>
      <c r="J7" s="255">
        <f>SUM(B7,D7,F7,H7)</f>
        <v>7.7430728999999996</v>
      </c>
    </row>
    <row r="8" spans="1:11" x14ac:dyDescent="0.25">
      <c r="A8">
        <v>2020</v>
      </c>
      <c r="B8" s="98">
        <v>5.1960233366666673</v>
      </c>
      <c r="C8" s="253">
        <f t="shared" si="0"/>
        <v>3.8149951076847776E-3</v>
      </c>
      <c r="D8" s="98">
        <v>3.6599999999999997</v>
      </c>
      <c r="E8" s="253">
        <f t="shared" si="1"/>
        <v>5.9512195121951217E-2</v>
      </c>
      <c r="F8" s="98">
        <v>0.59333333333333338</v>
      </c>
      <c r="G8" s="253">
        <f t="shared" si="2"/>
        <v>4.0130763160861236E-4</v>
      </c>
      <c r="H8" s="164" t="s">
        <v>137</v>
      </c>
      <c r="I8" s="258" t="s">
        <v>137</v>
      </c>
      <c r="J8" s="255">
        <f>SUM(B8,D8,F8,H8)</f>
        <v>9.4493566700000002</v>
      </c>
    </row>
    <row r="9" spans="1:11" x14ac:dyDescent="0.25">
      <c r="A9">
        <v>2021</v>
      </c>
      <c r="B9" s="98">
        <v>5.4389737733333341</v>
      </c>
      <c r="C9" s="253">
        <f t="shared" si="0"/>
        <v>3.9933728144884977E-3</v>
      </c>
      <c r="D9" s="98">
        <v>4.63</v>
      </c>
      <c r="E9" s="253">
        <f t="shared" si="1"/>
        <v>7.5284552845528457E-2</v>
      </c>
      <c r="F9" s="98">
        <v>1.0866666666666667</v>
      </c>
      <c r="G9" s="253">
        <f t="shared" si="2"/>
        <v>7.3497914553037993E-4</v>
      </c>
      <c r="H9" s="164" t="s">
        <v>137</v>
      </c>
      <c r="I9" s="258" t="s">
        <v>137</v>
      </c>
      <c r="J9" s="255">
        <f>SUM(B9,D9,F9,H9)</f>
        <v>11.155640439999999</v>
      </c>
    </row>
    <row r="10" spans="1:11" x14ac:dyDescent="0.25">
      <c r="A10">
        <v>2022</v>
      </c>
      <c r="B10" s="98">
        <v>5.68192421</v>
      </c>
      <c r="C10" s="253">
        <f t="shared" si="0"/>
        <v>4.171750521292217E-3</v>
      </c>
      <c r="D10" s="98">
        <v>5.6</v>
      </c>
      <c r="E10" s="253">
        <f t="shared" si="1"/>
        <v>9.1056910569105684E-2</v>
      </c>
      <c r="F10" s="98">
        <v>1.58</v>
      </c>
      <c r="G10" s="253">
        <f t="shared" si="2"/>
        <v>1.0686506594521476E-3</v>
      </c>
      <c r="H10" s="164" t="s">
        <v>137</v>
      </c>
      <c r="I10" s="258" t="s">
        <v>137</v>
      </c>
      <c r="J10" s="255">
        <f>SUM(B10,D10,F10,H10)</f>
        <v>12.86192421</v>
      </c>
    </row>
    <row r="11" spans="1:11" x14ac:dyDescent="0.25">
      <c r="A11">
        <v>2023</v>
      </c>
      <c r="B11" s="98">
        <v>6.0011973899999997</v>
      </c>
      <c r="C11" s="253">
        <f t="shared" si="0"/>
        <v>4.4061654845814974E-3</v>
      </c>
      <c r="D11" s="98">
        <v>5.6</v>
      </c>
      <c r="E11" s="253">
        <f t="shared" si="1"/>
        <v>9.1056910569105684E-2</v>
      </c>
      <c r="F11" s="98">
        <v>1.948</v>
      </c>
      <c r="G11" s="253">
        <f t="shared" si="2"/>
        <v>1.3175515725397362E-3</v>
      </c>
      <c r="H11" s="164" t="s">
        <v>137</v>
      </c>
      <c r="I11" s="258" t="s">
        <v>137</v>
      </c>
      <c r="J11" s="255">
        <f t="shared" ref="J11:J74" si="3">SUM(B11,D11,F11,H11)</f>
        <v>13.54919739</v>
      </c>
    </row>
    <row r="12" spans="1:11" x14ac:dyDescent="0.25">
      <c r="A12">
        <v>2024</v>
      </c>
      <c r="B12" s="98">
        <v>6.3204705699999995</v>
      </c>
      <c r="C12" s="253">
        <f t="shared" si="0"/>
        <v>4.6405804478707778E-3</v>
      </c>
      <c r="D12" s="98">
        <v>5.6</v>
      </c>
      <c r="E12" s="253">
        <f t="shared" si="1"/>
        <v>9.1056910569105684E-2</v>
      </c>
      <c r="F12" s="98">
        <v>2.3159999999999998</v>
      </c>
      <c r="G12" s="253">
        <f t="shared" si="2"/>
        <v>1.5664524856273249E-3</v>
      </c>
      <c r="H12" s="164" t="s">
        <v>137</v>
      </c>
      <c r="I12" s="258" t="s">
        <v>137</v>
      </c>
      <c r="J12" s="255">
        <f t="shared" si="3"/>
        <v>14.236470569999998</v>
      </c>
    </row>
    <row r="13" spans="1:11" ht="11.25" customHeight="1" x14ac:dyDescent="0.25">
      <c r="A13">
        <v>2025</v>
      </c>
      <c r="B13" s="98">
        <v>6.6397437499999992</v>
      </c>
      <c r="C13" s="253">
        <f t="shared" si="0"/>
        <v>4.8749954111600583E-3</v>
      </c>
      <c r="D13" s="98">
        <v>5.6</v>
      </c>
      <c r="E13" s="253">
        <f t="shared" si="1"/>
        <v>9.1056910569105684E-2</v>
      </c>
      <c r="F13" s="98">
        <v>2.6839999999999997</v>
      </c>
      <c r="G13" s="253">
        <f t="shared" si="2"/>
        <v>1.8153533987149135E-3</v>
      </c>
      <c r="H13" s="164" t="s">
        <v>137</v>
      </c>
      <c r="I13" s="258" t="s">
        <v>137</v>
      </c>
      <c r="J13" s="255">
        <f t="shared" si="3"/>
        <v>14.923743749999998</v>
      </c>
    </row>
    <row r="14" spans="1:11" ht="11.25" customHeight="1" x14ac:dyDescent="0.25">
      <c r="A14">
        <v>2026</v>
      </c>
      <c r="B14" s="98">
        <v>6.9590169299999989</v>
      </c>
      <c r="C14" s="253">
        <f t="shared" si="0"/>
        <v>5.1094103744493387E-3</v>
      </c>
      <c r="D14" s="98">
        <v>5.6</v>
      </c>
      <c r="E14" s="253">
        <f t="shared" si="1"/>
        <v>9.1056910569105684E-2</v>
      </c>
      <c r="F14" s="98">
        <v>3.0519999999999996</v>
      </c>
      <c r="G14" s="253">
        <f t="shared" si="2"/>
        <v>2.0642543118025024E-3</v>
      </c>
      <c r="H14" s="164" t="s">
        <v>137</v>
      </c>
      <c r="I14" s="258" t="s">
        <v>137</v>
      </c>
      <c r="J14" s="255">
        <f t="shared" si="3"/>
        <v>15.611016929999998</v>
      </c>
    </row>
    <row r="15" spans="1:11" ht="11.25" customHeight="1" x14ac:dyDescent="0.25">
      <c r="A15">
        <v>2027</v>
      </c>
      <c r="B15" s="98">
        <v>5.62829011</v>
      </c>
      <c r="C15" s="253">
        <f t="shared" si="0"/>
        <v>4.1323715932452274E-3</v>
      </c>
      <c r="D15" s="98">
        <v>3.8699999999999997</v>
      </c>
      <c r="E15" s="253">
        <f t="shared" si="1"/>
        <v>6.2926829268292683E-2</v>
      </c>
      <c r="F15" s="98">
        <v>3.39</v>
      </c>
      <c r="G15" s="253">
        <f t="shared" si="2"/>
        <v>2.2928643895840381E-3</v>
      </c>
      <c r="H15" s="164" t="s">
        <v>137</v>
      </c>
      <c r="I15" s="258" t="s">
        <v>137</v>
      </c>
      <c r="J15" s="255">
        <f t="shared" si="3"/>
        <v>12.88829011</v>
      </c>
    </row>
    <row r="16" spans="1:11" ht="11.25" customHeight="1" x14ac:dyDescent="0.25">
      <c r="A16">
        <v>2028</v>
      </c>
      <c r="B16" s="98">
        <v>6.5068359912598419</v>
      </c>
      <c r="C16" s="253">
        <f t="shared" si="0"/>
        <v>4.7774126220703683E-3</v>
      </c>
      <c r="D16" s="98">
        <v>3.5579999999999998</v>
      </c>
      <c r="E16" s="253">
        <f t="shared" si="1"/>
        <v>5.7853658536585362E-2</v>
      </c>
      <c r="F16" s="98">
        <v>3.16</v>
      </c>
      <c r="G16" s="253">
        <f t="shared" si="2"/>
        <v>2.1373013189042952E-3</v>
      </c>
      <c r="H16" s="164" t="s">
        <v>137</v>
      </c>
      <c r="I16" s="258" t="s">
        <v>137</v>
      </c>
      <c r="J16" s="255">
        <f t="shared" si="3"/>
        <v>13.224835991259841</v>
      </c>
    </row>
    <row r="17" spans="1:11" ht="11.25" customHeight="1" x14ac:dyDescent="0.25">
      <c r="A17">
        <v>2029</v>
      </c>
      <c r="B17" s="98">
        <v>7.3853818725196829</v>
      </c>
      <c r="C17" s="253">
        <f t="shared" si="0"/>
        <v>5.4224536508955083E-3</v>
      </c>
      <c r="D17" s="98">
        <v>3.246</v>
      </c>
      <c r="E17" s="253">
        <f t="shared" si="1"/>
        <v>5.2780487804878047E-2</v>
      </c>
      <c r="F17" s="98">
        <v>2.9299999999999997</v>
      </c>
      <c r="G17" s="253">
        <f t="shared" si="2"/>
        <v>1.9817382482245518E-3</v>
      </c>
      <c r="H17" s="164" t="s">
        <v>137</v>
      </c>
      <c r="I17" s="258" t="s">
        <v>137</v>
      </c>
      <c r="J17" s="255">
        <f t="shared" si="3"/>
        <v>13.561381872519682</v>
      </c>
    </row>
    <row r="18" spans="1:11" ht="11.25" customHeight="1" x14ac:dyDescent="0.25">
      <c r="A18">
        <v>2030</v>
      </c>
      <c r="B18" s="98">
        <v>8.263927753779523</v>
      </c>
      <c r="C18" s="253">
        <f t="shared" si="0"/>
        <v>6.0674946797206484E-3</v>
      </c>
      <c r="D18" s="98">
        <v>2.9340000000000002</v>
      </c>
      <c r="E18" s="253">
        <f t="shared" si="1"/>
        <v>4.7707317073170732E-2</v>
      </c>
      <c r="F18" s="98">
        <v>2.7</v>
      </c>
      <c r="G18" s="253">
        <f t="shared" si="2"/>
        <v>1.8261751775448091E-3</v>
      </c>
      <c r="H18" s="164" t="s">
        <v>137</v>
      </c>
      <c r="I18" s="258" t="s">
        <v>137</v>
      </c>
      <c r="J18" s="255">
        <f t="shared" si="3"/>
        <v>13.897927753779523</v>
      </c>
    </row>
    <row r="19" spans="1:11" ht="11.25" customHeight="1" x14ac:dyDescent="0.25">
      <c r="A19">
        <v>2031</v>
      </c>
      <c r="B19" s="98">
        <v>9.1424736350393658</v>
      </c>
      <c r="C19" s="253">
        <f t="shared" si="0"/>
        <v>6.7125357085457901E-3</v>
      </c>
      <c r="D19" s="98">
        <v>2.6220000000000003</v>
      </c>
      <c r="E19" s="253">
        <f t="shared" si="1"/>
        <v>4.2634146341463418E-2</v>
      </c>
      <c r="F19" s="98">
        <v>2.4699999999999998</v>
      </c>
      <c r="G19" s="253">
        <f t="shared" si="2"/>
        <v>1.6706121068650658E-3</v>
      </c>
      <c r="H19" s="164" t="s">
        <v>137</v>
      </c>
      <c r="I19" s="258" t="s">
        <v>137</v>
      </c>
      <c r="J19" s="255">
        <f t="shared" si="3"/>
        <v>14.234473635039365</v>
      </c>
    </row>
    <row r="20" spans="1:11" ht="11.25" customHeight="1" x14ac:dyDescent="0.25">
      <c r="A20">
        <v>2032</v>
      </c>
      <c r="B20" s="98">
        <v>9.7748627399999997</v>
      </c>
      <c r="C20" s="253">
        <f t="shared" si="0"/>
        <v>7.1768448898678408E-3</v>
      </c>
      <c r="D20" s="98">
        <v>2.3099999999999996</v>
      </c>
      <c r="E20" s="253">
        <f t="shared" si="1"/>
        <v>3.7560975609756089E-2</v>
      </c>
      <c r="F20" s="98">
        <v>2.2400000000000002</v>
      </c>
      <c r="G20" s="253">
        <f t="shared" si="2"/>
        <v>1.5150490361853231E-3</v>
      </c>
      <c r="H20" s="164" t="s">
        <v>137</v>
      </c>
      <c r="I20" s="258" t="s">
        <v>137</v>
      </c>
      <c r="J20" s="255">
        <f t="shared" si="3"/>
        <v>14.324862739999999</v>
      </c>
    </row>
    <row r="21" spans="1:11" ht="11.25" customHeight="1" x14ac:dyDescent="0.25">
      <c r="A21">
        <v>2033</v>
      </c>
      <c r="B21" s="98">
        <v>10.381862973333334</v>
      </c>
      <c r="C21" s="253">
        <f t="shared" si="0"/>
        <v>7.622513196279981E-3</v>
      </c>
      <c r="D21" s="98">
        <v>2.8733333333333331</v>
      </c>
      <c r="E21" s="253">
        <f t="shared" si="1"/>
        <v>4.6720867208672086E-2</v>
      </c>
      <c r="F21" s="98">
        <v>2.1083333333333334</v>
      </c>
      <c r="G21" s="253">
        <f t="shared" si="2"/>
        <v>1.4259948145643106E-3</v>
      </c>
      <c r="H21" s="164" t="s">
        <v>137</v>
      </c>
      <c r="I21" s="258" t="s">
        <v>137</v>
      </c>
      <c r="J21" s="255">
        <f t="shared" si="3"/>
        <v>15.363529639999999</v>
      </c>
    </row>
    <row r="22" spans="1:11" ht="11.25" customHeight="1" x14ac:dyDescent="0.25">
      <c r="A22">
        <v>2034</v>
      </c>
      <c r="B22" s="98">
        <v>10.988863206666666</v>
      </c>
      <c r="C22" s="253">
        <f t="shared" si="0"/>
        <v>8.0681815026921195E-3</v>
      </c>
      <c r="D22" s="98">
        <v>3.4366666666666665</v>
      </c>
      <c r="E22" s="253">
        <f t="shared" si="1"/>
        <v>5.5880758807588075E-2</v>
      </c>
      <c r="F22" s="98">
        <v>1.9766666666666668</v>
      </c>
      <c r="G22" s="253">
        <f t="shared" si="2"/>
        <v>1.3369405929432984E-3</v>
      </c>
      <c r="H22" s="164" t="s">
        <v>137</v>
      </c>
      <c r="I22" s="258" t="s">
        <v>137</v>
      </c>
      <c r="J22" s="255">
        <f t="shared" si="3"/>
        <v>16.402196539999998</v>
      </c>
    </row>
    <row r="23" spans="1:11" ht="11.25" customHeight="1" x14ac:dyDescent="0.25">
      <c r="A23">
        <v>2035</v>
      </c>
      <c r="B23" s="98">
        <v>11.595863439999999</v>
      </c>
      <c r="C23" s="253">
        <f t="shared" si="0"/>
        <v>8.513849809104258E-3</v>
      </c>
      <c r="D23" s="98">
        <v>4</v>
      </c>
      <c r="E23" s="253">
        <f t="shared" si="1"/>
        <v>6.5040650406504072E-2</v>
      </c>
      <c r="F23" s="98">
        <v>1.8450000000000002</v>
      </c>
      <c r="G23" s="253">
        <f t="shared" si="2"/>
        <v>1.2478863713222862E-3</v>
      </c>
      <c r="H23" s="164" t="s">
        <v>137</v>
      </c>
      <c r="I23" s="258" t="s">
        <v>137</v>
      </c>
      <c r="J23" s="255">
        <f t="shared" si="3"/>
        <v>17.440863439999998</v>
      </c>
    </row>
    <row r="24" spans="1:11" ht="11.25" customHeight="1" x14ac:dyDescent="0.25">
      <c r="A24">
        <v>2036</v>
      </c>
      <c r="B24" s="98">
        <v>12.202863673333331</v>
      </c>
      <c r="C24" s="253">
        <f t="shared" si="0"/>
        <v>8.9595181155163964E-3</v>
      </c>
      <c r="D24" s="98">
        <v>4.5633333333333335</v>
      </c>
      <c r="E24" s="253">
        <f t="shared" si="1"/>
        <v>7.4200542005420062E-2</v>
      </c>
      <c r="F24" s="98">
        <v>1.7133333333333336</v>
      </c>
      <c r="G24" s="253">
        <f t="shared" si="2"/>
        <v>1.158832149701274E-3</v>
      </c>
      <c r="H24" s="164" t="s">
        <v>137</v>
      </c>
      <c r="I24" s="258" t="s">
        <v>137</v>
      </c>
      <c r="J24" s="255">
        <f t="shared" si="3"/>
        <v>18.47953034</v>
      </c>
    </row>
    <row r="25" spans="1:11" ht="11.25" customHeight="1" x14ac:dyDescent="0.25">
      <c r="A25">
        <v>2037</v>
      </c>
      <c r="B25" s="98">
        <v>12.809863906666664</v>
      </c>
      <c r="C25" s="253">
        <f t="shared" si="0"/>
        <v>9.4051864219285349E-3</v>
      </c>
      <c r="D25" s="98">
        <v>5.1266666666666678</v>
      </c>
      <c r="E25" s="253">
        <f t="shared" si="1"/>
        <v>8.3360433604336065E-2</v>
      </c>
      <c r="F25" s="98">
        <v>1.581666666666667</v>
      </c>
      <c r="G25" s="253">
        <f t="shared" si="2"/>
        <v>1.0697779280802618E-3</v>
      </c>
      <c r="H25" s="164" t="s">
        <v>137</v>
      </c>
      <c r="I25" s="258" t="s">
        <v>137</v>
      </c>
      <c r="J25" s="255">
        <f t="shared" si="3"/>
        <v>19.518197239999999</v>
      </c>
    </row>
    <row r="26" spans="1:11" ht="11.25" customHeight="1" x14ac:dyDescent="0.25">
      <c r="A26">
        <v>2038</v>
      </c>
      <c r="B26" s="98">
        <v>13.416864140000001</v>
      </c>
      <c r="C26" s="253">
        <f t="shared" si="0"/>
        <v>9.8508547283406769E-3</v>
      </c>
      <c r="D26" s="98">
        <v>5.69</v>
      </c>
      <c r="E26" s="253">
        <f t="shared" si="1"/>
        <v>9.2520325203252041E-2</v>
      </c>
      <c r="F26" s="98">
        <v>1.45</v>
      </c>
      <c r="G26" s="253">
        <f t="shared" si="2"/>
        <v>9.8072370645924914E-4</v>
      </c>
      <c r="H26" s="164" t="s">
        <v>137</v>
      </c>
      <c r="I26" s="258" t="s">
        <v>137</v>
      </c>
      <c r="J26" s="255">
        <f t="shared" si="3"/>
        <v>20.556864140000002</v>
      </c>
      <c r="K26">
        <f>J26/(C3+E3+G3)</f>
        <v>7.083688538938664E-3</v>
      </c>
    </row>
    <row r="27" spans="1:11" x14ac:dyDescent="0.25">
      <c r="A27">
        <v>2039</v>
      </c>
      <c r="B27" s="98">
        <v>11.624752612499998</v>
      </c>
      <c r="C27" s="253">
        <f t="shared" si="0"/>
        <v>8.5350606552863431E-3</v>
      </c>
      <c r="D27" s="98">
        <v>6.9425000000000017</v>
      </c>
      <c r="E27" s="253">
        <f t="shared" si="1"/>
        <v>0.11288617886178864</v>
      </c>
      <c r="F27" s="98">
        <v>1.2149999999999999</v>
      </c>
      <c r="G27" s="253">
        <f t="shared" si="2"/>
        <v>8.2177882989516388E-4</v>
      </c>
      <c r="H27" s="164" t="s">
        <v>137</v>
      </c>
      <c r="I27" s="258" t="s">
        <v>137</v>
      </c>
      <c r="J27" s="255">
        <f t="shared" si="3"/>
        <v>19.782252612499999</v>
      </c>
    </row>
    <row r="28" spans="1:11" x14ac:dyDescent="0.25">
      <c r="A28">
        <v>2040</v>
      </c>
      <c r="B28" s="98">
        <v>9.832641084999997</v>
      </c>
      <c r="C28" s="253">
        <f t="shared" si="0"/>
        <v>7.2192665822320094E-3</v>
      </c>
      <c r="D28" s="98">
        <v>8.1950000000000038</v>
      </c>
      <c r="E28" s="253">
        <f t="shared" si="1"/>
        <v>0.13325203252032528</v>
      </c>
      <c r="F28" s="98">
        <v>0.98</v>
      </c>
      <c r="G28" s="253">
        <f t="shared" si="2"/>
        <v>6.6283395333107883E-4</v>
      </c>
      <c r="H28" s="164" t="s">
        <v>137</v>
      </c>
      <c r="I28" s="258" t="s">
        <v>137</v>
      </c>
      <c r="J28" s="255">
        <f t="shared" si="3"/>
        <v>19.007641084999999</v>
      </c>
    </row>
    <row r="29" spans="1:11" ht="11.25" customHeight="1" x14ac:dyDescent="0.25">
      <c r="A29">
        <v>2041</v>
      </c>
      <c r="B29" s="98">
        <v>8.0405295574999958</v>
      </c>
      <c r="C29" s="253">
        <f t="shared" si="0"/>
        <v>5.9034725091776765E-3</v>
      </c>
      <c r="D29" s="98">
        <v>9.4475000000000051</v>
      </c>
      <c r="E29" s="253">
        <f t="shared" si="1"/>
        <v>0.15361788617886188</v>
      </c>
      <c r="F29" s="98">
        <v>0.74500000000000011</v>
      </c>
      <c r="G29" s="253">
        <f t="shared" si="2"/>
        <v>5.0388907676699368E-4</v>
      </c>
      <c r="H29" s="164" t="s">
        <v>137</v>
      </c>
      <c r="I29" s="258" t="s">
        <v>137</v>
      </c>
      <c r="J29" s="255">
        <f t="shared" si="3"/>
        <v>18.2330295575</v>
      </c>
    </row>
    <row r="30" spans="1:11" ht="11.25" customHeight="1" x14ac:dyDescent="0.25">
      <c r="A30">
        <v>2042</v>
      </c>
      <c r="B30" s="98">
        <v>6.2484180299999998</v>
      </c>
      <c r="C30" s="253">
        <f t="shared" si="0"/>
        <v>4.5876784361233479E-3</v>
      </c>
      <c r="D30" s="98">
        <v>10.700000000000003</v>
      </c>
      <c r="E30" s="253">
        <f t="shared" si="1"/>
        <v>0.17398373983739843</v>
      </c>
      <c r="F30" s="98">
        <v>0.50999999999999979</v>
      </c>
      <c r="G30" s="253">
        <f t="shared" si="2"/>
        <v>3.449442002029082E-4</v>
      </c>
      <c r="H30" s="98">
        <v>1.83</v>
      </c>
      <c r="I30" s="253">
        <f>H30/I$3</f>
        <v>3.9524838012958967E-2</v>
      </c>
      <c r="J30" s="255">
        <f t="shared" si="3"/>
        <v>19.288418030000003</v>
      </c>
    </row>
    <row r="31" spans="1:11" ht="11.25" customHeight="1" x14ac:dyDescent="0.25">
      <c r="A31">
        <v>2043</v>
      </c>
      <c r="B31" s="98">
        <v>5.942388939999999</v>
      </c>
      <c r="C31" s="253">
        <f t="shared" si="0"/>
        <v>4.3629874743024953E-3</v>
      </c>
      <c r="D31" s="98">
        <v>10.116000000000001</v>
      </c>
      <c r="E31" s="253">
        <f t="shared" si="1"/>
        <v>0.16448780487804882</v>
      </c>
      <c r="F31" s="98">
        <v>0.50999999999999979</v>
      </c>
      <c r="G31" s="253">
        <f t="shared" si="2"/>
        <v>3.449442002029082E-4</v>
      </c>
      <c r="H31" s="98">
        <v>2.2720000000000002</v>
      </c>
      <c r="I31" s="253">
        <f t="shared" ref="I31:I90" si="4">H31/I$3</f>
        <v>4.9071274298056161E-2</v>
      </c>
      <c r="J31" s="255">
        <f t="shared" si="3"/>
        <v>18.840388939999997</v>
      </c>
    </row>
    <row r="32" spans="1:11" ht="11.25" customHeight="1" x14ac:dyDescent="0.25">
      <c r="A32">
        <v>2044</v>
      </c>
      <c r="B32" s="98">
        <v>5.6363598499999981</v>
      </c>
      <c r="C32" s="253">
        <f t="shared" si="0"/>
        <v>4.1382965124816436E-3</v>
      </c>
      <c r="D32" s="98">
        <v>9.532</v>
      </c>
      <c r="E32" s="253">
        <f t="shared" si="1"/>
        <v>0.15499186991869918</v>
      </c>
      <c r="F32" s="98">
        <v>0.50999999999999979</v>
      </c>
      <c r="G32" s="253">
        <f t="shared" si="2"/>
        <v>3.449442002029082E-4</v>
      </c>
      <c r="H32" s="98">
        <v>2.7140000000000004</v>
      </c>
      <c r="I32" s="253">
        <f t="shared" si="4"/>
        <v>5.8617710583153362E-2</v>
      </c>
      <c r="J32" s="255">
        <f t="shared" si="3"/>
        <v>18.392359849999998</v>
      </c>
    </row>
    <row r="33" spans="1:10" ht="11.25" customHeight="1" x14ac:dyDescent="0.25">
      <c r="A33">
        <v>2045</v>
      </c>
      <c r="B33" s="98">
        <v>5.3303307599999972</v>
      </c>
      <c r="C33" s="253">
        <f t="shared" si="0"/>
        <v>3.913605550660791E-3</v>
      </c>
      <c r="D33" s="98">
        <v>8.9480000000000004</v>
      </c>
      <c r="E33" s="253">
        <f t="shared" si="1"/>
        <v>0.14549593495934959</v>
      </c>
      <c r="F33" s="98">
        <v>0.50999999999999979</v>
      </c>
      <c r="G33" s="253">
        <f t="shared" si="2"/>
        <v>3.449442002029082E-4</v>
      </c>
      <c r="H33" s="98">
        <v>3.1560000000000006</v>
      </c>
      <c r="I33" s="253">
        <f t="shared" si="4"/>
        <v>6.8164146868250564E-2</v>
      </c>
      <c r="J33" s="255">
        <f t="shared" si="3"/>
        <v>17.94433076</v>
      </c>
    </row>
    <row r="34" spans="1:10" ht="11.25" customHeight="1" x14ac:dyDescent="0.25">
      <c r="A34">
        <v>2046</v>
      </c>
      <c r="B34" s="98">
        <v>5.0243016699999963</v>
      </c>
      <c r="C34" s="253">
        <f t="shared" si="0"/>
        <v>3.6889145888399383E-3</v>
      </c>
      <c r="D34" s="98">
        <v>8.3640000000000008</v>
      </c>
      <c r="E34" s="253">
        <f t="shared" si="1"/>
        <v>0.13600000000000001</v>
      </c>
      <c r="F34" s="98">
        <v>0.50999999999999979</v>
      </c>
      <c r="G34" s="253">
        <f t="shared" si="2"/>
        <v>3.449442002029082E-4</v>
      </c>
      <c r="H34" s="98">
        <v>3.5980000000000008</v>
      </c>
      <c r="I34" s="253">
        <f t="shared" si="4"/>
        <v>7.7710583153347751E-2</v>
      </c>
      <c r="J34" s="255">
        <f t="shared" si="3"/>
        <v>17.496301669999998</v>
      </c>
    </row>
    <row r="35" spans="1:10" ht="11.25" customHeight="1" x14ac:dyDescent="0.25">
      <c r="A35">
        <v>2047</v>
      </c>
      <c r="B35" s="176">
        <v>4.7182725799999918</v>
      </c>
      <c r="C35" s="253">
        <f t="shared" si="0"/>
        <v>3.4642236270190836E-3</v>
      </c>
      <c r="D35" s="176">
        <v>7.7800000000000029</v>
      </c>
      <c r="E35" s="253">
        <f t="shared" si="1"/>
        <v>0.12650406504065045</v>
      </c>
      <c r="F35" s="176">
        <v>0.50999999999999979</v>
      </c>
      <c r="G35" s="253">
        <f t="shared" si="2"/>
        <v>3.449442002029082E-4</v>
      </c>
      <c r="H35" s="176">
        <v>4.04</v>
      </c>
      <c r="I35" s="253">
        <f t="shared" si="4"/>
        <v>8.7257019438444924E-2</v>
      </c>
      <c r="J35" s="255">
        <f t="shared" si="3"/>
        <v>17.048272579999995</v>
      </c>
    </row>
    <row r="36" spans="1:10" ht="11.25" customHeight="1" x14ac:dyDescent="0.25">
      <c r="A36">
        <v>2048</v>
      </c>
      <c r="B36" s="98">
        <f>B35</f>
        <v>4.7182725799999918</v>
      </c>
      <c r="C36" s="253">
        <f t="shared" si="0"/>
        <v>3.4642236270190836E-3</v>
      </c>
      <c r="D36" s="98">
        <f t="shared" ref="D36:H36" si="5">D35</f>
        <v>7.7800000000000029</v>
      </c>
      <c r="E36" s="253">
        <f t="shared" si="1"/>
        <v>0.12650406504065045</v>
      </c>
      <c r="F36" s="98">
        <f t="shared" si="5"/>
        <v>0.50999999999999979</v>
      </c>
      <c r="G36" s="253">
        <f t="shared" si="2"/>
        <v>3.449442002029082E-4</v>
      </c>
      <c r="H36" s="98">
        <f t="shared" si="5"/>
        <v>4.04</v>
      </c>
      <c r="I36" s="253">
        <f t="shared" si="4"/>
        <v>8.7257019438444924E-2</v>
      </c>
      <c r="J36" s="255">
        <f t="shared" si="3"/>
        <v>17.048272579999995</v>
      </c>
    </row>
    <row r="37" spans="1:10" ht="11.25" customHeight="1" x14ac:dyDescent="0.25">
      <c r="A37">
        <v>2049</v>
      </c>
      <c r="B37" s="98">
        <f t="shared" ref="B37:B45" si="6">B36</f>
        <v>4.7182725799999918</v>
      </c>
      <c r="C37" s="253">
        <f t="shared" si="0"/>
        <v>3.4642236270190836E-3</v>
      </c>
      <c r="D37" s="98">
        <f t="shared" ref="D37:D45" si="7">D36</f>
        <v>7.7800000000000029</v>
      </c>
      <c r="E37" s="253">
        <f t="shared" si="1"/>
        <v>0.12650406504065045</v>
      </c>
      <c r="F37" s="98">
        <f t="shared" ref="F37:F45" si="8">F36</f>
        <v>0.50999999999999979</v>
      </c>
      <c r="G37" s="253">
        <f t="shared" si="2"/>
        <v>3.449442002029082E-4</v>
      </c>
      <c r="H37" s="98">
        <f t="shared" ref="H37:H45" si="9">H36</f>
        <v>4.04</v>
      </c>
      <c r="I37" s="253">
        <f t="shared" si="4"/>
        <v>8.7257019438444924E-2</v>
      </c>
      <c r="J37" s="255">
        <f t="shared" si="3"/>
        <v>17.048272579999995</v>
      </c>
    </row>
    <row r="38" spans="1:10" ht="11.25" customHeight="1" x14ac:dyDescent="0.25">
      <c r="A38">
        <v>2050</v>
      </c>
      <c r="B38" s="98">
        <f t="shared" si="6"/>
        <v>4.7182725799999918</v>
      </c>
      <c r="C38" s="253">
        <f t="shared" si="0"/>
        <v>3.4642236270190836E-3</v>
      </c>
      <c r="D38" s="98">
        <f t="shared" si="7"/>
        <v>7.7800000000000029</v>
      </c>
      <c r="E38" s="253">
        <f t="shared" si="1"/>
        <v>0.12650406504065045</v>
      </c>
      <c r="F38" s="98">
        <f t="shared" si="8"/>
        <v>0.50999999999999979</v>
      </c>
      <c r="G38" s="253">
        <f t="shared" si="2"/>
        <v>3.449442002029082E-4</v>
      </c>
      <c r="H38" s="98">
        <f t="shared" si="9"/>
        <v>4.04</v>
      </c>
      <c r="I38" s="253">
        <f t="shared" si="4"/>
        <v>8.7257019438444924E-2</v>
      </c>
      <c r="J38" s="255">
        <f t="shared" si="3"/>
        <v>17.048272579999995</v>
      </c>
    </row>
    <row r="39" spans="1:10" ht="11.25" customHeight="1" x14ac:dyDescent="0.25">
      <c r="A39">
        <v>2051</v>
      </c>
      <c r="B39" s="98">
        <f t="shared" si="6"/>
        <v>4.7182725799999918</v>
      </c>
      <c r="C39" s="253">
        <f t="shared" si="0"/>
        <v>3.4642236270190836E-3</v>
      </c>
      <c r="D39" s="98">
        <f t="shared" si="7"/>
        <v>7.7800000000000029</v>
      </c>
      <c r="E39" s="253">
        <f t="shared" si="1"/>
        <v>0.12650406504065045</v>
      </c>
      <c r="F39" s="98">
        <f t="shared" si="8"/>
        <v>0.50999999999999979</v>
      </c>
      <c r="G39" s="253">
        <f t="shared" si="2"/>
        <v>3.449442002029082E-4</v>
      </c>
      <c r="H39" s="98">
        <f t="shared" si="9"/>
        <v>4.04</v>
      </c>
      <c r="I39" s="253">
        <f t="shared" si="4"/>
        <v>8.7257019438444924E-2</v>
      </c>
      <c r="J39" s="255">
        <f t="shared" si="3"/>
        <v>17.048272579999995</v>
      </c>
    </row>
    <row r="40" spans="1:10" ht="11.25" customHeight="1" x14ac:dyDescent="0.25">
      <c r="A40">
        <v>2052</v>
      </c>
      <c r="B40" s="98">
        <f t="shared" si="6"/>
        <v>4.7182725799999918</v>
      </c>
      <c r="C40" s="253">
        <f t="shared" si="0"/>
        <v>3.4642236270190836E-3</v>
      </c>
      <c r="D40" s="98">
        <f t="shared" si="7"/>
        <v>7.7800000000000029</v>
      </c>
      <c r="E40" s="253">
        <f t="shared" si="1"/>
        <v>0.12650406504065045</v>
      </c>
      <c r="F40" s="98">
        <f t="shared" si="8"/>
        <v>0.50999999999999979</v>
      </c>
      <c r="G40" s="253">
        <f t="shared" si="2"/>
        <v>3.449442002029082E-4</v>
      </c>
      <c r="H40" s="98">
        <f t="shared" si="9"/>
        <v>4.04</v>
      </c>
      <c r="I40" s="253">
        <f t="shared" si="4"/>
        <v>8.7257019438444924E-2</v>
      </c>
      <c r="J40" s="255">
        <f t="shared" si="3"/>
        <v>17.048272579999995</v>
      </c>
    </row>
    <row r="41" spans="1:10" ht="11.25" customHeight="1" x14ac:dyDescent="0.25">
      <c r="A41">
        <v>2053</v>
      </c>
      <c r="B41" s="98">
        <f t="shared" si="6"/>
        <v>4.7182725799999918</v>
      </c>
      <c r="C41" s="253">
        <f t="shared" si="0"/>
        <v>3.4642236270190836E-3</v>
      </c>
      <c r="D41" s="98">
        <f t="shared" si="7"/>
        <v>7.7800000000000029</v>
      </c>
      <c r="E41" s="253">
        <f t="shared" si="1"/>
        <v>0.12650406504065045</v>
      </c>
      <c r="F41" s="98">
        <f t="shared" si="8"/>
        <v>0.50999999999999979</v>
      </c>
      <c r="G41" s="253">
        <f t="shared" si="2"/>
        <v>3.449442002029082E-4</v>
      </c>
      <c r="H41" s="98">
        <f t="shared" si="9"/>
        <v>4.04</v>
      </c>
      <c r="I41" s="253">
        <f t="shared" si="4"/>
        <v>8.7257019438444924E-2</v>
      </c>
      <c r="J41" s="255">
        <f t="shared" si="3"/>
        <v>17.048272579999995</v>
      </c>
    </row>
    <row r="42" spans="1:10" ht="11.25" customHeight="1" x14ac:dyDescent="0.25">
      <c r="A42">
        <v>2054</v>
      </c>
      <c r="B42" s="98">
        <f t="shared" si="6"/>
        <v>4.7182725799999918</v>
      </c>
      <c r="C42" s="253">
        <f t="shared" si="0"/>
        <v>3.4642236270190836E-3</v>
      </c>
      <c r="D42" s="98">
        <f t="shared" si="7"/>
        <v>7.7800000000000029</v>
      </c>
      <c r="E42" s="253">
        <f t="shared" si="1"/>
        <v>0.12650406504065045</v>
      </c>
      <c r="F42" s="98">
        <f t="shared" si="8"/>
        <v>0.50999999999999979</v>
      </c>
      <c r="G42" s="253">
        <f t="shared" si="2"/>
        <v>3.449442002029082E-4</v>
      </c>
      <c r="H42" s="98">
        <f t="shared" si="9"/>
        <v>4.04</v>
      </c>
      <c r="I42" s="253">
        <f t="shared" si="4"/>
        <v>8.7257019438444924E-2</v>
      </c>
      <c r="J42" s="255">
        <f t="shared" si="3"/>
        <v>17.048272579999995</v>
      </c>
    </row>
    <row r="43" spans="1:10" x14ac:dyDescent="0.25">
      <c r="A43">
        <v>2055</v>
      </c>
      <c r="B43" s="98">
        <f t="shared" si="6"/>
        <v>4.7182725799999918</v>
      </c>
      <c r="C43" s="253">
        <f t="shared" si="0"/>
        <v>3.4642236270190836E-3</v>
      </c>
      <c r="D43" s="98">
        <f t="shared" si="7"/>
        <v>7.7800000000000029</v>
      </c>
      <c r="E43" s="253">
        <f t="shared" si="1"/>
        <v>0.12650406504065045</v>
      </c>
      <c r="F43" s="98">
        <f t="shared" si="8"/>
        <v>0.50999999999999979</v>
      </c>
      <c r="G43" s="253">
        <f t="shared" si="2"/>
        <v>3.449442002029082E-4</v>
      </c>
      <c r="H43" s="98">
        <f t="shared" si="9"/>
        <v>4.04</v>
      </c>
      <c r="I43" s="253">
        <f t="shared" si="4"/>
        <v>8.7257019438444924E-2</v>
      </c>
      <c r="J43" s="255">
        <f t="shared" si="3"/>
        <v>17.048272579999995</v>
      </c>
    </row>
    <row r="44" spans="1:10" x14ac:dyDescent="0.25">
      <c r="A44">
        <v>2056</v>
      </c>
      <c r="B44" s="98">
        <f t="shared" si="6"/>
        <v>4.7182725799999918</v>
      </c>
      <c r="C44" s="253">
        <f t="shared" si="0"/>
        <v>3.4642236270190836E-3</v>
      </c>
      <c r="D44" s="98">
        <f t="shared" si="7"/>
        <v>7.7800000000000029</v>
      </c>
      <c r="E44" s="253">
        <f t="shared" si="1"/>
        <v>0.12650406504065045</v>
      </c>
      <c r="F44" s="98">
        <f t="shared" si="8"/>
        <v>0.50999999999999979</v>
      </c>
      <c r="G44" s="253">
        <f t="shared" si="2"/>
        <v>3.449442002029082E-4</v>
      </c>
      <c r="H44" s="98">
        <f t="shared" si="9"/>
        <v>4.04</v>
      </c>
      <c r="I44" s="253">
        <f t="shared" si="4"/>
        <v>8.7257019438444924E-2</v>
      </c>
      <c r="J44" s="255">
        <f t="shared" si="3"/>
        <v>17.048272579999995</v>
      </c>
    </row>
    <row r="45" spans="1:10" ht="11.25" customHeight="1" x14ac:dyDescent="0.25">
      <c r="A45">
        <v>2057</v>
      </c>
      <c r="B45" s="98">
        <f t="shared" si="6"/>
        <v>4.7182725799999918</v>
      </c>
      <c r="C45" s="253">
        <f t="shared" si="0"/>
        <v>3.4642236270190836E-3</v>
      </c>
      <c r="D45" s="98">
        <f t="shared" si="7"/>
        <v>7.7800000000000029</v>
      </c>
      <c r="E45" s="253">
        <f t="shared" si="1"/>
        <v>0.12650406504065045</v>
      </c>
      <c r="F45" s="98">
        <f t="shared" si="8"/>
        <v>0.50999999999999979</v>
      </c>
      <c r="G45" s="253">
        <f t="shared" si="2"/>
        <v>3.449442002029082E-4</v>
      </c>
      <c r="H45" s="98">
        <f t="shared" si="9"/>
        <v>4.04</v>
      </c>
      <c r="I45" s="253">
        <f t="shared" si="4"/>
        <v>8.7257019438444924E-2</v>
      </c>
      <c r="J45" s="255">
        <f t="shared" si="3"/>
        <v>17.048272579999995</v>
      </c>
    </row>
    <row r="46" spans="1:10" ht="11.25" customHeight="1" x14ac:dyDescent="0.25">
      <c r="A46">
        <v>2058</v>
      </c>
      <c r="B46" s="98">
        <f t="shared" ref="B46:F46" si="10">B45-(B$45-B$55)/10</f>
        <v>4.2464453219999925</v>
      </c>
      <c r="C46" s="253">
        <f t="shared" si="0"/>
        <v>3.1178012643171753E-3</v>
      </c>
      <c r="D46" s="98">
        <f t="shared" si="10"/>
        <v>7.0020000000000024</v>
      </c>
      <c r="E46" s="253">
        <f t="shared" si="1"/>
        <v>0.11385365853658541</v>
      </c>
      <c r="F46" s="98">
        <f t="shared" si="10"/>
        <v>0.4589999999999998</v>
      </c>
      <c r="G46" s="253">
        <f t="shared" si="2"/>
        <v>3.1044978018261737E-4</v>
      </c>
      <c r="H46" s="98">
        <f>H45-(H$45-H$55)/10</f>
        <v>3.746</v>
      </c>
      <c r="I46" s="253">
        <f t="shared" si="4"/>
        <v>8.0907127429805617E-2</v>
      </c>
      <c r="J46" s="255">
        <f t="shared" si="3"/>
        <v>15.453445321999995</v>
      </c>
    </row>
    <row r="47" spans="1:10" ht="11.25" customHeight="1" x14ac:dyDescent="0.25">
      <c r="A47">
        <v>2059</v>
      </c>
      <c r="B47" s="98">
        <f t="shared" ref="B47:B54" si="11">B46-(B$45-B$55)/10</f>
        <v>3.7746180639999931</v>
      </c>
      <c r="C47" s="253">
        <f t="shared" si="0"/>
        <v>2.7713789016152665E-3</v>
      </c>
      <c r="D47" s="98">
        <f t="shared" ref="D47:D54" si="12">D46-(D$45-D$55)/10</f>
        <v>6.224000000000002</v>
      </c>
      <c r="E47" s="253">
        <f t="shared" si="1"/>
        <v>0.10120325203252035</v>
      </c>
      <c r="F47" s="98">
        <f t="shared" ref="F47:F54" si="13">F46-(F$45-F$55)/10</f>
        <v>0.40799999999999981</v>
      </c>
      <c r="G47" s="253">
        <f t="shared" si="2"/>
        <v>2.7595536016232654E-4</v>
      </c>
      <c r="H47" s="98">
        <f t="shared" ref="H47:H54" si="14">H46-(H$45-H$55)/10</f>
        <v>3.452</v>
      </c>
      <c r="I47" s="253">
        <f t="shared" si="4"/>
        <v>7.455723542116631E-2</v>
      </c>
      <c r="J47" s="255">
        <f t="shared" si="3"/>
        <v>13.858618063999995</v>
      </c>
    </row>
    <row r="48" spans="1:10" ht="11.25" customHeight="1" x14ac:dyDescent="0.25">
      <c r="A48">
        <v>2060</v>
      </c>
      <c r="B48" s="98">
        <f t="shared" si="11"/>
        <v>3.3027908059999938</v>
      </c>
      <c r="C48" s="253">
        <f t="shared" si="0"/>
        <v>2.4249565389133582E-3</v>
      </c>
      <c r="D48" s="98">
        <f t="shared" si="12"/>
        <v>5.4460000000000015</v>
      </c>
      <c r="E48" s="253">
        <f t="shared" si="1"/>
        <v>8.8552845528455312E-2</v>
      </c>
      <c r="F48" s="98">
        <f t="shared" si="13"/>
        <v>0.35699999999999982</v>
      </c>
      <c r="G48" s="253">
        <f t="shared" si="2"/>
        <v>2.4146094014203574E-4</v>
      </c>
      <c r="H48" s="98">
        <f t="shared" si="14"/>
        <v>3.1579999999999999</v>
      </c>
      <c r="I48" s="253">
        <f t="shared" si="4"/>
        <v>6.8207343412527002E-2</v>
      </c>
      <c r="J48" s="255">
        <f t="shared" si="3"/>
        <v>12.263790805999994</v>
      </c>
    </row>
    <row r="49" spans="1:10" ht="11.25" customHeight="1" x14ac:dyDescent="0.25">
      <c r="A49">
        <v>2061</v>
      </c>
      <c r="B49" s="98">
        <f t="shared" si="11"/>
        <v>2.8309635479999944</v>
      </c>
      <c r="C49" s="253">
        <f t="shared" si="0"/>
        <v>2.0785341762114494E-3</v>
      </c>
      <c r="D49" s="98">
        <f t="shared" si="12"/>
        <v>4.668000000000001</v>
      </c>
      <c r="E49" s="253">
        <f t="shared" si="1"/>
        <v>7.5902439024390256E-2</v>
      </c>
      <c r="F49" s="98">
        <f t="shared" si="13"/>
        <v>0.30599999999999983</v>
      </c>
      <c r="G49" s="253">
        <f t="shared" si="2"/>
        <v>2.0696652012174491E-4</v>
      </c>
      <c r="H49" s="98">
        <f t="shared" si="14"/>
        <v>2.8639999999999999</v>
      </c>
      <c r="I49" s="253">
        <f t="shared" si="4"/>
        <v>6.1857451403887688E-2</v>
      </c>
      <c r="J49" s="255">
        <f t="shared" si="3"/>
        <v>10.668963547999995</v>
      </c>
    </row>
    <row r="50" spans="1:10" ht="11.25" customHeight="1" x14ac:dyDescent="0.25">
      <c r="A50">
        <v>2062</v>
      </c>
      <c r="B50" s="98">
        <f t="shared" si="11"/>
        <v>2.359136289999995</v>
      </c>
      <c r="C50" s="253">
        <f t="shared" si="0"/>
        <v>1.7321118135095411E-3</v>
      </c>
      <c r="D50" s="98">
        <f t="shared" si="12"/>
        <v>3.8900000000000006</v>
      </c>
      <c r="E50" s="253">
        <f t="shared" si="1"/>
        <v>6.3252032520325213E-2</v>
      </c>
      <c r="F50" s="98">
        <f t="shared" si="13"/>
        <v>0.25499999999999984</v>
      </c>
      <c r="G50" s="253">
        <f t="shared" si="2"/>
        <v>1.7247210010145407E-4</v>
      </c>
      <c r="H50" s="98">
        <f t="shared" si="14"/>
        <v>2.57</v>
      </c>
      <c r="I50" s="253">
        <f t="shared" si="4"/>
        <v>5.5507559395248381E-2</v>
      </c>
      <c r="J50" s="255">
        <f t="shared" si="3"/>
        <v>9.0741362899999949</v>
      </c>
    </row>
    <row r="51" spans="1:10" ht="11.25" customHeight="1" x14ac:dyDescent="0.25">
      <c r="A51">
        <v>2063</v>
      </c>
      <c r="B51" s="98">
        <f t="shared" si="11"/>
        <v>1.8873090319999959</v>
      </c>
      <c r="C51" s="253">
        <f t="shared" si="0"/>
        <v>1.3856894508076328E-3</v>
      </c>
      <c r="D51" s="98">
        <f t="shared" si="12"/>
        <v>3.1120000000000001</v>
      </c>
      <c r="E51" s="253">
        <f t="shared" si="1"/>
        <v>5.0601626016260164E-2</v>
      </c>
      <c r="F51" s="98">
        <f t="shared" si="13"/>
        <v>0.20399999999999985</v>
      </c>
      <c r="G51" s="253">
        <f t="shared" si="2"/>
        <v>1.3797768008116324E-4</v>
      </c>
      <c r="H51" s="98">
        <f t="shared" si="14"/>
        <v>2.2759999999999998</v>
      </c>
      <c r="I51" s="253">
        <f t="shared" si="4"/>
        <v>4.9157667386609073E-2</v>
      </c>
      <c r="J51" s="255">
        <f t="shared" si="3"/>
        <v>7.4793090319999953</v>
      </c>
    </row>
    <row r="52" spans="1:10" ht="11.25" customHeight="1" x14ac:dyDescent="0.25">
      <c r="A52">
        <v>2064</v>
      </c>
      <c r="B52" s="98">
        <f t="shared" si="11"/>
        <v>1.4154817739999968</v>
      </c>
      <c r="C52" s="253">
        <f t="shared" si="0"/>
        <v>1.0392670881057245E-3</v>
      </c>
      <c r="D52" s="98">
        <f t="shared" si="12"/>
        <v>2.3339999999999996</v>
      </c>
      <c r="E52" s="253">
        <f t="shared" si="1"/>
        <v>3.7951219512195114E-2</v>
      </c>
      <c r="F52" s="98">
        <f t="shared" si="13"/>
        <v>0.15299999999999986</v>
      </c>
      <c r="G52" s="253">
        <f t="shared" si="2"/>
        <v>1.0348326006087241E-4</v>
      </c>
      <c r="H52" s="98">
        <f t="shared" si="14"/>
        <v>1.9819999999999998</v>
      </c>
      <c r="I52" s="253">
        <f t="shared" si="4"/>
        <v>4.2807775377969759E-2</v>
      </c>
      <c r="J52" s="255">
        <f t="shared" si="3"/>
        <v>5.8844817739999957</v>
      </c>
    </row>
    <row r="53" spans="1:10" ht="11.25" customHeight="1" x14ac:dyDescent="0.25">
      <c r="A53">
        <v>2065</v>
      </c>
      <c r="B53" s="98">
        <f t="shared" si="11"/>
        <v>0.94365451599999761</v>
      </c>
      <c r="C53" s="253">
        <f t="shared" si="0"/>
        <v>6.9284472540381619E-4</v>
      </c>
      <c r="D53" s="98">
        <f t="shared" si="12"/>
        <v>1.5559999999999994</v>
      </c>
      <c r="E53" s="253">
        <f t="shared" si="1"/>
        <v>2.5300813008130071E-2</v>
      </c>
      <c r="F53" s="98">
        <f t="shared" si="13"/>
        <v>0.10199999999999988</v>
      </c>
      <c r="G53" s="253">
        <f t="shared" si="2"/>
        <v>6.8988840040581594E-5</v>
      </c>
      <c r="H53" s="98">
        <f t="shared" si="14"/>
        <v>1.6879999999999997</v>
      </c>
      <c r="I53" s="253">
        <f t="shared" si="4"/>
        <v>3.6457883369330452E-2</v>
      </c>
      <c r="J53" s="255">
        <f t="shared" si="3"/>
        <v>4.289654515999997</v>
      </c>
    </row>
    <row r="54" spans="1:10" ht="11.25" customHeight="1" x14ac:dyDescent="0.25">
      <c r="A54">
        <v>2066</v>
      </c>
      <c r="B54" s="98">
        <f t="shared" si="11"/>
        <v>0.47182725799999842</v>
      </c>
      <c r="C54" s="253">
        <f t="shared" si="0"/>
        <v>3.4642236270190777E-4</v>
      </c>
      <c r="D54" s="98">
        <f t="shared" si="12"/>
        <v>0.77799999999999914</v>
      </c>
      <c r="E54" s="253">
        <f t="shared" si="1"/>
        <v>1.2650406504065027E-2</v>
      </c>
      <c r="F54" s="98">
        <f t="shared" si="13"/>
        <v>5.0999999999999907E-2</v>
      </c>
      <c r="G54" s="253">
        <f t="shared" si="2"/>
        <v>3.449442002029077E-5</v>
      </c>
      <c r="H54" s="98">
        <f t="shared" si="14"/>
        <v>1.3939999999999997</v>
      </c>
      <c r="I54" s="253">
        <f t="shared" si="4"/>
        <v>3.0107991360691141E-2</v>
      </c>
      <c r="J54" s="255">
        <f t="shared" si="3"/>
        <v>2.6948272579999974</v>
      </c>
    </row>
    <row r="55" spans="1:10" ht="11.25" customHeight="1" x14ac:dyDescent="0.25">
      <c r="A55">
        <v>2067</v>
      </c>
      <c r="B55" s="98">
        <v>0</v>
      </c>
      <c r="C55" s="253">
        <f t="shared" si="0"/>
        <v>0</v>
      </c>
      <c r="D55" s="98">
        <v>0</v>
      </c>
      <c r="E55" s="253">
        <f t="shared" si="1"/>
        <v>0</v>
      </c>
      <c r="F55" s="98">
        <v>0</v>
      </c>
      <c r="G55" s="253">
        <f t="shared" si="2"/>
        <v>0</v>
      </c>
      <c r="H55" s="176">
        <v>1.1000000000000001</v>
      </c>
      <c r="I55" s="253">
        <f t="shared" si="4"/>
        <v>2.375809935205184E-2</v>
      </c>
      <c r="J55" s="255">
        <f t="shared" si="3"/>
        <v>1.1000000000000001</v>
      </c>
    </row>
    <row r="56" spans="1:10" ht="11.25" customHeight="1" x14ac:dyDescent="0.25">
      <c r="A56">
        <v>2068</v>
      </c>
      <c r="B56" s="98">
        <f>B55</f>
        <v>0</v>
      </c>
      <c r="C56" s="253">
        <f t="shared" si="0"/>
        <v>0</v>
      </c>
      <c r="D56" s="98">
        <f t="shared" ref="D56:H56" si="15">D55</f>
        <v>0</v>
      </c>
      <c r="E56" s="253">
        <f t="shared" si="1"/>
        <v>0</v>
      </c>
      <c r="F56" s="98">
        <f t="shared" si="15"/>
        <v>0</v>
      </c>
      <c r="G56" s="253">
        <f t="shared" si="2"/>
        <v>0</v>
      </c>
      <c r="H56" s="98">
        <f t="shared" si="15"/>
        <v>1.1000000000000001</v>
      </c>
      <c r="I56" s="253">
        <f t="shared" si="4"/>
        <v>2.375809935205184E-2</v>
      </c>
      <c r="J56" s="255">
        <f t="shared" si="3"/>
        <v>1.1000000000000001</v>
      </c>
    </row>
    <row r="57" spans="1:10" ht="11.25" customHeight="1" x14ac:dyDescent="0.25">
      <c r="A57">
        <v>2069</v>
      </c>
      <c r="B57" s="98">
        <f t="shared" ref="B57:B90" si="16">B56</f>
        <v>0</v>
      </c>
      <c r="C57" s="253">
        <f t="shared" si="0"/>
        <v>0</v>
      </c>
      <c r="D57" s="98">
        <f t="shared" ref="D57:D90" si="17">D56</f>
        <v>0</v>
      </c>
      <c r="E57" s="253">
        <f t="shared" si="1"/>
        <v>0</v>
      </c>
      <c r="F57" s="98">
        <f t="shared" ref="F57:F90" si="18">F56</f>
        <v>0</v>
      </c>
      <c r="G57" s="253">
        <f t="shared" si="2"/>
        <v>0</v>
      </c>
      <c r="H57" s="98">
        <f t="shared" ref="H57:H90" si="19">H56</f>
        <v>1.1000000000000001</v>
      </c>
      <c r="I57" s="253">
        <f t="shared" si="4"/>
        <v>2.375809935205184E-2</v>
      </c>
      <c r="J57" s="255">
        <f t="shared" si="3"/>
        <v>1.1000000000000001</v>
      </c>
    </row>
    <row r="58" spans="1:10" ht="11.25" customHeight="1" x14ac:dyDescent="0.25">
      <c r="A58">
        <v>2070</v>
      </c>
      <c r="B58" s="98">
        <f t="shared" si="16"/>
        <v>0</v>
      </c>
      <c r="C58" s="253">
        <f t="shared" si="0"/>
        <v>0</v>
      </c>
      <c r="D58" s="98">
        <f t="shared" si="17"/>
        <v>0</v>
      </c>
      <c r="E58" s="253">
        <f t="shared" si="1"/>
        <v>0</v>
      </c>
      <c r="F58" s="98">
        <f t="shared" si="18"/>
        <v>0</v>
      </c>
      <c r="G58" s="253">
        <f t="shared" si="2"/>
        <v>0</v>
      </c>
      <c r="H58" s="98">
        <f t="shared" si="19"/>
        <v>1.1000000000000001</v>
      </c>
      <c r="I58" s="253">
        <f t="shared" si="4"/>
        <v>2.375809935205184E-2</v>
      </c>
      <c r="J58" s="255">
        <f t="shared" si="3"/>
        <v>1.1000000000000001</v>
      </c>
    </row>
    <row r="59" spans="1:10" x14ac:dyDescent="0.25">
      <c r="A59">
        <v>2071</v>
      </c>
      <c r="B59" s="98">
        <f t="shared" si="16"/>
        <v>0</v>
      </c>
      <c r="C59" s="253">
        <f t="shared" si="0"/>
        <v>0</v>
      </c>
      <c r="D59" s="98">
        <f t="shared" si="17"/>
        <v>0</v>
      </c>
      <c r="E59" s="253">
        <f t="shared" si="1"/>
        <v>0</v>
      </c>
      <c r="F59" s="98">
        <f t="shared" si="18"/>
        <v>0</v>
      </c>
      <c r="G59" s="253">
        <f t="shared" si="2"/>
        <v>0</v>
      </c>
      <c r="H59" s="98">
        <f t="shared" si="19"/>
        <v>1.1000000000000001</v>
      </c>
      <c r="I59" s="253">
        <f t="shared" si="4"/>
        <v>2.375809935205184E-2</v>
      </c>
      <c r="J59" s="255">
        <f t="shared" si="3"/>
        <v>1.1000000000000001</v>
      </c>
    </row>
    <row r="60" spans="1:10" x14ac:dyDescent="0.25">
      <c r="A60">
        <v>2072</v>
      </c>
      <c r="B60" s="98">
        <f t="shared" si="16"/>
        <v>0</v>
      </c>
      <c r="C60" s="253">
        <f t="shared" si="0"/>
        <v>0</v>
      </c>
      <c r="D60" s="98">
        <f t="shared" si="17"/>
        <v>0</v>
      </c>
      <c r="E60" s="253">
        <f t="shared" si="1"/>
        <v>0</v>
      </c>
      <c r="F60" s="98">
        <f t="shared" si="18"/>
        <v>0</v>
      </c>
      <c r="G60" s="253">
        <f t="shared" si="2"/>
        <v>0</v>
      </c>
      <c r="H60" s="98">
        <f t="shared" si="19"/>
        <v>1.1000000000000001</v>
      </c>
      <c r="I60" s="253">
        <f t="shared" si="4"/>
        <v>2.375809935205184E-2</v>
      </c>
      <c r="J60" s="255">
        <f t="shared" si="3"/>
        <v>1.1000000000000001</v>
      </c>
    </row>
    <row r="61" spans="1:10" x14ac:dyDescent="0.25">
      <c r="A61">
        <v>2073</v>
      </c>
      <c r="B61" s="98">
        <f t="shared" si="16"/>
        <v>0</v>
      </c>
      <c r="C61" s="253">
        <f t="shared" si="0"/>
        <v>0</v>
      </c>
      <c r="D61" s="98">
        <f t="shared" si="17"/>
        <v>0</v>
      </c>
      <c r="E61" s="253">
        <f t="shared" si="1"/>
        <v>0</v>
      </c>
      <c r="F61" s="98">
        <f t="shared" si="18"/>
        <v>0</v>
      </c>
      <c r="G61" s="253">
        <f t="shared" si="2"/>
        <v>0</v>
      </c>
      <c r="H61" s="98">
        <f t="shared" si="19"/>
        <v>1.1000000000000001</v>
      </c>
      <c r="I61" s="253">
        <f t="shared" si="4"/>
        <v>2.375809935205184E-2</v>
      </c>
      <c r="J61" s="255">
        <f t="shared" si="3"/>
        <v>1.1000000000000001</v>
      </c>
    </row>
    <row r="62" spans="1:10" x14ac:dyDescent="0.25">
      <c r="A62">
        <v>2074</v>
      </c>
      <c r="B62" s="98">
        <f t="shared" si="16"/>
        <v>0</v>
      </c>
      <c r="C62" s="253">
        <f t="shared" si="0"/>
        <v>0</v>
      </c>
      <c r="D62" s="98">
        <f t="shared" si="17"/>
        <v>0</v>
      </c>
      <c r="E62" s="253">
        <f t="shared" si="1"/>
        <v>0</v>
      </c>
      <c r="F62" s="98">
        <f t="shared" si="18"/>
        <v>0</v>
      </c>
      <c r="G62" s="253">
        <f t="shared" si="2"/>
        <v>0</v>
      </c>
      <c r="H62" s="98">
        <f t="shared" si="19"/>
        <v>1.1000000000000001</v>
      </c>
      <c r="I62" s="253">
        <f t="shared" si="4"/>
        <v>2.375809935205184E-2</v>
      </c>
      <c r="J62" s="255">
        <f t="shared" si="3"/>
        <v>1.1000000000000001</v>
      </c>
    </row>
    <row r="63" spans="1:10" x14ac:dyDescent="0.25">
      <c r="A63">
        <v>2075</v>
      </c>
      <c r="B63" s="98">
        <f t="shared" si="16"/>
        <v>0</v>
      </c>
      <c r="C63" s="253">
        <f t="shared" si="0"/>
        <v>0</v>
      </c>
      <c r="D63" s="98">
        <f t="shared" si="17"/>
        <v>0</v>
      </c>
      <c r="E63" s="253">
        <f t="shared" si="1"/>
        <v>0</v>
      </c>
      <c r="F63" s="98">
        <f t="shared" si="18"/>
        <v>0</v>
      </c>
      <c r="G63" s="253">
        <f t="shared" si="2"/>
        <v>0</v>
      </c>
      <c r="H63" s="98">
        <f t="shared" si="19"/>
        <v>1.1000000000000001</v>
      </c>
      <c r="I63" s="253">
        <f t="shared" si="4"/>
        <v>2.375809935205184E-2</v>
      </c>
      <c r="J63" s="255">
        <f t="shared" si="3"/>
        <v>1.1000000000000001</v>
      </c>
    </row>
    <row r="64" spans="1:10" x14ac:dyDescent="0.25">
      <c r="A64">
        <v>2076</v>
      </c>
      <c r="B64" s="98">
        <f t="shared" si="16"/>
        <v>0</v>
      </c>
      <c r="C64" s="253">
        <f t="shared" si="0"/>
        <v>0</v>
      </c>
      <c r="D64" s="98">
        <f t="shared" si="17"/>
        <v>0</v>
      </c>
      <c r="E64" s="253">
        <f t="shared" si="1"/>
        <v>0</v>
      </c>
      <c r="F64" s="98">
        <f t="shared" si="18"/>
        <v>0</v>
      </c>
      <c r="G64" s="253">
        <f t="shared" si="2"/>
        <v>0</v>
      </c>
      <c r="H64" s="98">
        <f t="shared" si="19"/>
        <v>1.1000000000000001</v>
      </c>
      <c r="I64" s="253">
        <f t="shared" si="4"/>
        <v>2.375809935205184E-2</v>
      </c>
      <c r="J64" s="255">
        <f t="shared" si="3"/>
        <v>1.1000000000000001</v>
      </c>
    </row>
    <row r="65" spans="1:10" x14ac:dyDescent="0.25">
      <c r="A65">
        <v>2077</v>
      </c>
      <c r="B65" s="98">
        <f t="shared" si="16"/>
        <v>0</v>
      </c>
      <c r="C65" s="253">
        <f t="shared" si="0"/>
        <v>0</v>
      </c>
      <c r="D65" s="98">
        <f t="shared" si="17"/>
        <v>0</v>
      </c>
      <c r="E65" s="253">
        <f t="shared" si="1"/>
        <v>0</v>
      </c>
      <c r="F65" s="98">
        <f t="shared" si="18"/>
        <v>0</v>
      </c>
      <c r="G65" s="253">
        <f t="shared" si="2"/>
        <v>0</v>
      </c>
      <c r="H65" s="98">
        <f t="shared" si="19"/>
        <v>1.1000000000000001</v>
      </c>
      <c r="I65" s="253">
        <f t="shared" si="4"/>
        <v>2.375809935205184E-2</v>
      </c>
      <c r="J65" s="255">
        <f t="shared" si="3"/>
        <v>1.1000000000000001</v>
      </c>
    </row>
    <row r="66" spans="1:10" x14ac:dyDescent="0.25">
      <c r="A66">
        <v>2078</v>
      </c>
      <c r="B66" s="98">
        <f t="shared" si="16"/>
        <v>0</v>
      </c>
      <c r="C66" s="253">
        <f t="shared" si="0"/>
        <v>0</v>
      </c>
      <c r="D66" s="98">
        <f t="shared" si="17"/>
        <v>0</v>
      </c>
      <c r="E66" s="253">
        <f t="shared" si="1"/>
        <v>0</v>
      </c>
      <c r="F66" s="98">
        <f t="shared" si="18"/>
        <v>0</v>
      </c>
      <c r="G66" s="253">
        <f t="shared" si="2"/>
        <v>0</v>
      </c>
      <c r="H66" s="98">
        <f t="shared" si="19"/>
        <v>1.1000000000000001</v>
      </c>
      <c r="I66" s="253">
        <f t="shared" si="4"/>
        <v>2.375809935205184E-2</v>
      </c>
      <c r="J66" s="255">
        <f t="shared" si="3"/>
        <v>1.1000000000000001</v>
      </c>
    </row>
    <row r="67" spans="1:10" x14ac:dyDescent="0.25">
      <c r="A67">
        <v>2079</v>
      </c>
      <c r="B67" s="98">
        <f t="shared" si="16"/>
        <v>0</v>
      </c>
      <c r="C67" s="253">
        <f t="shared" si="0"/>
        <v>0</v>
      </c>
      <c r="D67" s="98">
        <f t="shared" si="17"/>
        <v>0</v>
      </c>
      <c r="E67" s="253">
        <f t="shared" si="1"/>
        <v>0</v>
      </c>
      <c r="F67" s="98">
        <f t="shared" si="18"/>
        <v>0</v>
      </c>
      <c r="G67" s="253">
        <f t="shared" si="2"/>
        <v>0</v>
      </c>
      <c r="H67" s="98">
        <f t="shared" si="19"/>
        <v>1.1000000000000001</v>
      </c>
      <c r="I67" s="253">
        <f t="shared" si="4"/>
        <v>2.375809935205184E-2</v>
      </c>
      <c r="J67" s="255">
        <f t="shared" si="3"/>
        <v>1.1000000000000001</v>
      </c>
    </row>
    <row r="68" spans="1:10" x14ac:dyDescent="0.25">
      <c r="A68">
        <v>2080</v>
      </c>
      <c r="B68" s="98">
        <f t="shared" si="16"/>
        <v>0</v>
      </c>
      <c r="C68" s="253">
        <f t="shared" si="0"/>
        <v>0</v>
      </c>
      <c r="D68" s="98">
        <f t="shared" si="17"/>
        <v>0</v>
      </c>
      <c r="E68" s="253">
        <f t="shared" si="1"/>
        <v>0</v>
      </c>
      <c r="F68" s="98">
        <f t="shared" si="18"/>
        <v>0</v>
      </c>
      <c r="G68" s="253">
        <f t="shared" si="2"/>
        <v>0</v>
      </c>
      <c r="H68" s="98">
        <f t="shared" si="19"/>
        <v>1.1000000000000001</v>
      </c>
      <c r="I68" s="253">
        <f t="shared" si="4"/>
        <v>2.375809935205184E-2</v>
      </c>
      <c r="J68" s="255">
        <f t="shared" si="3"/>
        <v>1.1000000000000001</v>
      </c>
    </row>
    <row r="69" spans="1:10" x14ac:dyDescent="0.25">
      <c r="A69">
        <v>2081</v>
      </c>
      <c r="B69" s="98">
        <f t="shared" si="16"/>
        <v>0</v>
      </c>
      <c r="C69" s="253">
        <f t="shared" si="0"/>
        <v>0</v>
      </c>
      <c r="D69" s="98">
        <f t="shared" si="17"/>
        <v>0</v>
      </c>
      <c r="E69" s="253">
        <f t="shared" si="1"/>
        <v>0</v>
      </c>
      <c r="F69" s="98">
        <f t="shared" si="18"/>
        <v>0</v>
      </c>
      <c r="G69" s="253">
        <f t="shared" si="2"/>
        <v>0</v>
      </c>
      <c r="H69" s="98">
        <f t="shared" si="19"/>
        <v>1.1000000000000001</v>
      </c>
      <c r="I69" s="253">
        <f t="shared" si="4"/>
        <v>2.375809935205184E-2</v>
      </c>
      <c r="J69" s="255">
        <f t="shared" si="3"/>
        <v>1.1000000000000001</v>
      </c>
    </row>
    <row r="70" spans="1:10" x14ac:dyDescent="0.25">
      <c r="A70">
        <v>2082</v>
      </c>
      <c r="B70" s="98">
        <f t="shared" si="16"/>
        <v>0</v>
      </c>
      <c r="C70" s="253">
        <f t="shared" si="0"/>
        <v>0</v>
      </c>
      <c r="D70" s="98">
        <f t="shared" si="17"/>
        <v>0</v>
      </c>
      <c r="E70" s="253">
        <f t="shared" si="1"/>
        <v>0</v>
      </c>
      <c r="F70" s="98">
        <f t="shared" si="18"/>
        <v>0</v>
      </c>
      <c r="G70" s="253">
        <f t="shared" si="2"/>
        <v>0</v>
      </c>
      <c r="H70" s="98">
        <f t="shared" si="19"/>
        <v>1.1000000000000001</v>
      </c>
      <c r="I70" s="253">
        <f t="shared" si="4"/>
        <v>2.375809935205184E-2</v>
      </c>
      <c r="J70" s="255">
        <f t="shared" si="3"/>
        <v>1.1000000000000001</v>
      </c>
    </row>
    <row r="71" spans="1:10" x14ac:dyDescent="0.25">
      <c r="A71">
        <v>2083</v>
      </c>
      <c r="B71" s="98">
        <f t="shared" si="16"/>
        <v>0</v>
      </c>
      <c r="C71" s="253">
        <f t="shared" ref="C71:C90" si="20">B71/C$3</f>
        <v>0</v>
      </c>
      <c r="D71" s="98">
        <f t="shared" si="17"/>
        <v>0</v>
      </c>
      <c r="E71" s="253">
        <f t="shared" ref="E71:E90" si="21">D71/E$3</f>
        <v>0</v>
      </c>
      <c r="F71" s="98">
        <f t="shared" si="18"/>
        <v>0</v>
      </c>
      <c r="G71" s="253">
        <f t="shared" ref="G71:G90" si="22">F71/G$3</f>
        <v>0</v>
      </c>
      <c r="H71" s="98">
        <f t="shared" si="19"/>
        <v>1.1000000000000001</v>
      </c>
      <c r="I71" s="253">
        <f t="shared" si="4"/>
        <v>2.375809935205184E-2</v>
      </c>
      <c r="J71" s="255">
        <f t="shared" si="3"/>
        <v>1.1000000000000001</v>
      </c>
    </row>
    <row r="72" spans="1:10" x14ac:dyDescent="0.25">
      <c r="A72">
        <v>2084</v>
      </c>
      <c r="B72" s="98">
        <f t="shared" si="16"/>
        <v>0</v>
      </c>
      <c r="C72" s="253">
        <f t="shared" si="20"/>
        <v>0</v>
      </c>
      <c r="D72" s="98">
        <f t="shared" si="17"/>
        <v>0</v>
      </c>
      <c r="E72" s="253">
        <f t="shared" si="21"/>
        <v>0</v>
      </c>
      <c r="F72" s="98">
        <f t="shared" si="18"/>
        <v>0</v>
      </c>
      <c r="G72" s="253">
        <f t="shared" si="22"/>
        <v>0</v>
      </c>
      <c r="H72" s="98">
        <f t="shared" si="19"/>
        <v>1.1000000000000001</v>
      </c>
      <c r="I72" s="253">
        <f t="shared" si="4"/>
        <v>2.375809935205184E-2</v>
      </c>
      <c r="J72" s="255">
        <f t="shared" si="3"/>
        <v>1.1000000000000001</v>
      </c>
    </row>
    <row r="73" spans="1:10" x14ac:dyDescent="0.25">
      <c r="A73">
        <v>2085</v>
      </c>
      <c r="B73" s="98">
        <f t="shared" si="16"/>
        <v>0</v>
      </c>
      <c r="C73" s="253">
        <f t="shared" si="20"/>
        <v>0</v>
      </c>
      <c r="D73" s="98">
        <f t="shared" si="17"/>
        <v>0</v>
      </c>
      <c r="E73" s="253">
        <f t="shared" si="21"/>
        <v>0</v>
      </c>
      <c r="F73" s="98">
        <f t="shared" si="18"/>
        <v>0</v>
      </c>
      <c r="G73" s="253">
        <f t="shared" si="22"/>
        <v>0</v>
      </c>
      <c r="H73" s="98">
        <f t="shared" si="19"/>
        <v>1.1000000000000001</v>
      </c>
      <c r="I73" s="253">
        <f t="shared" si="4"/>
        <v>2.375809935205184E-2</v>
      </c>
      <c r="J73" s="255">
        <f t="shared" si="3"/>
        <v>1.1000000000000001</v>
      </c>
    </row>
    <row r="74" spans="1:10" x14ac:dyDescent="0.25">
      <c r="A74">
        <v>2086</v>
      </c>
      <c r="B74" s="98">
        <f t="shared" si="16"/>
        <v>0</v>
      </c>
      <c r="C74" s="253">
        <f t="shared" si="20"/>
        <v>0</v>
      </c>
      <c r="D74" s="98">
        <f t="shared" si="17"/>
        <v>0</v>
      </c>
      <c r="E74" s="253">
        <f t="shared" si="21"/>
        <v>0</v>
      </c>
      <c r="F74" s="98">
        <f t="shared" si="18"/>
        <v>0</v>
      </c>
      <c r="G74" s="253">
        <f t="shared" si="22"/>
        <v>0</v>
      </c>
      <c r="H74" s="98">
        <f t="shared" si="19"/>
        <v>1.1000000000000001</v>
      </c>
      <c r="I74" s="253">
        <f t="shared" si="4"/>
        <v>2.375809935205184E-2</v>
      </c>
      <c r="J74" s="255">
        <f t="shared" si="3"/>
        <v>1.1000000000000001</v>
      </c>
    </row>
    <row r="75" spans="1:10" x14ac:dyDescent="0.25">
      <c r="A75">
        <v>2087</v>
      </c>
      <c r="B75" s="98">
        <f t="shared" si="16"/>
        <v>0</v>
      </c>
      <c r="C75" s="253">
        <f t="shared" si="20"/>
        <v>0</v>
      </c>
      <c r="D75" s="98">
        <f t="shared" si="17"/>
        <v>0</v>
      </c>
      <c r="E75" s="253">
        <f t="shared" si="21"/>
        <v>0</v>
      </c>
      <c r="F75" s="98">
        <f t="shared" si="18"/>
        <v>0</v>
      </c>
      <c r="G75" s="253">
        <f t="shared" si="22"/>
        <v>0</v>
      </c>
      <c r="H75" s="98">
        <f t="shared" si="19"/>
        <v>1.1000000000000001</v>
      </c>
      <c r="I75" s="253">
        <f t="shared" si="4"/>
        <v>2.375809935205184E-2</v>
      </c>
      <c r="J75" s="255">
        <f t="shared" ref="J75:J90" si="23">SUM(B75,D75,F75,H75)</f>
        <v>1.1000000000000001</v>
      </c>
    </row>
    <row r="76" spans="1:10" x14ac:dyDescent="0.25">
      <c r="A76">
        <v>2088</v>
      </c>
      <c r="B76" s="98">
        <f t="shared" si="16"/>
        <v>0</v>
      </c>
      <c r="C76" s="253">
        <f t="shared" si="20"/>
        <v>0</v>
      </c>
      <c r="D76" s="98">
        <f t="shared" si="17"/>
        <v>0</v>
      </c>
      <c r="E76" s="253">
        <f t="shared" si="21"/>
        <v>0</v>
      </c>
      <c r="F76" s="98">
        <f t="shared" si="18"/>
        <v>0</v>
      </c>
      <c r="G76" s="253">
        <f t="shared" si="22"/>
        <v>0</v>
      </c>
      <c r="H76" s="98">
        <f t="shared" si="19"/>
        <v>1.1000000000000001</v>
      </c>
      <c r="I76" s="253">
        <f t="shared" si="4"/>
        <v>2.375809935205184E-2</v>
      </c>
      <c r="J76" s="255">
        <f t="shared" si="23"/>
        <v>1.1000000000000001</v>
      </c>
    </row>
    <row r="77" spans="1:10" x14ac:dyDescent="0.25">
      <c r="A77">
        <v>2089</v>
      </c>
      <c r="B77" s="98">
        <f t="shared" si="16"/>
        <v>0</v>
      </c>
      <c r="C77" s="253">
        <f t="shared" si="20"/>
        <v>0</v>
      </c>
      <c r="D77" s="98">
        <f t="shared" si="17"/>
        <v>0</v>
      </c>
      <c r="E77" s="253">
        <f t="shared" si="21"/>
        <v>0</v>
      </c>
      <c r="F77" s="98">
        <f t="shared" si="18"/>
        <v>0</v>
      </c>
      <c r="G77" s="253">
        <f t="shared" si="22"/>
        <v>0</v>
      </c>
      <c r="H77" s="98">
        <f t="shared" si="19"/>
        <v>1.1000000000000001</v>
      </c>
      <c r="I77" s="253">
        <f t="shared" si="4"/>
        <v>2.375809935205184E-2</v>
      </c>
      <c r="J77" s="255">
        <f t="shared" si="23"/>
        <v>1.1000000000000001</v>
      </c>
    </row>
    <row r="78" spans="1:10" x14ac:dyDescent="0.25">
      <c r="A78">
        <v>2090</v>
      </c>
      <c r="B78" s="98">
        <f t="shared" si="16"/>
        <v>0</v>
      </c>
      <c r="C78" s="253">
        <f t="shared" si="20"/>
        <v>0</v>
      </c>
      <c r="D78" s="98">
        <f t="shared" si="17"/>
        <v>0</v>
      </c>
      <c r="E78" s="253">
        <f t="shared" si="21"/>
        <v>0</v>
      </c>
      <c r="F78" s="98">
        <f t="shared" si="18"/>
        <v>0</v>
      </c>
      <c r="G78" s="253">
        <f t="shared" si="22"/>
        <v>0</v>
      </c>
      <c r="H78" s="98">
        <f t="shared" si="19"/>
        <v>1.1000000000000001</v>
      </c>
      <c r="I78" s="253">
        <f t="shared" si="4"/>
        <v>2.375809935205184E-2</v>
      </c>
      <c r="J78" s="255">
        <f t="shared" si="23"/>
        <v>1.1000000000000001</v>
      </c>
    </row>
    <row r="79" spans="1:10" x14ac:dyDescent="0.25">
      <c r="A79">
        <v>2091</v>
      </c>
      <c r="B79" s="98">
        <f t="shared" si="16"/>
        <v>0</v>
      </c>
      <c r="C79" s="253">
        <f t="shared" si="20"/>
        <v>0</v>
      </c>
      <c r="D79" s="98">
        <f t="shared" si="17"/>
        <v>0</v>
      </c>
      <c r="E79" s="253">
        <f t="shared" si="21"/>
        <v>0</v>
      </c>
      <c r="F79" s="98">
        <f t="shared" si="18"/>
        <v>0</v>
      </c>
      <c r="G79" s="253">
        <f t="shared" si="22"/>
        <v>0</v>
      </c>
      <c r="H79" s="98">
        <f t="shared" si="19"/>
        <v>1.1000000000000001</v>
      </c>
      <c r="I79" s="253">
        <f t="shared" si="4"/>
        <v>2.375809935205184E-2</v>
      </c>
      <c r="J79" s="255">
        <f t="shared" si="23"/>
        <v>1.1000000000000001</v>
      </c>
    </row>
    <row r="80" spans="1:10" x14ac:dyDescent="0.25">
      <c r="A80">
        <v>2092</v>
      </c>
      <c r="B80" s="98">
        <f t="shared" si="16"/>
        <v>0</v>
      </c>
      <c r="C80" s="253">
        <f t="shared" si="20"/>
        <v>0</v>
      </c>
      <c r="D80" s="98">
        <f t="shared" si="17"/>
        <v>0</v>
      </c>
      <c r="E80" s="253">
        <f t="shared" si="21"/>
        <v>0</v>
      </c>
      <c r="F80" s="98">
        <f t="shared" si="18"/>
        <v>0</v>
      </c>
      <c r="G80" s="253">
        <f t="shared" si="22"/>
        <v>0</v>
      </c>
      <c r="H80" s="98">
        <f t="shared" si="19"/>
        <v>1.1000000000000001</v>
      </c>
      <c r="I80" s="253">
        <f t="shared" si="4"/>
        <v>2.375809935205184E-2</v>
      </c>
      <c r="J80" s="255">
        <f t="shared" si="23"/>
        <v>1.1000000000000001</v>
      </c>
    </row>
    <row r="81" spans="1:10" x14ac:dyDescent="0.25">
      <c r="A81">
        <v>2093</v>
      </c>
      <c r="B81" s="98">
        <f t="shared" si="16"/>
        <v>0</v>
      </c>
      <c r="C81" s="253">
        <f t="shared" si="20"/>
        <v>0</v>
      </c>
      <c r="D81" s="98">
        <f t="shared" si="17"/>
        <v>0</v>
      </c>
      <c r="E81" s="253">
        <f t="shared" si="21"/>
        <v>0</v>
      </c>
      <c r="F81" s="98">
        <f t="shared" si="18"/>
        <v>0</v>
      </c>
      <c r="G81" s="253">
        <f t="shared" si="22"/>
        <v>0</v>
      </c>
      <c r="H81" s="98">
        <f t="shared" si="19"/>
        <v>1.1000000000000001</v>
      </c>
      <c r="I81" s="253">
        <f t="shared" si="4"/>
        <v>2.375809935205184E-2</v>
      </c>
      <c r="J81" s="255">
        <f t="shared" si="23"/>
        <v>1.1000000000000001</v>
      </c>
    </row>
    <row r="82" spans="1:10" x14ac:dyDescent="0.25">
      <c r="A82">
        <v>2094</v>
      </c>
      <c r="B82" s="98">
        <f t="shared" si="16"/>
        <v>0</v>
      </c>
      <c r="C82" s="253">
        <f t="shared" si="20"/>
        <v>0</v>
      </c>
      <c r="D82" s="98">
        <f t="shared" si="17"/>
        <v>0</v>
      </c>
      <c r="E82" s="253">
        <f t="shared" si="21"/>
        <v>0</v>
      </c>
      <c r="F82" s="98">
        <f t="shared" si="18"/>
        <v>0</v>
      </c>
      <c r="G82" s="253">
        <f t="shared" si="22"/>
        <v>0</v>
      </c>
      <c r="H82" s="98">
        <f t="shared" si="19"/>
        <v>1.1000000000000001</v>
      </c>
      <c r="I82" s="253">
        <f t="shared" si="4"/>
        <v>2.375809935205184E-2</v>
      </c>
      <c r="J82" s="255">
        <f t="shared" si="23"/>
        <v>1.1000000000000001</v>
      </c>
    </row>
    <row r="83" spans="1:10" x14ac:dyDescent="0.25">
      <c r="A83">
        <v>2095</v>
      </c>
      <c r="B83" s="98">
        <f t="shared" si="16"/>
        <v>0</v>
      </c>
      <c r="C83" s="253">
        <f t="shared" si="20"/>
        <v>0</v>
      </c>
      <c r="D83" s="98">
        <f t="shared" si="17"/>
        <v>0</v>
      </c>
      <c r="E83" s="253">
        <f t="shared" si="21"/>
        <v>0</v>
      </c>
      <c r="F83" s="98">
        <f t="shared" si="18"/>
        <v>0</v>
      </c>
      <c r="G83" s="253">
        <f t="shared" si="22"/>
        <v>0</v>
      </c>
      <c r="H83" s="98">
        <f t="shared" si="19"/>
        <v>1.1000000000000001</v>
      </c>
      <c r="I83" s="253">
        <f t="shared" si="4"/>
        <v>2.375809935205184E-2</v>
      </c>
      <c r="J83" s="255">
        <f t="shared" si="23"/>
        <v>1.1000000000000001</v>
      </c>
    </row>
    <row r="84" spans="1:10" x14ac:dyDescent="0.25">
      <c r="A84">
        <v>2096</v>
      </c>
      <c r="B84" s="98">
        <f t="shared" si="16"/>
        <v>0</v>
      </c>
      <c r="C84" s="253">
        <f t="shared" si="20"/>
        <v>0</v>
      </c>
      <c r="D84" s="98">
        <f t="shared" si="17"/>
        <v>0</v>
      </c>
      <c r="E84" s="253">
        <f t="shared" si="21"/>
        <v>0</v>
      </c>
      <c r="F84" s="98">
        <f t="shared" si="18"/>
        <v>0</v>
      </c>
      <c r="G84" s="253">
        <f t="shared" si="22"/>
        <v>0</v>
      </c>
      <c r="H84" s="98">
        <f t="shared" si="19"/>
        <v>1.1000000000000001</v>
      </c>
      <c r="I84" s="253">
        <f t="shared" si="4"/>
        <v>2.375809935205184E-2</v>
      </c>
      <c r="J84" s="255">
        <f t="shared" si="23"/>
        <v>1.1000000000000001</v>
      </c>
    </row>
    <row r="85" spans="1:10" x14ac:dyDescent="0.25">
      <c r="A85">
        <v>2097</v>
      </c>
      <c r="B85" s="98">
        <f t="shared" si="16"/>
        <v>0</v>
      </c>
      <c r="C85" s="253">
        <f t="shared" si="20"/>
        <v>0</v>
      </c>
      <c r="D85" s="98">
        <f t="shared" si="17"/>
        <v>0</v>
      </c>
      <c r="E85" s="253">
        <f t="shared" si="21"/>
        <v>0</v>
      </c>
      <c r="F85" s="98">
        <f t="shared" si="18"/>
        <v>0</v>
      </c>
      <c r="G85" s="253">
        <f t="shared" si="22"/>
        <v>0</v>
      </c>
      <c r="H85" s="98">
        <f t="shared" si="19"/>
        <v>1.1000000000000001</v>
      </c>
      <c r="I85" s="253">
        <f t="shared" si="4"/>
        <v>2.375809935205184E-2</v>
      </c>
      <c r="J85" s="255">
        <f t="shared" si="23"/>
        <v>1.1000000000000001</v>
      </c>
    </row>
    <row r="86" spans="1:10" x14ac:dyDescent="0.25">
      <c r="A86">
        <v>2098</v>
      </c>
      <c r="B86" s="98">
        <f t="shared" si="16"/>
        <v>0</v>
      </c>
      <c r="C86" s="253">
        <f t="shared" si="20"/>
        <v>0</v>
      </c>
      <c r="D86" s="98">
        <f t="shared" si="17"/>
        <v>0</v>
      </c>
      <c r="E86" s="253">
        <f t="shared" si="21"/>
        <v>0</v>
      </c>
      <c r="F86" s="98">
        <f t="shared" si="18"/>
        <v>0</v>
      </c>
      <c r="G86" s="253">
        <f t="shared" si="22"/>
        <v>0</v>
      </c>
      <c r="H86" s="98">
        <f t="shared" si="19"/>
        <v>1.1000000000000001</v>
      </c>
      <c r="I86" s="253">
        <f t="shared" si="4"/>
        <v>2.375809935205184E-2</v>
      </c>
      <c r="J86" s="255">
        <f t="shared" si="23"/>
        <v>1.1000000000000001</v>
      </c>
    </row>
    <row r="87" spans="1:10" x14ac:dyDescent="0.25">
      <c r="A87">
        <v>2099</v>
      </c>
      <c r="B87" s="98">
        <f t="shared" si="16"/>
        <v>0</v>
      </c>
      <c r="C87" s="253">
        <f t="shared" si="20"/>
        <v>0</v>
      </c>
      <c r="D87" s="98">
        <f t="shared" si="17"/>
        <v>0</v>
      </c>
      <c r="E87" s="253">
        <f t="shared" si="21"/>
        <v>0</v>
      </c>
      <c r="F87" s="98">
        <f t="shared" si="18"/>
        <v>0</v>
      </c>
      <c r="G87" s="253">
        <f t="shared" si="22"/>
        <v>0</v>
      </c>
      <c r="H87" s="98">
        <f t="shared" si="19"/>
        <v>1.1000000000000001</v>
      </c>
      <c r="I87" s="253">
        <f t="shared" si="4"/>
        <v>2.375809935205184E-2</v>
      </c>
      <c r="J87" s="255">
        <f t="shared" si="23"/>
        <v>1.1000000000000001</v>
      </c>
    </row>
    <row r="88" spans="1:10" x14ac:dyDescent="0.25">
      <c r="A88">
        <v>2100</v>
      </c>
      <c r="B88" s="98">
        <f t="shared" si="16"/>
        <v>0</v>
      </c>
      <c r="C88" s="253">
        <f t="shared" si="20"/>
        <v>0</v>
      </c>
      <c r="D88" s="98">
        <f t="shared" si="17"/>
        <v>0</v>
      </c>
      <c r="E88" s="253">
        <f t="shared" si="21"/>
        <v>0</v>
      </c>
      <c r="F88" s="98">
        <f t="shared" si="18"/>
        <v>0</v>
      </c>
      <c r="G88" s="253">
        <f t="shared" si="22"/>
        <v>0</v>
      </c>
      <c r="H88" s="98">
        <f t="shared" si="19"/>
        <v>1.1000000000000001</v>
      </c>
      <c r="I88" s="253">
        <f t="shared" si="4"/>
        <v>2.375809935205184E-2</v>
      </c>
      <c r="J88" s="255">
        <f t="shared" si="23"/>
        <v>1.1000000000000001</v>
      </c>
    </row>
    <row r="89" spans="1:10" x14ac:dyDescent="0.25">
      <c r="A89">
        <v>2101</v>
      </c>
      <c r="B89" s="98">
        <f t="shared" si="16"/>
        <v>0</v>
      </c>
      <c r="C89" s="253">
        <f t="shared" si="20"/>
        <v>0</v>
      </c>
      <c r="D89" s="98">
        <f t="shared" si="17"/>
        <v>0</v>
      </c>
      <c r="E89" s="253">
        <f t="shared" si="21"/>
        <v>0</v>
      </c>
      <c r="F89" s="98">
        <f t="shared" si="18"/>
        <v>0</v>
      </c>
      <c r="G89" s="253">
        <f t="shared" si="22"/>
        <v>0</v>
      </c>
      <c r="H89" s="98">
        <f t="shared" si="19"/>
        <v>1.1000000000000001</v>
      </c>
      <c r="I89" s="253">
        <f t="shared" si="4"/>
        <v>2.375809935205184E-2</v>
      </c>
      <c r="J89" s="255">
        <f t="shared" si="23"/>
        <v>1.1000000000000001</v>
      </c>
    </row>
    <row r="90" spans="1:10" x14ac:dyDescent="0.25">
      <c r="A90">
        <v>2102</v>
      </c>
      <c r="B90" s="98">
        <f t="shared" si="16"/>
        <v>0</v>
      </c>
      <c r="C90" s="253">
        <f t="shared" si="20"/>
        <v>0</v>
      </c>
      <c r="D90" s="98">
        <f t="shared" si="17"/>
        <v>0</v>
      </c>
      <c r="E90" s="253">
        <f t="shared" si="21"/>
        <v>0</v>
      </c>
      <c r="F90" s="98">
        <f t="shared" si="18"/>
        <v>0</v>
      </c>
      <c r="G90" s="253">
        <f t="shared" si="22"/>
        <v>0</v>
      </c>
      <c r="H90" s="98">
        <f t="shared" si="19"/>
        <v>1.1000000000000001</v>
      </c>
      <c r="I90" s="253">
        <f t="shared" si="4"/>
        <v>2.375809935205184E-2</v>
      </c>
      <c r="J90" s="255">
        <f t="shared" si="23"/>
        <v>1.1000000000000001</v>
      </c>
    </row>
  </sheetData>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94"/>
  <sheetViews>
    <sheetView topLeftCell="C4" workbookViewId="0">
      <selection activeCell="L9" sqref="L9"/>
    </sheetView>
  </sheetViews>
  <sheetFormatPr defaultRowHeight="15" x14ac:dyDescent="0.25"/>
  <cols>
    <col min="1" max="1" width="13.28515625" bestFit="1" customWidth="1"/>
    <col min="2" max="2" width="12.42578125" customWidth="1"/>
    <col min="3" max="3" width="10.5703125" style="252" bestFit="1" customWidth="1"/>
    <col min="4" max="4" width="11.28515625" customWidth="1"/>
    <col min="5" max="5" width="11.85546875" style="252" customWidth="1"/>
    <col min="10" max="10" width="45.7109375" customWidth="1"/>
    <col min="12" max="12" width="45.7109375" customWidth="1"/>
  </cols>
  <sheetData>
    <row r="1" spans="1:8" s="252" customFormat="1" x14ac:dyDescent="0.25">
      <c r="B1" s="252" t="s">
        <v>236</v>
      </c>
      <c r="D1" s="252" t="s">
        <v>237</v>
      </c>
    </row>
    <row r="2" spans="1:8" x14ac:dyDescent="0.25">
      <c r="D2" s="117" t="s">
        <v>31</v>
      </c>
      <c r="E2" s="256"/>
      <c r="F2" s="250" t="s">
        <v>19</v>
      </c>
    </row>
    <row r="3" spans="1:8" x14ac:dyDescent="0.25">
      <c r="A3" s="168" t="s">
        <v>144</v>
      </c>
      <c r="B3" s="168">
        <v>4190122</v>
      </c>
      <c r="C3" s="259">
        <v>889.3</v>
      </c>
      <c r="D3" s="168">
        <v>4190121</v>
      </c>
      <c r="E3" s="259">
        <v>217.1</v>
      </c>
      <c r="F3" t="s">
        <v>164</v>
      </c>
    </row>
    <row r="4" spans="1:8" x14ac:dyDescent="0.25">
      <c r="A4" t="s">
        <v>136</v>
      </c>
      <c r="B4" s="98" t="s">
        <v>152</v>
      </c>
      <c r="C4" s="255" t="s">
        <v>214</v>
      </c>
      <c r="D4" s="98" t="s">
        <v>153</v>
      </c>
      <c r="E4" s="255" t="s">
        <v>214</v>
      </c>
      <c r="G4" s="98"/>
      <c r="H4" s="98"/>
    </row>
    <row r="5" spans="1:8" s="252" customFormat="1" x14ac:dyDescent="0.25">
      <c r="A5" s="252">
        <v>2017</v>
      </c>
      <c r="B5" s="255">
        <v>0</v>
      </c>
      <c r="C5" s="255">
        <v>0</v>
      </c>
      <c r="D5" s="255">
        <v>0</v>
      </c>
      <c r="E5" s="255">
        <v>0</v>
      </c>
      <c r="F5" s="255">
        <v>0</v>
      </c>
      <c r="G5" s="255"/>
      <c r="H5" s="255"/>
    </row>
    <row r="6" spans="1:8" x14ac:dyDescent="0.25">
      <c r="A6">
        <v>2018</v>
      </c>
      <c r="B6" s="98">
        <v>6.2306113600000002</v>
      </c>
      <c r="C6" s="253">
        <f>B6/C$3</f>
        <v>7.0061974136961663E-3</v>
      </c>
      <c r="D6" s="98">
        <v>3.2039999999999997</v>
      </c>
      <c r="E6" s="253">
        <f>D6/E$3</f>
        <v>1.4758175955780745E-2</v>
      </c>
      <c r="F6" s="98">
        <f>B6+D6</f>
        <v>9.4346113599999999</v>
      </c>
    </row>
    <row r="7" spans="1:8" x14ac:dyDescent="0.25">
      <c r="A7">
        <v>2019</v>
      </c>
      <c r="B7" s="98">
        <v>7.4067833599999995</v>
      </c>
      <c r="C7" s="253">
        <f t="shared" ref="C7:C70" si="0">B7/C$3</f>
        <v>8.3287792196109298E-3</v>
      </c>
      <c r="D7" s="98">
        <v>4.21</v>
      </c>
      <c r="E7" s="253">
        <f t="shared" ref="E7:E70" si="1">D7/E$3</f>
        <v>1.9391985260248733E-2</v>
      </c>
      <c r="F7" s="98">
        <f t="shared" ref="F7:F74" si="2">B7+D7</f>
        <v>11.616783359999999</v>
      </c>
    </row>
    <row r="8" spans="1:8" x14ac:dyDescent="0.25">
      <c r="A8">
        <v>2020</v>
      </c>
      <c r="B8" s="98">
        <v>8.5829553599999997</v>
      </c>
      <c r="C8" s="253">
        <f t="shared" si="0"/>
        <v>9.6513610255256951E-3</v>
      </c>
      <c r="D8" s="98">
        <v>5.2160000000000002</v>
      </c>
      <c r="E8" s="253">
        <f t="shared" si="1"/>
        <v>2.4025794564716721E-2</v>
      </c>
      <c r="F8" s="98">
        <f t="shared" si="2"/>
        <v>13.798955360000001</v>
      </c>
    </row>
    <row r="9" spans="1:8" x14ac:dyDescent="0.25">
      <c r="A9">
        <v>2021</v>
      </c>
      <c r="B9" s="98">
        <v>9.759127359999999</v>
      </c>
      <c r="C9" s="253">
        <f t="shared" si="0"/>
        <v>1.0973942831440459E-2</v>
      </c>
      <c r="D9" s="98">
        <v>6.2220000000000004</v>
      </c>
      <c r="E9" s="253">
        <f t="shared" si="1"/>
        <v>2.8659603869184709E-2</v>
      </c>
      <c r="F9" s="98">
        <f t="shared" si="2"/>
        <v>15.981127359999999</v>
      </c>
    </row>
    <row r="10" spans="1:8" x14ac:dyDescent="0.25">
      <c r="A10">
        <v>2022</v>
      </c>
      <c r="B10" s="98">
        <v>10.935299359999998</v>
      </c>
      <c r="C10" s="253">
        <f t="shared" si="0"/>
        <v>1.2296524637355222E-2</v>
      </c>
      <c r="D10" s="98">
        <v>7.2280000000000006</v>
      </c>
      <c r="E10" s="253">
        <f t="shared" si="1"/>
        <v>3.3293413173652697E-2</v>
      </c>
      <c r="F10" s="98">
        <f t="shared" si="2"/>
        <v>18.16329936</v>
      </c>
    </row>
    <row r="11" spans="1:8" x14ac:dyDescent="0.25">
      <c r="A11">
        <v>2023</v>
      </c>
      <c r="B11" s="98">
        <v>12.111471359999998</v>
      </c>
      <c r="C11" s="253">
        <f t="shared" si="0"/>
        <v>1.3619106443269986E-2</v>
      </c>
      <c r="D11" s="98">
        <v>8.234</v>
      </c>
      <c r="E11" s="253">
        <f t="shared" si="1"/>
        <v>3.7927222478120685E-2</v>
      </c>
      <c r="F11" s="98">
        <f t="shared" si="2"/>
        <v>20.345471359999998</v>
      </c>
    </row>
    <row r="12" spans="1:8" x14ac:dyDescent="0.25">
      <c r="A12">
        <v>2024</v>
      </c>
      <c r="B12" s="98">
        <v>11.699372129999999</v>
      </c>
      <c r="C12" s="253">
        <f t="shared" si="0"/>
        <v>1.3155709130777014E-2</v>
      </c>
      <c r="D12" s="98">
        <v>9.24</v>
      </c>
      <c r="E12" s="253">
        <f t="shared" si="1"/>
        <v>4.2561031782588674E-2</v>
      </c>
      <c r="F12" s="98">
        <f t="shared" si="2"/>
        <v>20.939372129999999</v>
      </c>
    </row>
    <row r="13" spans="1:8" ht="11.25" customHeight="1" x14ac:dyDescent="0.25">
      <c r="A13">
        <v>2025</v>
      </c>
      <c r="B13" s="98">
        <v>11.497378135999998</v>
      </c>
      <c r="C13" s="253">
        <f t="shared" si="0"/>
        <v>1.2928570938940738E-2</v>
      </c>
      <c r="D13" s="98">
        <v>9.8360000000000003</v>
      </c>
      <c r="E13" s="253">
        <f t="shared" si="1"/>
        <v>4.5306310456011058E-2</v>
      </c>
      <c r="F13" s="98">
        <f t="shared" si="2"/>
        <v>21.333378136</v>
      </c>
    </row>
    <row r="14" spans="1:8" ht="11.25" customHeight="1" x14ac:dyDescent="0.25">
      <c r="A14">
        <v>2026</v>
      </c>
      <c r="B14" s="98">
        <v>11.295384141999998</v>
      </c>
      <c r="C14" s="253">
        <f t="shared" si="0"/>
        <v>1.2701432747104462E-2</v>
      </c>
      <c r="D14" s="98">
        <v>10.432</v>
      </c>
      <c r="E14" s="253">
        <f t="shared" si="1"/>
        <v>4.8051589129433442E-2</v>
      </c>
      <c r="F14" s="98">
        <f t="shared" si="2"/>
        <v>21.727384141999998</v>
      </c>
    </row>
    <row r="15" spans="1:8" ht="11.25" customHeight="1" x14ac:dyDescent="0.25">
      <c r="A15">
        <v>2027</v>
      </c>
      <c r="B15" s="98">
        <v>11.093390147999997</v>
      </c>
      <c r="C15" s="253">
        <f t="shared" si="0"/>
        <v>1.2474294555268186E-2</v>
      </c>
      <c r="D15" s="98">
        <v>11.028</v>
      </c>
      <c r="E15" s="253">
        <f t="shared" si="1"/>
        <v>5.0796867802855833E-2</v>
      </c>
      <c r="F15" s="98">
        <f t="shared" si="2"/>
        <v>22.121390147999996</v>
      </c>
    </row>
    <row r="16" spans="1:8" ht="11.25" customHeight="1" x14ac:dyDescent="0.25">
      <c r="A16">
        <v>2028</v>
      </c>
      <c r="B16" s="98">
        <v>10.891396153999997</v>
      </c>
      <c r="C16" s="253">
        <f t="shared" si="0"/>
        <v>1.224715636343191E-2</v>
      </c>
      <c r="D16" s="98">
        <v>11.624000000000001</v>
      </c>
      <c r="E16" s="253">
        <f t="shared" si="1"/>
        <v>5.3542146476278217E-2</v>
      </c>
      <c r="F16" s="98">
        <f t="shared" si="2"/>
        <v>22.515396153999998</v>
      </c>
    </row>
    <row r="17" spans="1:14" ht="11.25" customHeight="1" x14ac:dyDescent="0.25">
      <c r="A17">
        <v>2029</v>
      </c>
      <c r="B17" s="98">
        <v>10.689402159999997</v>
      </c>
      <c r="C17" s="253">
        <f t="shared" si="0"/>
        <v>1.2020018171595634E-2</v>
      </c>
      <c r="D17" s="98">
        <v>12.22</v>
      </c>
      <c r="E17" s="253">
        <f t="shared" si="1"/>
        <v>5.6287425149700601E-2</v>
      </c>
      <c r="F17" s="98">
        <f t="shared" si="2"/>
        <v>22.909402159999999</v>
      </c>
    </row>
    <row r="18" spans="1:14" ht="11.25" customHeight="1" x14ac:dyDescent="0.25">
      <c r="A18">
        <v>2030</v>
      </c>
      <c r="B18" s="98">
        <v>10.487408165999996</v>
      </c>
      <c r="C18" s="253">
        <f t="shared" si="0"/>
        <v>1.1792879979759358E-2</v>
      </c>
      <c r="D18" s="98">
        <v>12.816000000000001</v>
      </c>
      <c r="E18" s="253">
        <f t="shared" si="1"/>
        <v>5.9032703823122992E-2</v>
      </c>
      <c r="F18" s="98">
        <f t="shared" si="2"/>
        <v>23.303408165999997</v>
      </c>
    </row>
    <row r="19" spans="1:14" ht="11.25" customHeight="1" x14ac:dyDescent="0.25">
      <c r="A19">
        <v>2031</v>
      </c>
      <c r="B19" s="98">
        <v>10.285414171999996</v>
      </c>
      <c r="C19" s="253">
        <f t="shared" si="0"/>
        <v>1.1565741787923082E-2</v>
      </c>
      <c r="D19" s="98">
        <v>13.412000000000001</v>
      </c>
      <c r="E19" s="253">
        <f t="shared" si="1"/>
        <v>6.1777982496545376E-2</v>
      </c>
      <c r="F19" s="98">
        <f t="shared" si="2"/>
        <v>23.697414171999995</v>
      </c>
    </row>
    <row r="20" spans="1:14" ht="11.25" customHeight="1" x14ac:dyDescent="0.25">
      <c r="A20">
        <v>2032</v>
      </c>
      <c r="B20" s="98">
        <v>10.083420177999995</v>
      </c>
      <c r="C20" s="253">
        <f t="shared" si="0"/>
        <v>1.1338603596086806E-2</v>
      </c>
      <c r="D20" s="98">
        <v>14.008000000000001</v>
      </c>
      <c r="E20" s="253">
        <f t="shared" si="1"/>
        <v>6.4523261169967761E-2</v>
      </c>
      <c r="F20" s="98">
        <f t="shared" si="2"/>
        <v>24.091420177999996</v>
      </c>
    </row>
    <row r="21" spans="1:14" ht="11.25" customHeight="1" x14ac:dyDescent="0.25">
      <c r="A21">
        <v>2033</v>
      </c>
      <c r="B21" s="98">
        <v>9.8814261839999951</v>
      </c>
      <c r="C21" s="253">
        <f t="shared" si="0"/>
        <v>1.111146540425053E-2</v>
      </c>
      <c r="D21" s="98">
        <v>14.604000000000001</v>
      </c>
      <c r="E21" s="253">
        <f t="shared" si="1"/>
        <v>6.7268539843390152E-2</v>
      </c>
      <c r="F21" s="98">
        <f t="shared" si="2"/>
        <v>24.485426183999998</v>
      </c>
    </row>
    <row r="22" spans="1:14" ht="11.25" customHeight="1" x14ac:dyDescent="0.25">
      <c r="A22">
        <v>2034</v>
      </c>
      <c r="B22" s="98">
        <v>9.67943219</v>
      </c>
      <c r="C22" s="253">
        <f t="shared" si="0"/>
        <v>1.0884327212414259E-2</v>
      </c>
      <c r="D22" s="98">
        <v>14.86</v>
      </c>
      <c r="E22" s="253">
        <f t="shared" si="1"/>
        <v>6.8447719944725927E-2</v>
      </c>
      <c r="F22" s="98">
        <f t="shared" si="2"/>
        <v>24.539432189999999</v>
      </c>
    </row>
    <row r="23" spans="1:14" ht="11.25" customHeight="1" x14ac:dyDescent="0.25">
      <c r="A23">
        <v>2035</v>
      </c>
      <c r="B23" s="98">
        <v>9.7937410722222218</v>
      </c>
      <c r="C23" s="253">
        <f t="shared" si="0"/>
        <v>1.1012865256069069E-2</v>
      </c>
      <c r="D23" s="98">
        <v>14.643333333333333</v>
      </c>
      <c r="E23" s="253">
        <f t="shared" si="1"/>
        <v>6.744971595270996E-2</v>
      </c>
      <c r="F23" s="98">
        <f t="shared" si="2"/>
        <v>24.437074405555556</v>
      </c>
    </row>
    <row r="24" spans="1:14" ht="11.25" customHeight="1" x14ac:dyDescent="0.25">
      <c r="A24">
        <v>2036</v>
      </c>
      <c r="B24" s="98">
        <v>9.9080499544444436</v>
      </c>
      <c r="C24" s="253">
        <f t="shared" si="0"/>
        <v>1.1141403299723877E-2</v>
      </c>
      <c r="D24" s="98">
        <v>14.426666666666666</v>
      </c>
      <c r="E24" s="253">
        <f t="shared" si="1"/>
        <v>6.6451711960693993E-2</v>
      </c>
      <c r="F24" s="98">
        <f t="shared" si="2"/>
        <v>24.334716621111109</v>
      </c>
    </row>
    <row r="25" spans="1:14" ht="11.25" customHeight="1" x14ac:dyDescent="0.25">
      <c r="A25">
        <v>2037</v>
      </c>
      <c r="B25" s="98">
        <v>10.022358836666665</v>
      </c>
      <c r="C25" s="253">
        <f t="shared" si="0"/>
        <v>1.1269941343378687E-2</v>
      </c>
      <c r="D25" s="98">
        <v>14.209999999999999</v>
      </c>
      <c r="E25" s="253">
        <f t="shared" si="1"/>
        <v>6.5453707968678027E-2</v>
      </c>
      <c r="F25" s="98">
        <f t="shared" si="2"/>
        <v>24.232358836666663</v>
      </c>
    </row>
    <row r="26" spans="1:14" ht="11.25" customHeight="1" x14ac:dyDescent="0.25">
      <c r="A26">
        <v>2038</v>
      </c>
      <c r="B26" s="98">
        <v>10.136667718888887</v>
      </c>
      <c r="C26" s="253">
        <f t="shared" si="0"/>
        <v>1.1398479387033495E-2</v>
      </c>
      <c r="D26" s="98">
        <v>13.993333333333332</v>
      </c>
      <c r="E26" s="253">
        <f t="shared" si="1"/>
        <v>6.445570397666206E-2</v>
      </c>
      <c r="F26" s="98">
        <f t="shared" si="2"/>
        <v>24.130001052222219</v>
      </c>
    </row>
    <row r="27" spans="1:14" x14ac:dyDescent="0.25">
      <c r="A27">
        <v>2039</v>
      </c>
      <c r="B27" s="98">
        <v>10.250976601111109</v>
      </c>
      <c r="C27" s="253">
        <f t="shared" si="0"/>
        <v>1.1527017430688305E-2</v>
      </c>
      <c r="D27" s="98">
        <v>13.776666666666666</v>
      </c>
      <c r="E27" s="253">
        <f t="shared" si="1"/>
        <v>6.3457699984646093E-2</v>
      </c>
      <c r="F27" s="98">
        <f t="shared" si="2"/>
        <v>24.027643267777776</v>
      </c>
    </row>
    <row r="28" spans="1:14" x14ac:dyDescent="0.25">
      <c r="A28">
        <v>2040</v>
      </c>
      <c r="B28" s="98">
        <v>10.365285483333331</v>
      </c>
      <c r="C28" s="253">
        <f t="shared" si="0"/>
        <v>1.1655555474343115E-2</v>
      </c>
      <c r="D28" s="98">
        <v>13.559999999999999</v>
      </c>
      <c r="E28" s="253">
        <f t="shared" si="1"/>
        <v>6.245969599263012E-2</v>
      </c>
      <c r="F28" s="98">
        <f t="shared" si="2"/>
        <v>23.925285483333329</v>
      </c>
    </row>
    <row r="29" spans="1:14" ht="11.25" customHeight="1" x14ac:dyDescent="0.25">
      <c r="A29">
        <v>2041</v>
      </c>
      <c r="B29" s="98">
        <v>10.479594365555553</v>
      </c>
      <c r="C29" s="253">
        <f t="shared" si="0"/>
        <v>1.1784093517997923E-2</v>
      </c>
      <c r="D29" s="98">
        <v>13.343333333333332</v>
      </c>
      <c r="E29" s="253">
        <f t="shared" si="1"/>
        <v>6.1461692000614153E-2</v>
      </c>
      <c r="F29" s="98">
        <f t="shared" si="2"/>
        <v>23.822927698888883</v>
      </c>
    </row>
    <row r="30" spans="1:14" ht="11.25" customHeight="1" x14ac:dyDescent="0.25">
      <c r="A30">
        <v>2042</v>
      </c>
      <c r="B30" s="98">
        <v>10.593903247777774</v>
      </c>
      <c r="C30" s="253">
        <f t="shared" si="0"/>
        <v>1.1912631561652733E-2</v>
      </c>
      <c r="D30" s="98">
        <v>13.126666666666665</v>
      </c>
      <c r="E30" s="253">
        <f t="shared" si="1"/>
        <v>6.0463688008598186E-2</v>
      </c>
      <c r="F30" s="98">
        <f t="shared" si="2"/>
        <v>23.72056991444444</v>
      </c>
      <c r="I30" s="213" t="s">
        <v>185</v>
      </c>
      <c r="J30" s="213"/>
      <c r="K30" s="213"/>
      <c r="L30" s="213"/>
      <c r="M30" s="213"/>
      <c r="N30" s="213"/>
    </row>
    <row r="31" spans="1:14" ht="11.25" customHeight="1" x14ac:dyDescent="0.25">
      <c r="A31">
        <v>2043</v>
      </c>
      <c r="B31" s="176">
        <v>10.70821213</v>
      </c>
      <c r="C31" s="253">
        <f t="shared" si="0"/>
        <v>1.2041169605307546E-2</v>
      </c>
      <c r="D31" s="176">
        <v>12.91</v>
      </c>
      <c r="E31" s="253">
        <f t="shared" si="1"/>
        <v>5.946568401658222E-2</v>
      </c>
      <c r="F31" s="98">
        <f t="shared" si="2"/>
        <v>23.61821213</v>
      </c>
    </row>
    <row r="32" spans="1:14" ht="11.25" customHeight="1" x14ac:dyDescent="0.25">
      <c r="A32">
        <v>2044</v>
      </c>
      <c r="B32" s="176">
        <v>10.822521012222222</v>
      </c>
      <c r="C32" s="253">
        <f t="shared" si="0"/>
        <v>1.2169707648962354E-2</v>
      </c>
      <c r="D32" s="129">
        <v>12.693333333333332</v>
      </c>
      <c r="E32" s="253">
        <f t="shared" si="1"/>
        <v>5.8467680024566246E-2</v>
      </c>
      <c r="F32" s="98">
        <f t="shared" si="2"/>
        <v>23.515854345555553</v>
      </c>
    </row>
    <row r="33" spans="1:10" ht="11.25" customHeight="1" x14ac:dyDescent="0.25">
      <c r="A33">
        <v>2045</v>
      </c>
      <c r="B33" s="176">
        <v>10.936829894444443</v>
      </c>
      <c r="C33" s="253">
        <f t="shared" si="0"/>
        <v>1.2298245692617164E-2</v>
      </c>
      <c r="D33" s="129">
        <v>12.476666666666667</v>
      </c>
      <c r="E33" s="253">
        <f t="shared" si="1"/>
        <v>5.7469676032550286E-2</v>
      </c>
      <c r="F33" s="98">
        <f t="shared" si="2"/>
        <v>23.41349656111111</v>
      </c>
    </row>
    <row r="34" spans="1:10" ht="11.25" customHeight="1" x14ac:dyDescent="0.25">
      <c r="A34">
        <v>2046</v>
      </c>
      <c r="B34" s="176">
        <v>11.051138776666665</v>
      </c>
      <c r="C34" s="253">
        <f t="shared" si="0"/>
        <v>1.2426783736271972E-2</v>
      </c>
      <c r="D34" s="129">
        <v>12.259999999999998</v>
      </c>
      <c r="E34" s="253">
        <f t="shared" si="1"/>
        <v>5.6471672040534306E-2</v>
      </c>
      <c r="F34" s="98">
        <f t="shared" si="2"/>
        <v>23.311138776666663</v>
      </c>
    </row>
    <row r="35" spans="1:10" ht="11.25" customHeight="1" x14ac:dyDescent="0.25">
      <c r="A35">
        <v>2047</v>
      </c>
      <c r="B35" s="176">
        <v>11.165447658888887</v>
      </c>
      <c r="C35" s="253">
        <f t="shared" si="0"/>
        <v>1.2555321779926782E-2</v>
      </c>
      <c r="D35" s="129">
        <v>12.043333333333333</v>
      </c>
      <c r="E35" s="253">
        <f t="shared" si="1"/>
        <v>5.5473668048518346E-2</v>
      </c>
      <c r="F35" s="98">
        <f t="shared" si="2"/>
        <v>23.20878099222222</v>
      </c>
    </row>
    <row r="36" spans="1:10" ht="11.25" customHeight="1" x14ac:dyDescent="0.25">
      <c r="A36">
        <v>2048</v>
      </c>
      <c r="B36" s="255">
        <f>B35-(B$35-B$45)/10</f>
        <v>10.310581348751109</v>
      </c>
      <c r="C36" s="253">
        <f t="shared" si="0"/>
        <v>1.1594041773024973E-2</v>
      </c>
      <c r="D36" s="255">
        <f>D35-(D$35-D$45)/10</f>
        <v>11.0822</v>
      </c>
      <c r="E36" s="253">
        <f t="shared" si="1"/>
        <v>5.1046522339935514E-2</v>
      </c>
      <c r="F36" s="98">
        <f t="shared" si="2"/>
        <v>21.392781348751107</v>
      </c>
      <c r="G36" s="98"/>
      <c r="H36" s="98"/>
      <c r="I36" s="255"/>
      <c r="J36" s="255"/>
    </row>
    <row r="37" spans="1:10" ht="11.25" customHeight="1" x14ac:dyDescent="0.25">
      <c r="A37">
        <v>2049</v>
      </c>
      <c r="B37" s="255">
        <f t="shared" ref="B37:B44" si="3">B36-(B$35-B$45)/10</f>
        <v>9.4557150386133308</v>
      </c>
      <c r="C37" s="253">
        <f t="shared" si="0"/>
        <v>1.0632761766123166E-2</v>
      </c>
      <c r="D37" s="255">
        <f t="shared" ref="D37:D44" si="4">D36-(D$35-D$45)/10</f>
        <v>10.121066666666668</v>
      </c>
      <c r="E37" s="253">
        <f t="shared" si="1"/>
        <v>4.6619376631352683E-2</v>
      </c>
      <c r="F37" s="98">
        <f t="shared" si="2"/>
        <v>19.576781705279998</v>
      </c>
      <c r="G37" s="98"/>
      <c r="H37" s="98"/>
      <c r="I37" s="255"/>
      <c r="J37" s="255"/>
    </row>
    <row r="38" spans="1:10" ht="11.25" customHeight="1" x14ac:dyDescent="0.25">
      <c r="A38">
        <v>2050</v>
      </c>
      <c r="B38" s="255">
        <f t="shared" si="3"/>
        <v>8.6008487284755528</v>
      </c>
      <c r="C38" s="253">
        <f t="shared" si="0"/>
        <v>9.6714817592213568E-3</v>
      </c>
      <c r="D38" s="255">
        <f t="shared" si="4"/>
        <v>9.1599333333333348</v>
      </c>
      <c r="E38" s="253">
        <f t="shared" si="1"/>
        <v>4.2192230922769851E-2</v>
      </c>
      <c r="F38" s="98">
        <f t="shared" si="2"/>
        <v>17.760782061808889</v>
      </c>
      <c r="G38" s="98"/>
      <c r="H38" s="98"/>
      <c r="I38" s="255"/>
      <c r="J38" s="255"/>
    </row>
    <row r="39" spans="1:10" ht="11.25" customHeight="1" x14ac:dyDescent="0.25">
      <c r="A39">
        <v>2051</v>
      </c>
      <c r="B39" s="255">
        <f t="shared" si="3"/>
        <v>7.7459824183377748</v>
      </c>
      <c r="C39" s="253">
        <f t="shared" si="0"/>
        <v>8.7102017523195494E-3</v>
      </c>
      <c r="D39" s="255">
        <f t="shared" si="4"/>
        <v>8.1988000000000021</v>
      </c>
      <c r="E39" s="253">
        <f t="shared" si="1"/>
        <v>3.7765085214187019E-2</v>
      </c>
      <c r="F39" s="98">
        <f t="shared" si="2"/>
        <v>15.944782418337777</v>
      </c>
      <c r="G39" s="98"/>
      <c r="H39" s="98"/>
      <c r="I39" s="255"/>
      <c r="J39" s="255"/>
    </row>
    <row r="40" spans="1:10" ht="11.25" customHeight="1" x14ac:dyDescent="0.25">
      <c r="A40">
        <v>2052</v>
      </c>
      <c r="B40" s="255">
        <f t="shared" si="3"/>
        <v>6.8911161081999968</v>
      </c>
      <c r="C40" s="253">
        <f t="shared" si="0"/>
        <v>7.7489217454177412E-3</v>
      </c>
      <c r="D40" s="255">
        <f t="shared" si="4"/>
        <v>7.2376666666666685</v>
      </c>
      <c r="E40" s="253">
        <f t="shared" si="1"/>
        <v>3.3337939505604187E-2</v>
      </c>
      <c r="F40" s="98">
        <f t="shared" si="2"/>
        <v>14.128782774866664</v>
      </c>
      <c r="G40" s="98"/>
      <c r="H40" s="98"/>
      <c r="I40" s="255"/>
      <c r="J40" s="255"/>
    </row>
    <row r="41" spans="1:10" ht="11.25" customHeight="1" x14ac:dyDescent="0.25">
      <c r="A41">
        <v>2053</v>
      </c>
      <c r="B41" s="255">
        <f t="shared" si="3"/>
        <v>6.0362497980622187</v>
      </c>
      <c r="C41" s="253">
        <f t="shared" si="0"/>
        <v>6.7876417385159329E-3</v>
      </c>
      <c r="D41" s="255">
        <f t="shared" si="4"/>
        <v>6.2765333333333349</v>
      </c>
      <c r="E41" s="253">
        <f t="shared" si="1"/>
        <v>2.8910793797021349E-2</v>
      </c>
      <c r="F41" s="98">
        <f t="shared" si="2"/>
        <v>12.312783131395554</v>
      </c>
      <c r="G41" s="98"/>
      <c r="H41" s="98"/>
      <c r="I41" s="255"/>
      <c r="J41" s="255"/>
    </row>
    <row r="42" spans="1:10" ht="11.25" customHeight="1" x14ac:dyDescent="0.25">
      <c r="A42">
        <v>2054</v>
      </c>
      <c r="B42" s="255">
        <f t="shared" si="3"/>
        <v>5.1813834879244407</v>
      </c>
      <c r="C42" s="253">
        <f t="shared" si="0"/>
        <v>5.8263617316141247E-3</v>
      </c>
      <c r="D42" s="255">
        <f t="shared" si="4"/>
        <v>5.3154000000000012</v>
      </c>
      <c r="E42" s="253">
        <f t="shared" si="1"/>
        <v>2.4483648088438514E-2</v>
      </c>
      <c r="F42" s="98">
        <f t="shared" si="2"/>
        <v>10.496783487924443</v>
      </c>
      <c r="G42" s="98"/>
      <c r="H42" s="98"/>
      <c r="I42" s="255"/>
      <c r="J42" s="255"/>
    </row>
    <row r="43" spans="1:10" x14ac:dyDescent="0.25">
      <c r="A43">
        <v>2055</v>
      </c>
      <c r="B43" s="255">
        <f t="shared" si="3"/>
        <v>4.3265171777866627</v>
      </c>
      <c r="C43" s="253">
        <f t="shared" si="0"/>
        <v>4.8650817247123165E-3</v>
      </c>
      <c r="D43" s="255">
        <f t="shared" si="4"/>
        <v>4.3542666666666676</v>
      </c>
      <c r="E43" s="253">
        <f t="shared" si="1"/>
        <v>2.0056502379855679E-2</v>
      </c>
      <c r="F43" s="98">
        <f t="shared" si="2"/>
        <v>8.6807838444533303</v>
      </c>
      <c r="G43" s="98"/>
      <c r="H43" s="98"/>
      <c r="I43" s="255"/>
      <c r="J43" s="255"/>
    </row>
    <row r="44" spans="1:10" x14ac:dyDescent="0.25">
      <c r="A44">
        <v>2056</v>
      </c>
      <c r="B44" s="255">
        <f t="shared" si="3"/>
        <v>3.4716508676488851</v>
      </c>
      <c r="C44" s="253">
        <f t="shared" si="0"/>
        <v>3.9038017178105087E-3</v>
      </c>
      <c r="D44" s="255">
        <f t="shared" si="4"/>
        <v>3.3931333333333344</v>
      </c>
      <c r="E44" s="253">
        <f t="shared" si="1"/>
        <v>1.5629356671272843E-2</v>
      </c>
      <c r="F44" s="98">
        <f t="shared" si="2"/>
        <v>6.8647842009822195</v>
      </c>
      <c r="G44" s="98"/>
      <c r="H44" s="98"/>
      <c r="I44" s="255"/>
      <c r="J44" s="255"/>
    </row>
    <row r="45" spans="1:10" x14ac:dyDescent="0.25">
      <c r="A45">
        <v>2057</v>
      </c>
      <c r="B45" s="176">
        <f>Cat_allocation!M118*0.16</f>
        <v>2.6167845575111106</v>
      </c>
      <c r="C45" s="253">
        <f t="shared" si="0"/>
        <v>2.9425217109087043E-3</v>
      </c>
      <c r="D45" s="176">
        <f>Cat_allocation!U118*0.16</f>
        <v>2.4319999999999999</v>
      </c>
      <c r="E45" s="253">
        <f t="shared" si="1"/>
        <v>1.1202210962690005E-2</v>
      </c>
      <c r="F45" s="98">
        <f t="shared" si="2"/>
        <v>5.0487845575111105</v>
      </c>
      <c r="G45" s="98"/>
      <c r="H45" s="98"/>
      <c r="I45" s="255"/>
      <c r="J45" s="255"/>
    </row>
    <row r="46" spans="1:10" x14ac:dyDescent="0.25">
      <c r="A46">
        <v>2058</v>
      </c>
      <c r="B46" s="255">
        <f>B45</f>
        <v>2.6167845575111106</v>
      </c>
      <c r="C46" s="253">
        <f t="shared" si="0"/>
        <v>2.9425217109087043E-3</v>
      </c>
      <c r="D46" s="255">
        <f>D45</f>
        <v>2.4319999999999999</v>
      </c>
      <c r="E46" s="253">
        <f t="shared" si="1"/>
        <v>1.1202210962690005E-2</v>
      </c>
      <c r="F46" s="98">
        <f t="shared" si="2"/>
        <v>5.0487845575111105</v>
      </c>
      <c r="I46" s="255"/>
    </row>
    <row r="47" spans="1:10" x14ac:dyDescent="0.25">
      <c r="A47">
        <v>2059</v>
      </c>
      <c r="B47" s="98">
        <f>B46</f>
        <v>2.6167845575111106</v>
      </c>
      <c r="C47" s="253">
        <f t="shared" si="0"/>
        <v>2.9425217109087043E-3</v>
      </c>
      <c r="D47" s="98">
        <f>D46</f>
        <v>2.4319999999999999</v>
      </c>
      <c r="E47" s="253">
        <f t="shared" si="1"/>
        <v>1.1202210962690005E-2</v>
      </c>
      <c r="F47" s="98">
        <f t="shared" si="2"/>
        <v>5.0487845575111105</v>
      </c>
    </row>
    <row r="48" spans="1:10" x14ac:dyDescent="0.25">
      <c r="A48">
        <v>2060</v>
      </c>
      <c r="B48" s="98">
        <f t="shared" ref="B48:B90" si="5">B47</f>
        <v>2.6167845575111106</v>
      </c>
      <c r="C48" s="253">
        <f t="shared" si="0"/>
        <v>2.9425217109087043E-3</v>
      </c>
      <c r="D48" s="98">
        <f t="shared" ref="D48:D90" si="6">D47</f>
        <v>2.4319999999999999</v>
      </c>
      <c r="E48" s="253">
        <f t="shared" si="1"/>
        <v>1.1202210962690005E-2</v>
      </c>
      <c r="F48" s="98">
        <f t="shared" si="2"/>
        <v>5.0487845575111105</v>
      </c>
    </row>
    <row r="49" spans="1:6" x14ac:dyDescent="0.25">
      <c r="A49">
        <v>2061</v>
      </c>
      <c r="B49" s="98">
        <f t="shared" si="5"/>
        <v>2.6167845575111106</v>
      </c>
      <c r="C49" s="253">
        <f t="shared" si="0"/>
        <v>2.9425217109087043E-3</v>
      </c>
      <c r="D49" s="98">
        <f t="shared" si="6"/>
        <v>2.4319999999999999</v>
      </c>
      <c r="E49" s="253">
        <f t="shared" si="1"/>
        <v>1.1202210962690005E-2</v>
      </c>
      <c r="F49" s="98">
        <f t="shared" si="2"/>
        <v>5.0487845575111105</v>
      </c>
    </row>
    <row r="50" spans="1:6" x14ac:dyDescent="0.25">
      <c r="A50">
        <v>2062</v>
      </c>
      <c r="B50" s="98">
        <f t="shared" si="5"/>
        <v>2.6167845575111106</v>
      </c>
      <c r="C50" s="253">
        <f t="shared" si="0"/>
        <v>2.9425217109087043E-3</v>
      </c>
      <c r="D50" s="98">
        <f t="shared" si="6"/>
        <v>2.4319999999999999</v>
      </c>
      <c r="E50" s="253">
        <f t="shared" si="1"/>
        <v>1.1202210962690005E-2</v>
      </c>
      <c r="F50" s="98">
        <f t="shared" si="2"/>
        <v>5.0487845575111105</v>
      </c>
    </row>
    <row r="51" spans="1:6" x14ac:dyDescent="0.25">
      <c r="A51">
        <v>2063</v>
      </c>
      <c r="B51" s="98">
        <f t="shared" si="5"/>
        <v>2.6167845575111106</v>
      </c>
      <c r="C51" s="253">
        <f t="shared" si="0"/>
        <v>2.9425217109087043E-3</v>
      </c>
      <c r="D51" s="98">
        <f t="shared" si="6"/>
        <v>2.4319999999999999</v>
      </c>
      <c r="E51" s="253">
        <f t="shared" si="1"/>
        <v>1.1202210962690005E-2</v>
      </c>
      <c r="F51" s="98">
        <f t="shared" si="2"/>
        <v>5.0487845575111105</v>
      </c>
    </row>
    <row r="52" spans="1:6" x14ac:dyDescent="0.25">
      <c r="A52">
        <v>2064</v>
      </c>
      <c r="B52" s="98">
        <f t="shared" si="5"/>
        <v>2.6167845575111106</v>
      </c>
      <c r="C52" s="253">
        <f t="shared" si="0"/>
        <v>2.9425217109087043E-3</v>
      </c>
      <c r="D52" s="98">
        <f t="shared" si="6"/>
        <v>2.4319999999999999</v>
      </c>
      <c r="E52" s="253">
        <f t="shared" si="1"/>
        <v>1.1202210962690005E-2</v>
      </c>
      <c r="F52" s="98">
        <f t="shared" si="2"/>
        <v>5.0487845575111105</v>
      </c>
    </row>
    <row r="53" spans="1:6" x14ac:dyDescent="0.25">
      <c r="A53">
        <v>2065</v>
      </c>
      <c r="B53" s="98">
        <f t="shared" si="5"/>
        <v>2.6167845575111106</v>
      </c>
      <c r="C53" s="253">
        <f t="shared" si="0"/>
        <v>2.9425217109087043E-3</v>
      </c>
      <c r="D53" s="98">
        <f t="shared" si="6"/>
        <v>2.4319999999999999</v>
      </c>
      <c r="E53" s="253">
        <f t="shared" si="1"/>
        <v>1.1202210962690005E-2</v>
      </c>
      <c r="F53" s="98">
        <f t="shared" si="2"/>
        <v>5.0487845575111105</v>
      </c>
    </row>
    <row r="54" spans="1:6" x14ac:dyDescent="0.25">
      <c r="A54">
        <v>2066</v>
      </c>
      <c r="B54" s="98">
        <f t="shared" si="5"/>
        <v>2.6167845575111106</v>
      </c>
      <c r="C54" s="253">
        <f t="shared" si="0"/>
        <v>2.9425217109087043E-3</v>
      </c>
      <c r="D54" s="98">
        <f t="shared" si="6"/>
        <v>2.4319999999999999</v>
      </c>
      <c r="E54" s="253">
        <f t="shared" si="1"/>
        <v>1.1202210962690005E-2</v>
      </c>
      <c r="F54" s="98">
        <f t="shared" si="2"/>
        <v>5.0487845575111105</v>
      </c>
    </row>
    <row r="55" spans="1:6" x14ac:dyDescent="0.25">
      <c r="A55">
        <v>2067</v>
      </c>
      <c r="B55" s="98">
        <f t="shared" si="5"/>
        <v>2.6167845575111106</v>
      </c>
      <c r="C55" s="253">
        <f t="shared" si="0"/>
        <v>2.9425217109087043E-3</v>
      </c>
      <c r="D55" s="98">
        <f t="shared" si="6"/>
        <v>2.4319999999999999</v>
      </c>
      <c r="E55" s="253">
        <f t="shared" si="1"/>
        <v>1.1202210962690005E-2</v>
      </c>
      <c r="F55" s="98">
        <f t="shared" si="2"/>
        <v>5.0487845575111105</v>
      </c>
    </row>
    <row r="56" spans="1:6" x14ac:dyDescent="0.25">
      <c r="A56">
        <v>2068</v>
      </c>
      <c r="B56" s="98">
        <f t="shared" si="5"/>
        <v>2.6167845575111106</v>
      </c>
      <c r="C56" s="253">
        <f t="shared" si="0"/>
        <v>2.9425217109087043E-3</v>
      </c>
      <c r="D56" s="98">
        <f t="shared" si="6"/>
        <v>2.4319999999999999</v>
      </c>
      <c r="E56" s="253">
        <f t="shared" si="1"/>
        <v>1.1202210962690005E-2</v>
      </c>
      <c r="F56" s="98">
        <f t="shared" si="2"/>
        <v>5.0487845575111105</v>
      </c>
    </row>
    <row r="57" spans="1:6" x14ac:dyDescent="0.25">
      <c r="A57">
        <v>2069</v>
      </c>
      <c r="B57" s="98">
        <f t="shared" si="5"/>
        <v>2.6167845575111106</v>
      </c>
      <c r="C57" s="253">
        <f t="shared" si="0"/>
        <v>2.9425217109087043E-3</v>
      </c>
      <c r="D57" s="98">
        <f t="shared" si="6"/>
        <v>2.4319999999999999</v>
      </c>
      <c r="E57" s="253">
        <f t="shared" si="1"/>
        <v>1.1202210962690005E-2</v>
      </c>
      <c r="F57" s="98">
        <f t="shared" si="2"/>
        <v>5.0487845575111105</v>
      </c>
    </row>
    <row r="58" spans="1:6" x14ac:dyDescent="0.25">
      <c r="A58">
        <v>2070</v>
      </c>
      <c r="B58" s="98">
        <f t="shared" si="5"/>
        <v>2.6167845575111106</v>
      </c>
      <c r="C58" s="253">
        <f t="shared" si="0"/>
        <v>2.9425217109087043E-3</v>
      </c>
      <c r="D58" s="98">
        <f t="shared" si="6"/>
        <v>2.4319999999999999</v>
      </c>
      <c r="E58" s="253">
        <f t="shared" si="1"/>
        <v>1.1202210962690005E-2</v>
      </c>
      <c r="F58" s="98">
        <f t="shared" si="2"/>
        <v>5.0487845575111105</v>
      </c>
    </row>
    <row r="59" spans="1:6" x14ac:dyDescent="0.25">
      <c r="A59">
        <v>2071</v>
      </c>
      <c r="B59" s="98">
        <f t="shared" si="5"/>
        <v>2.6167845575111106</v>
      </c>
      <c r="C59" s="253">
        <f t="shared" si="0"/>
        <v>2.9425217109087043E-3</v>
      </c>
      <c r="D59" s="98">
        <f t="shared" si="6"/>
        <v>2.4319999999999999</v>
      </c>
      <c r="E59" s="253">
        <f t="shared" si="1"/>
        <v>1.1202210962690005E-2</v>
      </c>
      <c r="F59" s="98">
        <f t="shared" si="2"/>
        <v>5.0487845575111105</v>
      </c>
    </row>
    <row r="60" spans="1:6" x14ac:dyDescent="0.25">
      <c r="A60">
        <v>2072</v>
      </c>
      <c r="B60" s="98">
        <f t="shared" si="5"/>
        <v>2.6167845575111106</v>
      </c>
      <c r="C60" s="253">
        <f t="shared" si="0"/>
        <v>2.9425217109087043E-3</v>
      </c>
      <c r="D60" s="98">
        <f t="shared" si="6"/>
        <v>2.4319999999999999</v>
      </c>
      <c r="E60" s="253">
        <f t="shared" si="1"/>
        <v>1.1202210962690005E-2</v>
      </c>
      <c r="F60" s="98">
        <f t="shared" si="2"/>
        <v>5.0487845575111105</v>
      </c>
    </row>
    <row r="61" spans="1:6" x14ac:dyDescent="0.25">
      <c r="A61">
        <v>2073</v>
      </c>
      <c r="B61" s="98">
        <f t="shared" si="5"/>
        <v>2.6167845575111106</v>
      </c>
      <c r="C61" s="253">
        <f t="shared" si="0"/>
        <v>2.9425217109087043E-3</v>
      </c>
      <c r="D61" s="98">
        <f t="shared" si="6"/>
        <v>2.4319999999999999</v>
      </c>
      <c r="E61" s="253">
        <f t="shared" si="1"/>
        <v>1.1202210962690005E-2</v>
      </c>
      <c r="F61" s="98">
        <f t="shared" si="2"/>
        <v>5.0487845575111105</v>
      </c>
    </row>
    <row r="62" spans="1:6" x14ac:dyDescent="0.25">
      <c r="A62">
        <v>2074</v>
      </c>
      <c r="B62" s="98">
        <f t="shared" si="5"/>
        <v>2.6167845575111106</v>
      </c>
      <c r="C62" s="253">
        <f t="shared" si="0"/>
        <v>2.9425217109087043E-3</v>
      </c>
      <c r="D62" s="98">
        <f t="shared" si="6"/>
        <v>2.4319999999999999</v>
      </c>
      <c r="E62" s="253">
        <f t="shared" si="1"/>
        <v>1.1202210962690005E-2</v>
      </c>
      <c r="F62" s="98">
        <f t="shared" si="2"/>
        <v>5.0487845575111105</v>
      </c>
    </row>
    <row r="63" spans="1:6" x14ac:dyDescent="0.25">
      <c r="A63">
        <v>2075</v>
      </c>
      <c r="B63" s="98">
        <f t="shared" si="5"/>
        <v>2.6167845575111106</v>
      </c>
      <c r="C63" s="253">
        <f t="shared" si="0"/>
        <v>2.9425217109087043E-3</v>
      </c>
      <c r="D63" s="98">
        <f t="shared" si="6"/>
        <v>2.4319999999999999</v>
      </c>
      <c r="E63" s="253">
        <f t="shared" si="1"/>
        <v>1.1202210962690005E-2</v>
      </c>
      <c r="F63" s="98">
        <f t="shared" si="2"/>
        <v>5.0487845575111105</v>
      </c>
    </row>
    <row r="64" spans="1:6" x14ac:dyDescent="0.25">
      <c r="A64">
        <v>2076</v>
      </c>
      <c r="B64" s="98">
        <f t="shared" si="5"/>
        <v>2.6167845575111106</v>
      </c>
      <c r="C64" s="253">
        <f t="shared" si="0"/>
        <v>2.9425217109087043E-3</v>
      </c>
      <c r="D64" s="98">
        <f t="shared" si="6"/>
        <v>2.4319999999999999</v>
      </c>
      <c r="E64" s="253">
        <f t="shared" si="1"/>
        <v>1.1202210962690005E-2</v>
      </c>
      <c r="F64" s="98">
        <f t="shared" si="2"/>
        <v>5.0487845575111105</v>
      </c>
    </row>
    <row r="65" spans="1:6" x14ac:dyDescent="0.25">
      <c r="A65">
        <v>2077</v>
      </c>
      <c r="B65" s="98">
        <f t="shared" si="5"/>
        <v>2.6167845575111106</v>
      </c>
      <c r="C65" s="253">
        <f t="shared" si="0"/>
        <v>2.9425217109087043E-3</v>
      </c>
      <c r="D65" s="98">
        <f t="shared" si="6"/>
        <v>2.4319999999999999</v>
      </c>
      <c r="E65" s="253">
        <f t="shared" si="1"/>
        <v>1.1202210962690005E-2</v>
      </c>
      <c r="F65" s="98">
        <f t="shared" si="2"/>
        <v>5.0487845575111105</v>
      </c>
    </row>
    <row r="66" spans="1:6" x14ac:dyDescent="0.25">
      <c r="A66">
        <v>2078</v>
      </c>
      <c r="B66" s="98">
        <f t="shared" si="5"/>
        <v>2.6167845575111106</v>
      </c>
      <c r="C66" s="253">
        <f t="shared" si="0"/>
        <v>2.9425217109087043E-3</v>
      </c>
      <c r="D66" s="98">
        <f t="shared" si="6"/>
        <v>2.4319999999999999</v>
      </c>
      <c r="E66" s="253">
        <f t="shared" si="1"/>
        <v>1.1202210962690005E-2</v>
      </c>
      <c r="F66" s="98">
        <f t="shared" si="2"/>
        <v>5.0487845575111105</v>
      </c>
    </row>
    <row r="67" spans="1:6" x14ac:dyDescent="0.25">
      <c r="A67">
        <v>2079</v>
      </c>
      <c r="B67" s="98">
        <f t="shared" si="5"/>
        <v>2.6167845575111106</v>
      </c>
      <c r="C67" s="253">
        <f t="shared" si="0"/>
        <v>2.9425217109087043E-3</v>
      </c>
      <c r="D67" s="98">
        <f t="shared" si="6"/>
        <v>2.4319999999999999</v>
      </c>
      <c r="E67" s="253">
        <f t="shared" si="1"/>
        <v>1.1202210962690005E-2</v>
      </c>
      <c r="F67" s="98">
        <f t="shared" si="2"/>
        <v>5.0487845575111105</v>
      </c>
    </row>
    <row r="68" spans="1:6" x14ac:dyDescent="0.25">
      <c r="A68">
        <v>2080</v>
      </c>
      <c r="B68" s="98">
        <f t="shared" si="5"/>
        <v>2.6167845575111106</v>
      </c>
      <c r="C68" s="253">
        <f t="shared" si="0"/>
        <v>2.9425217109087043E-3</v>
      </c>
      <c r="D68" s="98">
        <f t="shared" si="6"/>
        <v>2.4319999999999999</v>
      </c>
      <c r="E68" s="253">
        <f t="shared" si="1"/>
        <v>1.1202210962690005E-2</v>
      </c>
      <c r="F68" s="98">
        <f t="shared" si="2"/>
        <v>5.0487845575111105</v>
      </c>
    </row>
    <row r="69" spans="1:6" x14ac:dyDescent="0.25">
      <c r="A69">
        <v>2081</v>
      </c>
      <c r="B69" s="98">
        <f t="shared" si="5"/>
        <v>2.6167845575111106</v>
      </c>
      <c r="C69" s="253">
        <f t="shared" si="0"/>
        <v>2.9425217109087043E-3</v>
      </c>
      <c r="D69" s="98">
        <f t="shared" si="6"/>
        <v>2.4319999999999999</v>
      </c>
      <c r="E69" s="253">
        <f t="shared" si="1"/>
        <v>1.1202210962690005E-2</v>
      </c>
      <c r="F69" s="98">
        <f t="shared" si="2"/>
        <v>5.0487845575111105</v>
      </c>
    </row>
    <row r="70" spans="1:6" x14ac:dyDescent="0.25">
      <c r="A70">
        <v>2082</v>
      </c>
      <c r="B70" s="98">
        <f t="shared" si="5"/>
        <v>2.6167845575111106</v>
      </c>
      <c r="C70" s="253">
        <f t="shared" si="0"/>
        <v>2.9425217109087043E-3</v>
      </c>
      <c r="D70" s="98">
        <f t="shared" si="6"/>
        <v>2.4319999999999999</v>
      </c>
      <c r="E70" s="253">
        <f t="shared" si="1"/>
        <v>1.1202210962690005E-2</v>
      </c>
      <c r="F70" s="98">
        <f t="shared" si="2"/>
        <v>5.0487845575111105</v>
      </c>
    </row>
    <row r="71" spans="1:6" x14ac:dyDescent="0.25">
      <c r="A71">
        <v>2083</v>
      </c>
      <c r="B71" s="98">
        <f t="shared" si="5"/>
        <v>2.6167845575111106</v>
      </c>
      <c r="C71" s="253">
        <f t="shared" ref="C71:C90" si="7">B71/C$3</f>
        <v>2.9425217109087043E-3</v>
      </c>
      <c r="D71" s="98">
        <f t="shared" si="6"/>
        <v>2.4319999999999999</v>
      </c>
      <c r="E71" s="253">
        <f t="shared" ref="E71:E90" si="8">D71/E$3</f>
        <v>1.1202210962690005E-2</v>
      </c>
      <c r="F71" s="98">
        <f t="shared" si="2"/>
        <v>5.0487845575111105</v>
      </c>
    </row>
    <row r="72" spans="1:6" x14ac:dyDescent="0.25">
      <c r="A72">
        <v>2084</v>
      </c>
      <c r="B72" s="98">
        <f t="shared" si="5"/>
        <v>2.6167845575111106</v>
      </c>
      <c r="C72" s="253">
        <f t="shared" si="7"/>
        <v>2.9425217109087043E-3</v>
      </c>
      <c r="D72" s="98">
        <f t="shared" si="6"/>
        <v>2.4319999999999999</v>
      </c>
      <c r="E72" s="253">
        <f t="shared" si="8"/>
        <v>1.1202210962690005E-2</v>
      </c>
      <c r="F72" s="98">
        <f t="shared" si="2"/>
        <v>5.0487845575111105</v>
      </c>
    </row>
    <row r="73" spans="1:6" x14ac:dyDescent="0.25">
      <c r="A73">
        <v>2085</v>
      </c>
      <c r="B73" s="98">
        <f t="shared" si="5"/>
        <v>2.6167845575111106</v>
      </c>
      <c r="C73" s="253">
        <f t="shared" si="7"/>
        <v>2.9425217109087043E-3</v>
      </c>
      <c r="D73" s="98">
        <f t="shared" si="6"/>
        <v>2.4319999999999999</v>
      </c>
      <c r="E73" s="253">
        <f t="shared" si="8"/>
        <v>1.1202210962690005E-2</v>
      </c>
      <c r="F73" s="98">
        <f t="shared" si="2"/>
        <v>5.0487845575111105</v>
      </c>
    </row>
    <row r="74" spans="1:6" x14ac:dyDescent="0.25">
      <c r="A74">
        <v>2086</v>
      </c>
      <c r="B74" s="98">
        <f t="shared" si="5"/>
        <v>2.6167845575111106</v>
      </c>
      <c r="C74" s="253">
        <f t="shared" si="7"/>
        <v>2.9425217109087043E-3</v>
      </c>
      <c r="D74" s="98">
        <f t="shared" si="6"/>
        <v>2.4319999999999999</v>
      </c>
      <c r="E74" s="253">
        <f t="shared" si="8"/>
        <v>1.1202210962690005E-2</v>
      </c>
      <c r="F74" s="98">
        <f t="shared" si="2"/>
        <v>5.0487845575111105</v>
      </c>
    </row>
    <row r="75" spans="1:6" x14ac:dyDescent="0.25">
      <c r="A75">
        <v>2087</v>
      </c>
      <c r="B75" s="98">
        <f t="shared" si="5"/>
        <v>2.6167845575111106</v>
      </c>
      <c r="C75" s="253">
        <f t="shared" si="7"/>
        <v>2.9425217109087043E-3</v>
      </c>
      <c r="D75" s="98">
        <f t="shared" si="6"/>
        <v>2.4319999999999999</v>
      </c>
      <c r="E75" s="253">
        <f t="shared" si="8"/>
        <v>1.1202210962690005E-2</v>
      </c>
      <c r="F75" s="98">
        <f t="shared" ref="F75:F90" si="9">B75+D75</f>
        <v>5.0487845575111105</v>
      </c>
    </row>
    <row r="76" spans="1:6" x14ac:dyDescent="0.25">
      <c r="A76">
        <v>2088</v>
      </c>
      <c r="B76" s="98">
        <f t="shared" si="5"/>
        <v>2.6167845575111106</v>
      </c>
      <c r="C76" s="253">
        <f t="shared" si="7"/>
        <v>2.9425217109087043E-3</v>
      </c>
      <c r="D76" s="98">
        <f t="shared" si="6"/>
        <v>2.4319999999999999</v>
      </c>
      <c r="E76" s="253">
        <f t="shared" si="8"/>
        <v>1.1202210962690005E-2</v>
      </c>
      <c r="F76" s="98">
        <f t="shared" si="9"/>
        <v>5.0487845575111105</v>
      </c>
    </row>
    <row r="77" spans="1:6" x14ac:dyDescent="0.25">
      <c r="A77">
        <v>2089</v>
      </c>
      <c r="B77" s="98">
        <f t="shared" si="5"/>
        <v>2.6167845575111106</v>
      </c>
      <c r="C77" s="253">
        <f t="shared" si="7"/>
        <v>2.9425217109087043E-3</v>
      </c>
      <c r="D77" s="98">
        <f t="shared" si="6"/>
        <v>2.4319999999999999</v>
      </c>
      <c r="E77" s="253">
        <f t="shared" si="8"/>
        <v>1.1202210962690005E-2</v>
      </c>
      <c r="F77" s="98">
        <f t="shared" si="9"/>
        <v>5.0487845575111105</v>
      </c>
    </row>
    <row r="78" spans="1:6" x14ac:dyDescent="0.25">
      <c r="A78">
        <v>2090</v>
      </c>
      <c r="B78" s="98">
        <f t="shared" si="5"/>
        <v>2.6167845575111106</v>
      </c>
      <c r="C78" s="253">
        <f t="shared" si="7"/>
        <v>2.9425217109087043E-3</v>
      </c>
      <c r="D78" s="98">
        <f t="shared" si="6"/>
        <v>2.4319999999999999</v>
      </c>
      <c r="E78" s="253">
        <f t="shared" si="8"/>
        <v>1.1202210962690005E-2</v>
      </c>
      <c r="F78" s="98">
        <f t="shared" si="9"/>
        <v>5.0487845575111105</v>
      </c>
    </row>
    <row r="79" spans="1:6" x14ac:dyDescent="0.25">
      <c r="A79">
        <v>2091</v>
      </c>
      <c r="B79" s="98">
        <f t="shared" si="5"/>
        <v>2.6167845575111106</v>
      </c>
      <c r="C79" s="253">
        <f t="shared" si="7"/>
        <v>2.9425217109087043E-3</v>
      </c>
      <c r="D79" s="98">
        <f t="shared" si="6"/>
        <v>2.4319999999999999</v>
      </c>
      <c r="E79" s="253">
        <f t="shared" si="8"/>
        <v>1.1202210962690005E-2</v>
      </c>
      <c r="F79" s="98">
        <f t="shared" si="9"/>
        <v>5.0487845575111105</v>
      </c>
    </row>
    <row r="80" spans="1:6" x14ac:dyDescent="0.25">
      <c r="A80">
        <v>2092</v>
      </c>
      <c r="B80" s="98">
        <f t="shared" si="5"/>
        <v>2.6167845575111106</v>
      </c>
      <c r="C80" s="253">
        <f t="shared" si="7"/>
        <v>2.9425217109087043E-3</v>
      </c>
      <c r="D80" s="98">
        <f t="shared" si="6"/>
        <v>2.4319999999999999</v>
      </c>
      <c r="E80" s="253">
        <f t="shared" si="8"/>
        <v>1.1202210962690005E-2</v>
      </c>
      <c r="F80" s="98">
        <f t="shared" si="9"/>
        <v>5.0487845575111105</v>
      </c>
    </row>
    <row r="81" spans="1:6" x14ac:dyDescent="0.25">
      <c r="A81">
        <v>2093</v>
      </c>
      <c r="B81" s="98">
        <f t="shared" si="5"/>
        <v>2.6167845575111106</v>
      </c>
      <c r="C81" s="253">
        <f t="shared" si="7"/>
        <v>2.9425217109087043E-3</v>
      </c>
      <c r="D81" s="98">
        <f t="shared" si="6"/>
        <v>2.4319999999999999</v>
      </c>
      <c r="E81" s="253">
        <f t="shared" si="8"/>
        <v>1.1202210962690005E-2</v>
      </c>
      <c r="F81" s="98">
        <f t="shared" si="9"/>
        <v>5.0487845575111105</v>
      </c>
    </row>
    <row r="82" spans="1:6" x14ac:dyDescent="0.25">
      <c r="A82">
        <v>2094</v>
      </c>
      <c r="B82" s="98">
        <f t="shared" si="5"/>
        <v>2.6167845575111106</v>
      </c>
      <c r="C82" s="253">
        <f t="shared" si="7"/>
        <v>2.9425217109087043E-3</v>
      </c>
      <c r="D82" s="98">
        <f t="shared" si="6"/>
        <v>2.4319999999999999</v>
      </c>
      <c r="E82" s="253">
        <f t="shared" si="8"/>
        <v>1.1202210962690005E-2</v>
      </c>
      <c r="F82" s="98">
        <f t="shared" si="9"/>
        <v>5.0487845575111105</v>
      </c>
    </row>
    <row r="83" spans="1:6" x14ac:dyDescent="0.25">
      <c r="A83">
        <v>2095</v>
      </c>
      <c r="B83" s="98">
        <f t="shared" si="5"/>
        <v>2.6167845575111106</v>
      </c>
      <c r="C83" s="253">
        <f t="shared" si="7"/>
        <v>2.9425217109087043E-3</v>
      </c>
      <c r="D83" s="98">
        <f t="shared" si="6"/>
        <v>2.4319999999999999</v>
      </c>
      <c r="E83" s="253">
        <f t="shared" si="8"/>
        <v>1.1202210962690005E-2</v>
      </c>
      <c r="F83" s="98">
        <f t="shared" si="9"/>
        <v>5.0487845575111105</v>
      </c>
    </row>
    <row r="84" spans="1:6" x14ac:dyDescent="0.25">
      <c r="A84">
        <v>2096</v>
      </c>
      <c r="B84" s="98">
        <f t="shared" si="5"/>
        <v>2.6167845575111106</v>
      </c>
      <c r="C84" s="253">
        <f t="shared" si="7"/>
        <v>2.9425217109087043E-3</v>
      </c>
      <c r="D84" s="98">
        <f t="shared" si="6"/>
        <v>2.4319999999999999</v>
      </c>
      <c r="E84" s="253">
        <f t="shared" si="8"/>
        <v>1.1202210962690005E-2</v>
      </c>
      <c r="F84" s="98">
        <f t="shared" si="9"/>
        <v>5.0487845575111105</v>
      </c>
    </row>
    <row r="85" spans="1:6" x14ac:dyDescent="0.25">
      <c r="A85">
        <v>2097</v>
      </c>
      <c r="B85" s="98">
        <f t="shared" si="5"/>
        <v>2.6167845575111106</v>
      </c>
      <c r="C85" s="253">
        <f t="shared" si="7"/>
        <v>2.9425217109087043E-3</v>
      </c>
      <c r="D85" s="98">
        <f t="shared" si="6"/>
        <v>2.4319999999999999</v>
      </c>
      <c r="E85" s="253">
        <f t="shared" si="8"/>
        <v>1.1202210962690005E-2</v>
      </c>
      <c r="F85" s="98">
        <f t="shared" si="9"/>
        <v>5.0487845575111105</v>
      </c>
    </row>
    <row r="86" spans="1:6" x14ac:dyDescent="0.25">
      <c r="A86">
        <v>2098</v>
      </c>
      <c r="B86" s="98">
        <f t="shared" si="5"/>
        <v>2.6167845575111106</v>
      </c>
      <c r="C86" s="253">
        <f t="shared" si="7"/>
        <v>2.9425217109087043E-3</v>
      </c>
      <c r="D86" s="98">
        <f t="shared" si="6"/>
        <v>2.4319999999999999</v>
      </c>
      <c r="E86" s="253">
        <f t="shared" si="8"/>
        <v>1.1202210962690005E-2</v>
      </c>
      <c r="F86" s="98">
        <f t="shared" si="9"/>
        <v>5.0487845575111105</v>
      </c>
    </row>
    <row r="87" spans="1:6" x14ac:dyDescent="0.25">
      <c r="A87">
        <v>2099</v>
      </c>
      <c r="B87" s="98">
        <f t="shared" si="5"/>
        <v>2.6167845575111106</v>
      </c>
      <c r="C87" s="253">
        <f t="shared" si="7"/>
        <v>2.9425217109087043E-3</v>
      </c>
      <c r="D87" s="98">
        <f t="shared" si="6"/>
        <v>2.4319999999999999</v>
      </c>
      <c r="E87" s="253">
        <f t="shared" si="8"/>
        <v>1.1202210962690005E-2</v>
      </c>
      <c r="F87" s="98">
        <f t="shared" si="9"/>
        <v>5.0487845575111105</v>
      </c>
    </row>
    <row r="88" spans="1:6" x14ac:dyDescent="0.25">
      <c r="A88">
        <v>2100</v>
      </c>
      <c r="B88" s="98">
        <f t="shared" si="5"/>
        <v>2.6167845575111106</v>
      </c>
      <c r="C88" s="253">
        <f t="shared" si="7"/>
        <v>2.9425217109087043E-3</v>
      </c>
      <c r="D88" s="98">
        <f t="shared" si="6"/>
        <v>2.4319999999999999</v>
      </c>
      <c r="E88" s="253">
        <f t="shared" si="8"/>
        <v>1.1202210962690005E-2</v>
      </c>
      <c r="F88" s="98">
        <f t="shared" si="9"/>
        <v>5.0487845575111105</v>
      </c>
    </row>
    <row r="89" spans="1:6" x14ac:dyDescent="0.25">
      <c r="A89">
        <v>2101</v>
      </c>
      <c r="B89" s="98">
        <f t="shared" si="5"/>
        <v>2.6167845575111106</v>
      </c>
      <c r="C89" s="253">
        <f t="shared" si="7"/>
        <v>2.9425217109087043E-3</v>
      </c>
      <c r="D89" s="98">
        <f t="shared" si="6"/>
        <v>2.4319999999999999</v>
      </c>
      <c r="E89" s="253">
        <f t="shared" si="8"/>
        <v>1.1202210962690005E-2</v>
      </c>
      <c r="F89" s="98">
        <f t="shared" si="9"/>
        <v>5.0487845575111105</v>
      </c>
    </row>
    <row r="90" spans="1:6" x14ac:dyDescent="0.25">
      <c r="A90">
        <v>2102</v>
      </c>
      <c r="B90" s="98">
        <f t="shared" si="5"/>
        <v>2.6167845575111106</v>
      </c>
      <c r="C90" s="253">
        <f t="shared" si="7"/>
        <v>2.9425217109087043E-3</v>
      </c>
      <c r="D90" s="98">
        <f t="shared" si="6"/>
        <v>2.4319999999999999</v>
      </c>
      <c r="E90" s="253">
        <f t="shared" si="8"/>
        <v>1.1202210962690005E-2</v>
      </c>
      <c r="F90" s="98">
        <f t="shared" si="9"/>
        <v>5.0487845575111105</v>
      </c>
    </row>
    <row r="91" spans="1:6" x14ac:dyDescent="0.25">
      <c r="B91" s="98"/>
      <c r="C91" s="255"/>
      <c r="D91" s="98"/>
      <c r="E91" s="255"/>
      <c r="F91" s="98"/>
    </row>
    <row r="92" spans="1:6" x14ac:dyDescent="0.25">
      <c r="B92" s="98"/>
      <c r="C92" s="255"/>
      <c r="D92" s="98"/>
      <c r="E92" s="255"/>
      <c r="F92" s="98"/>
    </row>
    <row r="93" spans="1:6" x14ac:dyDescent="0.25">
      <c r="B93" s="98"/>
      <c r="C93" s="255"/>
      <c r="D93" s="98"/>
      <c r="E93" s="255"/>
      <c r="F93" s="98"/>
    </row>
    <row r="94" spans="1:6" x14ac:dyDescent="0.25">
      <c r="B94" s="98"/>
      <c r="C94" s="255"/>
      <c r="D94" s="98"/>
      <c r="E94" s="255"/>
      <c r="F94" s="98"/>
    </row>
  </sheetData>
  <pageMargins left="0.7" right="0.7" top="0.75" bottom="0.75" header="0.3" footer="0.3"/>
  <pageSetup paperSize="9" orientation="portrait" verticalDpi="0"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100"/>
  <sheetViews>
    <sheetView workbookViewId="0">
      <selection activeCell="I20" sqref="I20"/>
    </sheetView>
  </sheetViews>
  <sheetFormatPr defaultRowHeight="15" x14ac:dyDescent="0.25"/>
  <cols>
    <col min="1" max="1" width="13.28515625" bestFit="1" customWidth="1"/>
    <col min="2" max="2" width="14" bestFit="1" customWidth="1"/>
    <col min="3" max="3" width="14" style="252" customWidth="1"/>
    <col min="7" max="7" width="45.7109375" customWidth="1"/>
  </cols>
  <sheetData>
    <row r="1" spans="1:4" s="252" customFormat="1" x14ac:dyDescent="0.25">
      <c r="B1" s="252" t="s">
        <v>238</v>
      </c>
    </row>
    <row r="2" spans="1:4" x14ac:dyDescent="0.25">
      <c r="B2" t="s">
        <v>15</v>
      </c>
    </row>
    <row r="3" spans="1:4" x14ac:dyDescent="0.25">
      <c r="A3" s="168" t="s">
        <v>144</v>
      </c>
      <c r="B3" s="188">
        <v>419012</v>
      </c>
      <c r="C3" s="235">
        <v>521</v>
      </c>
    </row>
    <row r="4" spans="1:4" x14ac:dyDescent="0.25">
      <c r="A4" t="s">
        <v>136</v>
      </c>
      <c r="B4" t="s">
        <v>154</v>
      </c>
      <c r="C4" s="252" t="s">
        <v>214</v>
      </c>
    </row>
    <row r="5" spans="1:4" s="252" customFormat="1" x14ac:dyDescent="0.25">
      <c r="A5" s="252">
        <v>2007</v>
      </c>
      <c r="B5" s="252">
        <v>0</v>
      </c>
      <c r="C5" s="252">
        <v>0</v>
      </c>
    </row>
    <row r="6" spans="1:4" x14ac:dyDescent="0.25">
      <c r="A6">
        <v>2008</v>
      </c>
      <c r="B6" s="98">
        <v>0.91023554000000007</v>
      </c>
      <c r="C6" s="254">
        <f>B6/C$3</f>
        <v>1.7470931669865645E-3</v>
      </c>
      <c r="D6" s="98">
        <v>0.91023554000000007</v>
      </c>
    </row>
    <row r="7" spans="1:4" x14ac:dyDescent="0.25">
      <c r="A7">
        <v>2009</v>
      </c>
      <c r="B7" s="98">
        <v>0.95561706999999996</v>
      </c>
      <c r="C7" s="254">
        <f>B7/C$3</f>
        <v>1.8341978310940498E-3</v>
      </c>
      <c r="D7" s="98">
        <v>0.95561706999999996</v>
      </c>
    </row>
    <row r="8" spans="1:4" x14ac:dyDescent="0.25">
      <c r="A8">
        <v>2010</v>
      </c>
      <c r="B8" s="98">
        <v>1.13674809</v>
      </c>
      <c r="C8" s="254">
        <f t="shared" ref="C8:C71" si="0">B8/C$3</f>
        <v>2.1818581381957774E-3</v>
      </c>
      <c r="D8" s="98">
        <v>1.13674809</v>
      </c>
    </row>
    <row r="9" spans="1:4" x14ac:dyDescent="0.25">
      <c r="A9">
        <v>2011</v>
      </c>
      <c r="B9" s="98">
        <v>1.1522661699999999</v>
      </c>
      <c r="C9" s="254">
        <f t="shared" si="0"/>
        <v>2.2116433205374279E-3</v>
      </c>
      <c r="D9" s="98">
        <v>1.1522661699999999</v>
      </c>
    </row>
    <row r="10" spans="1:4" x14ac:dyDescent="0.25">
      <c r="A10">
        <v>2012</v>
      </c>
      <c r="B10" s="176">
        <v>1.2799</v>
      </c>
      <c r="C10" s="254">
        <f t="shared" si="0"/>
        <v>2.4566218809980809E-3</v>
      </c>
      <c r="D10" s="98">
        <v>1.27985372</v>
      </c>
    </row>
    <row r="11" spans="1:4" x14ac:dyDescent="0.25">
      <c r="A11">
        <v>2013</v>
      </c>
      <c r="B11" s="98">
        <f>B10</f>
        <v>1.2799</v>
      </c>
      <c r="C11" s="254">
        <f t="shared" si="0"/>
        <v>2.4566218809980809E-3</v>
      </c>
    </row>
    <row r="12" spans="1:4" ht="11.25" customHeight="1" x14ac:dyDescent="0.25">
      <c r="A12">
        <v>2014</v>
      </c>
      <c r="B12" s="98">
        <f t="shared" ref="B12:B20" si="1">B11</f>
        <v>1.2799</v>
      </c>
      <c r="C12" s="254">
        <f t="shared" si="0"/>
        <v>2.4566218809980809E-3</v>
      </c>
    </row>
    <row r="13" spans="1:4" ht="11.25" customHeight="1" x14ac:dyDescent="0.25">
      <c r="A13">
        <v>2015</v>
      </c>
      <c r="B13" s="98">
        <f t="shared" si="1"/>
        <v>1.2799</v>
      </c>
      <c r="C13" s="254">
        <f t="shared" si="0"/>
        <v>2.4566218809980809E-3</v>
      </c>
    </row>
    <row r="14" spans="1:4" ht="11.25" customHeight="1" x14ac:dyDescent="0.25">
      <c r="A14">
        <v>2016</v>
      </c>
      <c r="B14" s="98">
        <f t="shared" si="1"/>
        <v>1.2799</v>
      </c>
      <c r="C14" s="254">
        <f t="shared" si="0"/>
        <v>2.4566218809980809E-3</v>
      </c>
    </row>
    <row r="15" spans="1:4" ht="11.25" customHeight="1" x14ac:dyDescent="0.25">
      <c r="A15">
        <v>2017</v>
      </c>
      <c r="B15" s="98">
        <f t="shared" si="1"/>
        <v>1.2799</v>
      </c>
      <c r="C15" s="254">
        <f t="shared" si="0"/>
        <v>2.4566218809980809E-3</v>
      </c>
    </row>
    <row r="16" spans="1:4" ht="11.25" customHeight="1" x14ac:dyDescent="0.25">
      <c r="A16">
        <v>2018</v>
      </c>
      <c r="B16" s="98">
        <f t="shared" si="1"/>
        <v>1.2799</v>
      </c>
      <c r="C16" s="254">
        <f t="shared" si="0"/>
        <v>2.4566218809980809E-3</v>
      </c>
    </row>
    <row r="17" spans="1:3" ht="11.25" customHeight="1" x14ac:dyDescent="0.25">
      <c r="A17">
        <v>2019</v>
      </c>
      <c r="B17" s="98">
        <f t="shared" si="1"/>
        <v>1.2799</v>
      </c>
      <c r="C17" s="254">
        <f t="shared" si="0"/>
        <v>2.4566218809980809E-3</v>
      </c>
    </row>
    <row r="18" spans="1:3" ht="11.25" customHeight="1" x14ac:dyDescent="0.25">
      <c r="A18">
        <v>2020</v>
      </c>
      <c r="B18" s="98">
        <f t="shared" si="1"/>
        <v>1.2799</v>
      </c>
      <c r="C18" s="254">
        <f t="shared" si="0"/>
        <v>2.4566218809980809E-3</v>
      </c>
    </row>
    <row r="19" spans="1:3" ht="11.25" customHeight="1" x14ac:dyDescent="0.25">
      <c r="A19">
        <v>2021</v>
      </c>
      <c r="B19" s="98">
        <f t="shared" si="1"/>
        <v>1.2799</v>
      </c>
      <c r="C19" s="254">
        <f t="shared" si="0"/>
        <v>2.4566218809980809E-3</v>
      </c>
    </row>
    <row r="20" spans="1:3" ht="11.25" customHeight="1" x14ac:dyDescent="0.25">
      <c r="A20">
        <v>2022</v>
      </c>
      <c r="B20" s="98">
        <f t="shared" si="1"/>
        <v>1.2799</v>
      </c>
      <c r="C20" s="254">
        <f t="shared" si="0"/>
        <v>2.4566218809980809E-3</v>
      </c>
    </row>
    <row r="21" spans="1:3" ht="11.25" customHeight="1" x14ac:dyDescent="0.25">
      <c r="A21">
        <v>2023</v>
      </c>
      <c r="B21" s="98">
        <f>B20-(B$20-B$30)/10</f>
        <v>1.17238765952</v>
      </c>
      <c r="C21" s="254">
        <f t="shared" si="0"/>
        <v>2.2502642217274473E-3</v>
      </c>
    </row>
    <row r="22" spans="1:3" ht="11.25" customHeight="1" x14ac:dyDescent="0.25">
      <c r="A22">
        <v>2024</v>
      </c>
      <c r="B22" s="98">
        <f t="shared" ref="B22:B29" si="2">B21-(B$20-B$30)/10</f>
        <v>1.06487531904</v>
      </c>
      <c r="C22" s="254">
        <f t="shared" si="0"/>
        <v>2.0439065624568136E-3</v>
      </c>
    </row>
    <row r="23" spans="1:3" ht="11.25" customHeight="1" x14ac:dyDescent="0.25">
      <c r="A23">
        <v>2025</v>
      </c>
      <c r="B23" s="98">
        <f t="shared" si="2"/>
        <v>0.95736297855999997</v>
      </c>
      <c r="C23" s="254">
        <f t="shared" si="0"/>
        <v>1.8375489031861804E-3</v>
      </c>
    </row>
    <row r="24" spans="1:3" ht="11.25" customHeight="1" x14ac:dyDescent="0.25">
      <c r="A24">
        <v>2026</v>
      </c>
      <c r="B24" s="98">
        <f t="shared" si="2"/>
        <v>0.84985063807999994</v>
      </c>
      <c r="C24" s="254">
        <f t="shared" si="0"/>
        <v>1.631191243915547E-3</v>
      </c>
    </row>
    <row r="25" spans="1:3" ht="11.25" customHeight="1" x14ac:dyDescent="0.25">
      <c r="A25">
        <v>2027</v>
      </c>
      <c r="B25" s="98">
        <f t="shared" si="2"/>
        <v>0.74233829759999992</v>
      </c>
      <c r="C25" s="254">
        <f t="shared" si="0"/>
        <v>1.4248335846449136E-3</v>
      </c>
    </row>
    <row r="26" spans="1:3" x14ac:dyDescent="0.25">
      <c r="A26">
        <v>2028</v>
      </c>
      <c r="B26" s="98">
        <f t="shared" si="2"/>
        <v>0.6348259571199999</v>
      </c>
      <c r="C26" s="254">
        <f t="shared" si="0"/>
        <v>1.2184759253742799E-3</v>
      </c>
    </row>
    <row r="27" spans="1:3" x14ac:dyDescent="0.25">
      <c r="A27">
        <v>2029</v>
      </c>
      <c r="B27" s="98">
        <f t="shared" si="2"/>
        <v>0.52731361663999987</v>
      </c>
      <c r="C27" s="254">
        <f t="shared" si="0"/>
        <v>1.0121182661036465E-3</v>
      </c>
    </row>
    <row r="28" spans="1:3" x14ac:dyDescent="0.25">
      <c r="A28">
        <v>2030</v>
      </c>
      <c r="B28" s="98">
        <f t="shared" si="2"/>
        <v>0.41980127615999985</v>
      </c>
      <c r="C28" s="254">
        <f t="shared" si="0"/>
        <v>8.0576060683301318E-4</v>
      </c>
    </row>
    <row r="29" spans="1:3" x14ac:dyDescent="0.25">
      <c r="A29">
        <v>2031</v>
      </c>
      <c r="B29" s="98">
        <f t="shared" si="2"/>
        <v>0.31228893567999982</v>
      </c>
      <c r="C29" s="254">
        <f t="shared" si="0"/>
        <v>5.9940294756237965E-4</v>
      </c>
    </row>
    <row r="30" spans="1:3" x14ac:dyDescent="0.25">
      <c r="A30">
        <v>2032</v>
      </c>
      <c r="B30" s="176">
        <f>Cat_allocation!F124*0.16/1000000</f>
        <v>0.20477659520000002</v>
      </c>
      <c r="C30" s="254">
        <f t="shared" si="0"/>
        <v>3.9304528829174666E-4</v>
      </c>
    </row>
    <row r="31" spans="1:3" x14ac:dyDescent="0.25">
      <c r="A31">
        <v>2033</v>
      </c>
      <c r="B31" s="98">
        <f>B30</f>
        <v>0.20477659520000002</v>
      </c>
      <c r="C31" s="254">
        <f t="shared" si="0"/>
        <v>3.9304528829174666E-4</v>
      </c>
    </row>
    <row r="32" spans="1:3" x14ac:dyDescent="0.25">
      <c r="A32">
        <v>2034</v>
      </c>
      <c r="B32" s="98">
        <f t="shared" ref="B32:B95" si="3">B31</f>
        <v>0.20477659520000002</v>
      </c>
      <c r="C32" s="254">
        <f t="shared" si="0"/>
        <v>3.9304528829174666E-4</v>
      </c>
    </row>
    <row r="33" spans="1:3" x14ac:dyDescent="0.25">
      <c r="A33">
        <v>2035</v>
      </c>
      <c r="B33" s="98">
        <f t="shared" si="3"/>
        <v>0.20477659520000002</v>
      </c>
      <c r="C33" s="254">
        <f t="shared" si="0"/>
        <v>3.9304528829174666E-4</v>
      </c>
    </row>
    <row r="34" spans="1:3" x14ac:dyDescent="0.25">
      <c r="A34">
        <v>2036</v>
      </c>
      <c r="B34" s="98">
        <f t="shared" si="3"/>
        <v>0.20477659520000002</v>
      </c>
      <c r="C34" s="254">
        <f t="shared" si="0"/>
        <v>3.9304528829174666E-4</v>
      </c>
    </row>
    <row r="35" spans="1:3" x14ac:dyDescent="0.25">
      <c r="A35">
        <v>2037</v>
      </c>
      <c r="B35" s="98">
        <f t="shared" si="3"/>
        <v>0.20477659520000002</v>
      </c>
      <c r="C35" s="254">
        <f t="shared" si="0"/>
        <v>3.9304528829174666E-4</v>
      </c>
    </row>
    <row r="36" spans="1:3" x14ac:dyDescent="0.25">
      <c r="A36">
        <v>2038</v>
      </c>
      <c r="B36" s="98">
        <f t="shared" si="3"/>
        <v>0.20477659520000002</v>
      </c>
      <c r="C36" s="254">
        <f t="shared" si="0"/>
        <v>3.9304528829174666E-4</v>
      </c>
    </row>
    <row r="37" spans="1:3" x14ac:dyDescent="0.25">
      <c r="A37">
        <v>2039</v>
      </c>
      <c r="B37" s="98">
        <f t="shared" si="3"/>
        <v>0.20477659520000002</v>
      </c>
      <c r="C37" s="254">
        <f t="shared" si="0"/>
        <v>3.9304528829174666E-4</v>
      </c>
    </row>
    <row r="38" spans="1:3" x14ac:dyDescent="0.25">
      <c r="A38">
        <v>2040</v>
      </c>
      <c r="B38" s="98">
        <f t="shared" si="3"/>
        <v>0.20477659520000002</v>
      </c>
      <c r="C38" s="254">
        <f t="shared" si="0"/>
        <v>3.9304528829174666E-4</v>
      </c>
    </row>
    <row r="39" spans="1:3" x14ac:dyDescent="0.25">
      <c r="A39">
        <v>2041</v>
      </c>
      <c r="B39" s="98">
        <f t="shared" si="3"/>
        <v>0.20477659520000002</v>
      </c>
      <c r="C39" s="254">
        <f t="shared" si="0"/>
        <v>3.9304528829174666E-4</v>
      </c>
    </row>
    <row r="40" spans="1:3" x14ac:dyDescent="0.25">
      <c r="A40">
        <v>2042</v>
      </c>
      <c r="B40" s="98">
        <f t="shared" si="3"/>
        <v>0.20477659520000002</v>
      </c>
      <c r="C40" s="254">
        <f t="shared" si="0"/>
        <v>3.9304528829174666E-4</v>
      </c>
    </row>
    <row r="41" spans="1:3" x14ac:dyDescent="0.25">
      <c r="A41">
        <v>2043</v>
      </c>
      <c r="B41" s="98">
        <f t="shared" si="3"/>
        <v>0.20477659520000002</v>
      </c>
      <c r="C41" s="254">
        <f t="shared" si="0"/>
        <v>3.9304528829174666E-4</v>
      </c>
    </row>
    <row r="42" spans="1:3" x14ac:dyDescent="0.25">
      <c r="A42">
        <v>2044</v>
      </c>
      <c r="B42" s="98">
        <f t="shared" si="3"/>
        <v>0.20477659520000002</v>
      </c>
      <c r="C42" s="254">
        <f t="shared" si="0"/>
        <v>3.9304528829174666E-4</v>
      </c>
    </row>
    <row r="43" spans="1:3" x14ac:dyDescent="0.25">
      <c r="A43">
        <v>2045</v>
      </c>
      <c r="B43" s="98">
        <f t="shared" si="3"/>
        <v>0.20477659520000002</v>
      </c>
      <c r="C43" s="254">
        <f t="shared" si="0"/>
        <v>3.9304528829174666E-4</v>
      </c>
    </row>
    <row r="44" spans="1:3" x14ac:dyDescent="0.25">
      <c r="A44">
        <v>2046</v>
      </c>
      <c r="B44" s="98">
        <f t="shared" si="3"/>
        <v>0.20477659520000002</v>
      </c>
      <c r="C44" s="254">
        <f t="shared" si="0"/>
        <v>3.9304528829174666E-4</v>
      </c>
    </row>
    <row r="45" spans="1:3" x14ac:dyDescent="0.25">
      <c r="A45">
        <v>2047</v>
      </c>
      <c r="B45" s="98">
        <f t="shared" si="3"/>
        <v>0.20477659520000002</v>
      </c>
      <c r="C45" s="254">
        <f t="shared" si="0"/>
        <v>3.9304528829174666E-4</v>
      </c>
    </row>
    <row r="46" spans="1:3" x14ac:dyDescent="0.25">
      <c r="A46">
        <v>2048</v>
      </c>
      <c r="B46" s="98">
        <f t="shared" si="3"/>
        <v>0.20477659520000002</v>
      </c>
      <c r="C46" s="254">
        <f t="shared" si="0"/>
        <v>3.9304528829174666E-4</v>
      </c>
    </row>
    <row r="47" spans="1:3" x14ac:dyDescent="0.25">
      <c r="A47">
        <v>2049</v>
      </c>
      <c r="B47" s="98">
        <f t="shared" si="3"/>
        <v>0.20477659520000002</v>
      </c>
      <c r="C47" s="254">
        <f t="shared" si="0"/>
        <v>3.9304528829174666E-4</v>
      </c>
    </row>
    <row r="48" spans="1:3" x14ac:dyDescent="0.25">
      <c r="A48">
        <v>2050</v>
      </c>
      <c r="B48" s="98">
        <f t="shared" si="3"/>
        <v>0.20477659520000002</v>
      </c>
      <c r="C48" s="254">
        <f t="shared" si="0"/>
        <v>3.9304528829174666E-4</v>
      </c>
    </row>
    <row r="49" spans="1:3" x14ac:dyDescent="0.25">
      <c r="A49">
        <v>2051</v>
      </c>
      <c r="B49" s="98">
        <f t="shared" si="3"/>
        <v>0.20477659520000002</v>
      </c>
      <c r="C49" s="254">
        <f t="shared" si="0"/>
        <v>3.9304528829174666E-4</v>
      </c>
    </row>
    <row r="50" spans="1:3" x14ac:dyDescent="0.25">
      <c r="A50">
        <v>2052</v>
      </c>
      <c r="B50" s="98">
        <f t="shared" si="3"/>
        <v>0.20477659520000002</v>
      </c>
      <c r="C50" s="254">
        <f t="shared" si="0"/>
        <v>3.9304528829174666E-4</v>
      </c>
    </row>
    <row r="51" spans="1:3" x14ac:dyDescent="0.25">
      <c r="A51">
        <v>2053</v>
      </c>
      <c r="B51" s="98">
        <f t="shared" si="3"/>
        <v>0.20477659520000002</v>
      </c>
      <c r="C51" s="254">
        <f t="shared" si="0"/>
        <v>3.9304528829174666E-4</v>
      </c>
    </row>
    <row r="52" spans="1:3" x14ac:dyDescent="0.25">
      <c r="A52">
        <v>2054</v>
      </c>
      <c r="B52" s="98">
        <f t="shared" si="3"/>
        <v>0.20477659520000002</v>
      </c>
      <c r="C52" s="254">
        <f t="shared" si="0"/>
        <v>3.9304528829174666E-4</v>
      </c>
    </row>
    <row r="53" spans="1:3" x14ac:dyDescent="0.25">
      <c r="A53">
        <v>2055</v>
      </c>
      <c r="B53" s="98">
        <f t="shared" si="3"/>
        <v>0.20477659520000002</v>
      </c>
      <c r="C53" s="254">
        <f t="shared" si="0"/>
        <v>3.9304528829174666E-4</v>
      </c>
    </row>
    <row r="54" spans="1:3" x14ac:dyDescent="0.25">
      <c r="A54">
        <v>2056</v>
      </c>
      <c r="B54" s="98">
        <f t="shared" si="3"/>
        <v>0.20477659520000002</v>
      </c>
      <c r="C54" s="254">
        <f t="shared" si="0"/>
        <v>3.9304528829174666E-4</v>
      </c>
    </row>
    <row r="55" spans="1:3" x14ac:dyDescent="0.25">
      <c r="A55">
        <v>2057</v>
      </c>
      <c r="B55" s="98">
        <f t="shared" si="3"/>
        <v>0.20477659520000002</v>
      </c>
      <c r="C55" s="254">
        <f t="shared" si="0"/>
        <v>3.9304528829174666E-4</v>
      </c>
    </row>
    <row r="56" spans="1:3" x14ac:dyDescent="0.25">
      <c r="A56">
        <v>2058</v>
      </c>
      <c r="B56" s="98">
        <f t="shared" si="3"/>
        <v>0.20477659520000002</v>
      </c>
      <c r="C56" s="254">
        <f t="shared" si="0"/>
        <v>3.9304528829174666E-4</v>
      </c>
    </row>
    <row r="57" spans="1:3" x14ac:dyDescent="0.25">
      <c r="A57">
        <v>2059</v>
      </c>
      <c r="B57" s="98">
        <f t="shared" si="3"/>
        <v>0.20477659520000002</v>
      </c>
      <c r="C57" s="254">
        <f t="shared" si="0"/>
        <v>3.9304528829174666E-4</v>
      </c>
    </row>
    <row r="58" spans="1:3" x14ac:dyDescent="0.25">
      <c r="A58">
        <v>2060</v>
      </c>
      <c r="B58" s="98">
        <f t="shared" si="3"/>
        <v>0.20477659520000002</v>
      </c>
      <c r="C58" s="254">
        <f t="shared" si="0"/>
        <v>3.9304528829174666E-4</v>
      </c>
    </row>
    <row r="59" spans="1:3" x14ac:dyDescent="0.25">
      <c r="A59">
        <v>2061</v>
      </c>
      <c r="B59" s="98">
        <f t="shared" si="3"/>
        <v>0.20477659520000002</v>
      </c>
      <c r="C59" s="254">
        <f t="shared" si="0"/>
        <v>3.9304528829174666E-4</v>
      </c>
    </row>
    <row r="60" spans="1:3" x14ac:dyDescent="0.25">
      <c r="A60">
        <v>2062</v>
      </c>
      <c r="B60" s="98">
        <f t="shared" si="3"/>
        <v>0.20477659520000002</v>
      </c>
      <c r="C60" s="254">
        <f t="shared" si="0"/>
        <v>3.9304528829174666E-4</v>
      </c>
    </row>
    <row r="61" spans="1:3" x14ac:dyDescent="0.25">
      <c r="A61">
        <v>2063</v>
      </c>
      <c r="B61" s="98">
        <f t="shared" si="3"/>
        <v>0.20477659520000002</v>
      </c>
      <c r="C61" s="254">
        <f t="shared" si="0"/>
        <v>3.9304528829174666E-4</v>
      </c>
    </row>
    <row r="62" spans="1:3" x14ac:dyDescent="0.25">
      <c r="A62">
        <v>2064</v>
      </c>
      <c r="B62" s="98">
        <f t="shared" si="3"/>
        <v>0.20477659520000002</v>
      </c>
      <c r="C62" s="254">
        <f t="shared" si="0"/>
        <v>3.9304528829174666E-4</v>
      </c>
    </row>
    <row r="63" spans="1:3" x14ac:dyDescent="0.25">
      <c r="A63">
        <v>2065</v>
      </c>
      <c r="B63" s="98">
        <f t="shared" si="3"/>
        <v>0.20477659520000002</v>
      </c>
      <c r="C63" s="254">
        <f t="shared" si="0"/>
        <v>3.9304528829174666E-4</v>
      </c>
    </row>
    <row r="64" spans="1:3" x14ac:dyDescent="0.25">
      <c r="A64">
        <v>2066</v>
      </c>
      <c r="B64" s="98">
        <f t="shared" si="3"/>
        <v>0.20477659520000002</v>
      </c>
      <c r="C64" s="254">
        <f t="shared" si="0"/>
        <v>3.9304528829174666E-4</v>
      </c>
    </row>
    <row r="65" spans="1:3" x14ac:dyDescent="0.25">
      <c r="A65">
        <v>2067</v>
      </c>
      <c r="B65" s="98">
        <f t="shared" si="3"/>
        <v>0.20477659520000002</v>
      </c>
      <c r="C65" s="254">
        <f t="shared" si="0"/>
        <v>3.9304528829174666E-4</v>
      </c>
    </row>
    <row r="66" spans="1:3" x14ac:dyDescent="0.25">
      <c r="A66">
        <v>2068</v>
      </c>
      <c r="B66" s="98">
        <f t="shared" si="3"/>
        <v>0.20477659520000002</v>
      </c>
      <c r="C66" s="254">
        <f t="shared" si="0"/>
        <v>3.9304528829174666E-4</v>
      </c>
    </row>
    <row r="67" spans="1:3" x14ac:dyDescent="0.25">
      <c r="A67">
        <v>2069</v>
      </c>
      <c r="B67" s="98">
        <f t="shared" si="3"/>
        <v>0.20477659520000002</v>
      </c>
      <c r="C67" s="254">
        <f t="shared" si="0"/>
        <v>3.9304528829174666E-4</v>
      </c>
    </row>
    <row r="68" spans="1:3" x14ac:dyDescent="0.25">
      <c r="A68">
        <v>2070</v>
      </c>
      <c r="B68" s="98">
        <f t="shared" si="3"/>
        <v>0.20477659520000002</v>
      </c>
      <c r="C68" s="254">
        <f t="shared" si="0"/>
        <v>3.9304528829174666E-4</v>
      </c>
    </row>
    <row r="69" spans="1:3" x14ac:dyDescent="0.25">
      <c r="A69">
        <v>2071</v>
      </c>
      <c r="B69" s="98">
        <f t="shared" si="3"/>
        <v>0.20477659520000002</v>
      </c>
      <c r="C69" s="254">
        <f t="shared" si="0"/>
        <v>3.9304528829174666E-4</v>
      </c>
    </row>
    <row r="70" spans="1:3" x14ac:dyDescent="0.25">
      <c r="A70">
        <v>2072</v>
      </c>
      <c r="B70" s="98">
        <f t="shared" si="3"/>
        <v>0.20477659520000002</v>
      </c>
      <c r="C70" s="254">
        <f t="shared" si="0"/>
        <v>3.9304528829174666E-4</v>
      </c>
    </row>
    <row r="71" spans="1:3" x14ac:dyDescent="0.25">
      <c r="A71">
        <v>2073</v>
      </c>
      <c r="B71" s="98">
        <f t="shared" si="3"/>
        <v>0.20477659520000002</v>
      </c>
      <c r="C71" s="254">
        <f t="shared" si="0"/>
        <v>3.9304528829174666E-4</v>
      </c>
    </row>
    <row r="72" spans="1:3" x14ac:dyDescent="0.25">
      <c r="A72">
        <v>2074</v>
      </c>
      <c r="B72" s="98">
        <f t="shared" si="3"/>
        <v>0.20477659520000002</v>
      </c>
      <c r="C72" s="254">
        <f t="shared" ref="C72:C100" si="4">B72/C$3</f>
        <v>3.9304528829174666E-4</v>
      </c>
    </row>
    <row r="73" spans="1:3" x14ac:dyDescent="0.25">
      <c r="A73">
        <v>2075</v>
      </c>
      <c r="B73" s="98">
        <f t="shared" si="3"/>
        <v>0.20477659520000002</v>
      </c>
      <c r="C73" s="254">
        <f t="shared" si="4"/>
        <v>3.9304528829174666E-4</v>
      </c>
    </row>
    <row r="74" spans="1:3" x14ac:dyDescent="0.25">
      <c r="A74">
        <v>2076</v>
      </c>
      <c r="B74" s="98">
        <f t="shared" si="3"/>
        <v>0.20477659520000002</v>
      </c>
      <c r="C74" s="254">
        <f t="shared" si="4"/>
        <v>3.9304528829174666E-4</v>
      </c>
    </row>
    <row r="75" spans="1:3" x14ac:dyDescent="0.25">
      <c r="A75">
        <v>2077</v>
      </c>
      <c r="B75" s="98">
        <f t="shared" si="3"/>
        <v>0.20477659520000002</v>
      </c>
      <c r="C75" s="254">
        <f t="shared" si="4"/>
        <v>3.9304528829174666E-4</v>
      </c>
    </row>
    <row r="76" spans="1:3" x14ac:dyDescent="0.25">
      <c r="A76">
        <v>2078</v>
      </c>
      <c r="B76" s="98">
        <f t="shared" si="3"/>
        <v>0.20477659520000002</v>
      </c>
      <c r="C76" s="254">
        <f t="shared" si="4"/>
        <v>3.9304528829174666E-4</v>
      </c>
    </row>
    <row r="77" spans="1:3" x14ac:dyDescent="0.25">
      <c r="A77">
        <v>2079</v>
      </c>
      <c r="B77" s="98">
        <f t="shared" si="3"/>
        <v>0.20477659520000002</v>
      </c>
      <c r="C77" s="254">
        <f t="shared" si="4"/>
        <v>3.9304528829174666E-4</v>
      </c>
    </row>
    <row r="78" spans="1:3" x14ac:dyDescent="0.25">
      <c r="A78">
        <v>2080</v>
      </c>
      <c r="B78" s="98">
        <f t="shared" si="3"/>
        <v>0.20477659520000002</v>
      </c>
      <c r="C78" s="254">
        <f t="shared" si="4"/>
        <v>3.9304528829174666E-4</v>
      </c>
    </row>
    <row r="79" spans="1:3" x14ac:dyDescent="0.25">
      <c r="A79">
        <v>2081</v>
      </c>
      <c r="B79" s="98">
        <f t="shared" si="3"/>
        <v>0.20477659520000002</v>
      </c>
      <c r="C79" s="254">
        <f t="shared" si="4"/>
        <v>3.9304528829174666E-4</v>
      </c>
    </row>
    <row r="80" spans="1:3" x14ac:dyDescent="0.25">
      <c r="A80">
        <v>2082</v>
      </c>
      <c r="B80" s="98">
        <f t="shared" si="3"/>
        <v>0.20477659520000002</v>
      </c>
      <c r="C80" s="254">
        <f t="shared" si="4"/>
        <v>3.9304528829174666E-4</v>
      </c>
    </row>
    <row r="81" spans="1:3" x14ac:dyDescent="0.25">
      <c r="A81">
        <v>2083</v>
      </c>
      <c r="B81" s="98">
        <f t="shared" si="3"/>
        <v>0.20477659520000002</v>
      </c>
      <c r="C81" s="254">
        <f t="shared" si="4"/>
        <v>3.9304528829174666E-4</v>
      </c>
    </row>
    <row r="82" spans="1:3" x14ac:dyDescent="0.25">
      <c r="A82">
        <v>2084</v>
      </c>
      <c r="B82" s="98">
        <f t="shared" si="3"/>
        <v>0.20477659520000002</v>
      </c>
      <c r="C82" s="254">
        <f t="shared" si="4"/>
        <v>3.9304528829174666E-4</v>
      </c>
    </row>
    <row r="83" spans="1:3" x14ac:dyDescent="0.25">
      <c r="A83">
        <v>2085</v>
      </c>
      <c r="B83" s="98">
        <f t="shared" si="3"/>
        <v>0.20477659520000002</v>
      </c>
      <c r="C83" s="254">
        <f t="shared" si="4"/>
        <v>3.9304528829174666E-4</v>
      </c>
    </row>
    <row r="84" spans="1:3" x14ac:dyDescent="0.25">
      <c r="A84">
        <v>2086</v>
      </c>
      <c r="B84" s="98">
        <f t="shared" si="3"/>
        <v>0.20477659520000002</v>
      </c>
      <c r="C84" s="254">
        <f t="shared" si="4"/>
        <v>3.9304528829174666E-4</v>
      </c>
    </row>
    <row r="85" spans="1:3" x14ac:dyDescent="0.25">
      <c r="A85">
        <v>2087</v>
      </c>
      <c r="B85" s="98">
        <f t="shared" si="3"/>
        <v>0.20477659520000002</v>
      </c>
      <c r="C85" s="254">
        <f t="shared" si="4"/>
        <v>3.9304528829174666E-4</v>
      </c>
    </row>
    <row r="86" spans="1:3" x14ac:dyDescent="0.25">
      <c r="A86">
        <v>2088</v>
      </c>
      <c r="B86" s="98">
        <f t="shared" si="3"/>
        <v>0.20477659520000002</v>
      </c>
      <c r="C86" s="254">
        <f t="shared" si="4"/>
        <v>3.9304528829174666E-4</v>
      </c>
    </row>
    <row r="87" spans="1:3" x14ac:dyDescent="0.25">
      <c r="A87">
        <v>2089</v>
      </c>
      <c r="B87" s="98">
        <f t="shared" si="3"/>
        <v>0.20477659520000002</v>
      </c>
      <c r="C87" s="254">
        <f t="shared" si="4"/>
        <v>3.9304528829174666E-4</v>
      </c>
    </row>
    <row r="88" spans="1:3" x14ac:dyDescent="0.25">
      <c r="A88">
        <v>2090</v>
      </c>
      <c r="B88" s="98">
        <f t="shared" si="3"/>
        <v>0.20477659520000002</v>
      </c>
      <c r="C88" s="254">
        <f t="shared" si="4"/>
        <v>3.9304528829174666E-4</v>
      </c>
    </row>
    <row r="89" spans="1:3" x14ac:dyDescent="0.25">
      <c r="A89">
        <v>2091</v>
      </c>
      <c r="B89" s="98">
        <f t="shared" si="3"/>
        <v>0.20477659520000002</v>
      </c>
      <c r="C89" s="254">
        <f t="shared" si="4"/>
        <v>3.9304528829174666E-4</v>
      </c>
    </row>
    <row r="90" spans="1:3" x14ac:dyDescent="0.25">
      <c r="A90">
        <v>2092</v>
      </c>
      <c r="B90" s="98">
        <f t="shared" si="3"/>
        <v>0.20477659520000002</v>
      </c>
      <c r="C90" s="254">
        <f t="shared" si="4"/>
        <v>3.9304528829174666E-4</v>
      </c>
    </row>
    <row r="91" spans="1:3" x14ac:dyDescent="0.25">
      <c r="A91">
        <v>2093</v>
      </c>
      <c r="B91" s="98">
        <f t="shared" si="3"/>
        <v>0.20477659520000002</v>
      </c>
      <c r="C91" s="254">
        <f t="shared" si="4"/>
        <v>3.9304528829174666E-4</v>
      </c>
    </row>
    <row r="92" spans="1:3" x14ac:dyDescent="0.25">
      <c r="A92">
        <v>2094</v>
      </c>
      <c r="B92" s="98">
        <f t="shared" si="3"/>
        <v>0.20477659520000002</v>
      </c>
      <c r="C92" s="254">
        <f t="shared" si="4"/>
        <v>3.9304528829174666E-4</v>
      </c>
    </row>
    <row r="93" spans="1:3" x14ac:dyDescent="0.25">
      <c r="A93">
        <v>2095</v>
      </c>
      <c r="B93" s="98">
        <f t="shared" si="3"/>
        <v>0.20477659520000002</v>
      </c>
      <c r="C93" s="254">
        <f t="shared" si="4"/>
        <v>3.9304528829174666E-4</v>
      </c>
    </row>
    <row r="94" spans="1:3" x14ac:dyDescent="0.25">
      <c r="A94">
        <v>2096</v>
      </c>
      <c r="B94" s="98">
        <f t="shared" si="3"/>
        <v>0.20477659520000002</v>
      </c>
      <c r="C94" s="254">
        <f t="shared" si="4"/>
        <v>3.9304528829174666E-4</v>
      </c>
    </row>
    <row r="95" spans="1:3" x14ac:dyDescent="0.25">
      <c r="A95">
        <v>2097</v>
      </c>
      <c r="B95" s="98">
        <f t="shared" si="3"/>
        <v>0.20477659520000002</v>
      </c>
      <c r="C95" s="254">
        <f t="shared" si="4"/>
        <v>3.9304528829174666E-4</v>
      </c>
    </row>
    <row r="96" spans="1:3" x14ac:dyDescent="0.25">
      <c r="A96">
        <v>2098</v>
      </c>
      <c r="B96" s="98">
        <f t="shared" ref="B96:B100" si="5">B95</f>
        <v>0.20477659520000002</v>
      </c>
      <c r="C96" s="254">
        <f t="shared" si="4"/>
        <v>3.9304528829174666E-4</v>
      </c>
    </row>
    <row r="97" spans="1:3" x14ac:dyDescent="0.25">
      <c r="A97">
        <v>2099</v>
      </c>
      <c r="B97" s="98">
        <f t="shared" si="5"/>
        <v>0.20477659520000002</v>
      </c>
      <c r="C97" s="254">
        <f t="shared" si="4"/>
        <v>3.9304528829174666E-4</v>
      </c>
    </row>
    <row r="98" spans="1:3" x14ac:dyDescent="0.25">
      <c r="A98">
        <v>2100</v>
      </c>
      <c r="B98" s="98">
        <f t="shared" si="5"/>
        <v>0.20477659520000002</v>
      </c>
      <c r="C98" s="254">
        <f t="shared" si="4"/>
        <v>3.9304528829174666E-4</v>
      </c>
    </row>
    <row r="99" spans="1:3" x14ac:dyDescent="0.25">
      <c r="A99">
        <v>2101</v>
      </c>
      <c r="B99" s="98">
        <f t="shared" si="5"/>
        <v>0.20477659520000002</v>
      </c>
      <c r="C99" s="254">
        <f t="shared" si="4"/>
        <v>3.9304528829174666E-4</v>
      </c>
    </row>
    <row r="100" spans="1:3" x14ac:dyDescent="0.25">
      <c r="A100">
        <v>2102</v>
      </c>
      <c r="B100" s="98">
        <f t="shared" si="5"/>
        <v>0.20477659520000002</v>
      </c>
      <c r="C100" s="254">
        <f t="shared" si="4"/>
        <v>3.9304528829174666E-4</v>
      </c>
    </row>
  </sheetData>
  <pageMargins left="0.7" right="0.7" top="0.75" bottom="0.75" header="0.3" footer="0.3"/>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103"/>
  <sheetViews>
    <sheetView topLeftCell="I1" workbookViewId="0">
      <selection activeCell="P21" sqref="P21"/>
    </sheetView>
  </sheetViews>
  <sheetFormatPr defaultRowHeight="15" x14ac:dyDescent="0.25"/>
  <cols>
    <col min="1" max="1" width="13.28515625" bestFit="1" customWidth="1"/>
    <col min="2" max="2" width="12.7109375" bestFit="1" customWidth="1"/>
    <col min="3" max="3" width="12.7109375" style="252" customWidth="1"/>
    <col min="4" max="4" width="13.7109375" customWidth="1"/>
    <col min="5" max="5" width="13.7109375" style="252" customWidth="1"/>
    <col min="13" max="13" width="45.7109375" customWidth="1"/>
    <col min="16" max="16" width="45.7109375" customWidth="1"/>
    <col min="20" max="20" width="9.5703125" customWidth="1"/>
  </cols>
  <sheetData>
    <row r="1" spans="1:6" s="252" customFormat="1" x14ac:dyDescent="0.25">
      <c r="B1" s="252" t="s">
        <v>232</v>
      </c>
      <c r="D1" s="252" t="s">
        <v>234</v>
      </c>
    </row>
    <row r="2" spans="1:6" x14ac:dyDescent="0.25">
      <c r="B2" t="s">
        <v>15</v>
      </c>
      <c r="F2" t="s">
        <v>15</v>
      </c>
    </row>
    <row r="3" spans="1:6" x14ac:dyDescent="0.25">
      <c r="A3" s="168" t="s">
        <v>144</v>
      </c>
      <c r="B3" s="168">
        <v>419027</v>
      </c>
      <c r="C3" s="259">
        <v>1362</v>
      </c>
      <c r="D3" s="122">
        <v>4190012</v>
      </c>
      <c r="E3" s="251">
        <v>1478.5</v>
      </c>
      <c r="F3" t="s">
        <v>164</v>
      </c>
    </row>
    <row r="4" spans="1:6" x14ac:dyDescent="0.25">
      <c r="A4" t="s">
        <v>136</v>
      </c>
      <c r="B4" t="s">
        <v>155</v>
      </c>
      <c r="C4" s="252" t="s">
        <v>214</v>
      </c>
      <c r="D4" t="s">
        <v>156</v>
      </c>
      <c r="E4" s="252" t="s">
        <v>214</v>
      </c>
      <c r="F4" s="98" t="s">
        <v>163</v>
      </c>
    </row>
    <row r="5" spans="1:6" s="252" customFormat="1" x14ac:dyDescent="0.25">
      <c r="A5" s="252">
        <v>2004</v>
      </c>
      <c r="B5" s="252">
        <v>0</v>
      </c>
      <c r="C5" s="252">
        <v>0</v>
      </c>
      <c r="F5" s="255"/>
    </row>
    <row r="6" spans="1:6" ht="11.25" customHeight="1" x14ac:dyDescent="0.25">
      <c r="A6">
        <v>2005</v>
      </c>
      <c r="B6" s="98">
        <v>4.0856254999999999</v>
      </c>
      <c r="C6" s="254">
        <f>B6/C$3</f>
        <v>2.9997250367107195E-3</v>
      </c>
      <c r="D6" s="98">
        <v>0</v>
      </c>
      <c r="E6" s="254">
        <f>D6/E$3</f>
        <v>0</v>
      </c>
      <c r="F6" s="98">
        <f>B6+D6</f>
        <v>4.0856254999999999</v>
      </c>
    </row>
    <row r="7" spans="1:6" ht="11.25" customHeight="1" x14ac:dyDescent="0.25">
      <c r="A7">
        <v>2006</v>
      </c>
      <c r="B7" s="98">
        <v>4.1328201949999999</v>
      </c>
      <c r="C7" s="254">
        <f t="shared" ref="C7:C70" si="0">B7/C$3</f>
        <v>3.0343760609397945E-3</v>
      </c>
      <c r="D7" s="98">
        <v>1.22714725</v>
      </c>
      <c r="E7" s="254">
        <f t="shared" ref="E7:E70" si="1">D7/E$3</f>
        <v>8.2999475820087927E-4</v>
      </c>
      <c r="F7" s="255">
        <f t="shared" ref="F7:F70" si="2">B7+D7</f>
        <v>5.3599674449999997</v>
      </c>
    </row>
    <row r="8" spans="1:6" ht="11.25" customHeight="1" x14ac:dyDescent="0.25">
      <c r="A8">
        <v>2007</v>
      </c>
      <c r="B8" s="98">
        <v>4.1800148899999998</v>
      </c>
      <c r="C8" s="254">
        <f t="shared" si="0"/>
        <v>3.0690270851688691E-3</v>
      </c>
      <c r="D8" s="98">
        <v>1.309375</v>
      </c>
      <c r="E8" s="254">
        <f t="shared" si="1"/>
        <v>8.8561041596212379E-4</v>
      </c>
      <c r="F8" s="255">
        <f t="shared" si="2"/>
        <v>5.48938989</v>
      </c>
    </row>
    <row r="9" spans="1:6" ht="11.25" customHeight="1" x14ac:dyDescent="0.25">
      <c r="A9">
        <v>2008</v>
      </c>
      <c r="B9" s="98">
        <v>4.2272095849999998</v>
      </c>
      <c r="C9" s="254">
        <f t="shared" si="0"/>
        <v>3.1036781093979442E-3</v>
      </c>
      <c r="D9" s="98">
        <v>1.3916027499999999</v>
      </c>
      <c r="E9" s="254">
        <f t="shared" si="1"/>
        <v>9.4122607372336821E-4</v>
      </c>
      <c r="F9" s="255">
        <f t="shared" si="2"/>
        <v>5.6188123349999994</v>
      </c>
    </row>
    <row r="10" spans="1:6" ht="11.25" customHeight="1" x14ac:dyDescent="0.25">
      <c r="A10">
        <v>2009</v>
      </c>
      <c r="B10" s="98">
        <v>4.2744042799999997</v>
      </c>
      <c r="C10" s="254">
        <f t="shared" si="0"/>
        <v>3.1383291336270188E-3</v>
      </c>
      <c r="D10" s="98">
        <v>1.4738304999999998</v>
      </c>
      <c r="E10" s="254">
        <f t="shared" si="1"/>
        <v>9.9684173148461273E-4</v>
      </c>
      <c r="F10" s="255">
        <f t="shared" si="2"/>
        <v>5.7482347799999998</v>
      </c>
    </row>
    <row r="11" spans="1:6" ht="11.25" customHeight="1" x14ac:dyDescent="0.25">
      <c r="A11">
        <v>2010</v>
      </c>
      <c r="B11" s="98">
        <v>4.3215989749999997</v>
      </c>
      <c r="C11" s="254">
        <f t="shared" si="0"/>
        <v>3.1729801578560938E-3</v>
      </c>
      <c r="D11" s="98">
        <v>1.5560582499999998</v>
      </c>
      <c r="E11" s="254">
        <f t="shared" si="1"/>
        <v>1.052457389245857E-3</v>
      </c>
      <c r="F11" s="255">
        <f t="shared" si="2"/>
        <v>5.8776572249999992</v>
      </c>
    </row>
    <row r="12" spans="1:6" ht="11.25" customHeight="1" x14ac:dyDescent="0.25">
      <c r="A12">
        <v>2011</v>
      </c>
      <c r="B12" s="98">
        <v>4.3687936699999996</v>
      </c>
      <c r="C12" s="254">
        <f t="shared" si="0"/>
        <v>3.2076311820851684E-3</v>
      </c>
      <c r="D12" s="98">
        <v>1.6382859999999999</v>
      </c>
      <c r="E12" s="254">
        <f t="shared" si="1"/>
        <v>1.1080730470071018E-3</v>
      </c>
      <c r="F12" s="255">
        <f t="shared" si="2"/>
        <v>6.0070796699999995</v>
      </c>
    </row>
    <row r="13" spans="1:6" ht="11.25" customHeight="1" x14ac:dyDescent="0.25">
      <c r="A13">
        <v>2012</v>
      </c>
      <c r="B13" s="98">
        <v>4.3740053657999995</v>
      </c>
      <c r="C13" s="254">
        <f t="shared" si="0"/>
        <v>3.2114576841409687E-3</v>
      </c>
      <c r="D13" s="98">
        <v>1.7033232</v>
      </c>
      <c r="E13" s="254">
        <f t="shared" si="1"/>
        <v>1.1520616841393305E-3</v>
      </c>
      <c r="F13" s="255">
        <f t="shared" si="2"/>
        <v>6.0773285657999994</v>
      </c>
    </row>
    <row r="14" spans="1:6" ht="11.25" customHeight="1" x14ac:dyDescent="0.25">
      <c r="A14">
        <v>2013</v>
      </c>
      <c r="B14" s="98">
        <v>4.3792170615999995</v>
      </c>
      <c r="C14" s="254">
        <f t="shared" si="0"/>
        <v>3.2152841861967691E-3</v>
      </c>
      <c r="D14" s="98">
        <v>1.7683604000000002</v>
      </c>
      <c r="E14" s="254">
        <f t="shared" si="1"/>
        <v>1.1960503212715592E-3</v>
      </c>
      <c r="F14" s="255">
        <f t="shared" si="2"/>
        <v>6.1475774615999992</v>
      </c>
    </row>
    <row r="15" spans="1:6" ht="11.25" customHeight="1" x14ac:dyDescent="0.25">
      <c r="A15">
        <v>2014</v>
      </c>
      <c r="B15" s="98">
        <v>4.3844287573999994</v>
      </c>
      <c r="C15" s="254">
        <f t="shared" si="0"/>
        <v>3.2191106882525694E-3</v>
      </c>
      <c r="D15" s="98">
        <v>1.8333976000000003</v>
      </c>
      <c r="E15" s="254">
        <f t="shared" si="1"/>
        <v>1.2400389584037879E-3</v>
      </c>
      <c r="F15" s="255">
        <f t="shared" si="2"/>
        <v>6.2178263573999999</v>
      </c>
    </row>
    <row r="16" spans="1:6" ht="11.25" customHeight="1" x14ac:dyDescent="0.25">
      <c r="A16">
        <v>2015</v>
      </c>
      <c r="B16" s="98">
        <v>4.3896404531999993</v>
      </c>
      <c r="C16" s="254">
        <f t="shared" si="0"/>
        <v>3.2229371903083697E-3</v>
      </c>
      <c r="D16" s="98">
        <v>1.8984348000000004</v>
      </c>
      <c r="E16" s="254">
        <f t="shared" si="1"/>
        <v>1.2840275955360164E-3</v>
      </c>
      <c r="F16" s="255">
        <f t="shared" si="2"/>
        <v>6.2880752531999997</v>
      </c>
    </row>
    <row r="17" spans="1:6" ht="11.25" customHeight="1" x14ac:dyDescent="0.25">
      <c r="A17">
        <v>2016</v>
      </c>
      <c r="B17" s="98">
        <v>4.3948521490000001</v>
      </c>
      <c r="C17" s="254">
        <f t="shared" si="0"/>
        <v>3.2267636923641705E-3</v>
      </c>
      <c r="D17" s="98">
        <v>1.9634720000000001</v>
      </c>
      <c r="E17" s="254">
        <f t="shared" si="1"/>
        <v>1.3280162326682449E-3</v>
      </c>
      <c r="F17" s="255">
        <f t="shared" si="2"/>
        <v>6.3583241490000004</v>
      </c>
    </row>
    <row r="18" spans="1:6" ht="11.25" customHeight="1" x14ac:dyDescent="0.25">
      <c r="A18">
        <v>2017</v>
      </c>
      <c r="B18" s="98">
        <v>4.3927513436666663</v>
      </c>
      <c r="C18" s="254">
        <f t="shared" si="0"/>
        <v>3.2252212508565832E-3</v>
      </c>
      <c r="D18" s="98">
        <v>2.0423789999999999</v>
      </c>
      <c r="E18" s="254">
        <f t="shared" si="1"/>
        <v>1.3813858640514035E-3</v>
      </c>
      <c r="F18" s="255">
        <f t="shared" si="2"/>
        <v>6.4351303436666658</v>
      </c>
    </row>
    <row r="19" spans="1:6" ht="11.25" customHeight="1" x14ac:dyDescent="0.25">
      <c r="A19">
        <v>2018</v>
      </c>
      <c r="B19" s="98">
        <v>4.3906505383333325</v>
      </c>
      <c r="C19" s="254">
        <f t="shared" si="0"/>
        <v>3.223678809348996E-3</v>
      </c>
      <c r="D19" s="98">
        <v>2.121286</v>
      </c>
      <c r="E19" s="254">
        <f t="shared" si="1"/>
        <v>1.4347554954345621E-3</v>
      </c>
      <c r="F19" s="255">
        <f t="shared" si="2"/>
        <v>6.5119365383333321</v>
      </c>
    </row>
    <row r="20" spans="1:6" x14ac:dyDescent="0.25">
      <c r="A20">
        <v>2019</v>
      </c>
      <c r="B20" s="98">
        <v>4.3885497329999996</v>
      </c>
      <c r="C20" s="254">
        <f t="shared" si="0"/>
        <v>3.2221363678414093E-3</v>
      </c>
      <c r="D20" s="255">
        <v>2.2001930000000001</v>
      </c>
      <c r="E20" s="254">
        <f t="shared" si="1"/>
        <v>1.4881251268177207E-3</v>
      </c>
      <c r="F20" s="255">
        <f t="shared" si="2"/>
        <v>6.5887427330000001</v>
      </c>
    </row>
    <row r="21" spans="1:6" x14ac:dyDescent="0.25">
      <c r="A21">
        <v>2020</v>
      </c>
      <c r="B21" s="176">
        <v>4.3876472450000001</v>
      </c>
      <c r="C21" s="254">
        <f t="shared" si="0"/>
        <v>3.2214737481644643E-3</v>
      </c>
      <c r="D21" s="176">
        <v>2.2817759999999998</v>
      </c>
      <c r="E21" s="254">
        <f t="shared" si="1"/>
        <v>1.543304700710179E-3</v>
      </c>
      <c r="F21" s="255">
        <f t="shared" si="2"/>
        <v>6.6694232449999999</v>
      </c>
    </row>
    <row r="22" spans="1:6" x14ac:dyDescent="0.25">
      <c r="A22">
        <v>2021</v>
      </c>
      <c r="B22" s="98">
        <f>B21</f>
        <v>4.3876472450000001</v>
      </c>
      <c r="C22" s="254">
        <f t="shared" si="0"/>
        <v>3.2214737481644643E-3</v>
      </c>
      <c r="D22" s="98">
        <f>D21</f>
        <v>2.2817759999999998</v>
      </c>
      <c r="E22" s="254">
        <f t="shared" si="1"/>
        <v>1.543304700710179E-3</v>
      </c>
      <c r="F22" s="255">
        <f t="shared" si="2"/>
        <v>6.6694232449999999</v>
      </c>
    </row>
    <row r="23" spans="1:6" ht="11.25" customHeight="1" x14ac:dyDescent="0.25">
      <c r="A23">
        <v>2022</v>
      </c>
      <c r="B23" s="98">
        <f t="shared" ref="B23:B31" si="3">B22</f>
        <v>4.3876472450000001</v>
      </c>
      <c r="C23" s="254">
        <f t="shared" si="0"/>
        <v>3.2214737481644643E-3</v>
      </c>
      <c r="D23" s="98">
        <f t="shared" ref="D23:D31" si="4">D22</f>
        <v>2.2817759999999998</v>
      </c>
      <c r="E23" s="254">
        <f t="shared" si="1"/>
        <v>1.543304700710179E-3</v>
      </c>
      <c r="F23" s="255">
        <f t="shared" si="2"/>
        <v>6.6694232449999999</v>
      </c>
    </row>
    <row r="24" spans="1:6" ht="11.25" customHeight="1" x14ac:dyDescent="0.25">
      <c r="A24">
        <v>2023</v>
      </c>
      <c r="B24" s="98">
        <f t="shared" si="3"/>
        <v>4.3876472450000001</v>
      </c>
      <c r="C24" s="254">
        <f t="shared" si="0"/>
        <v>3.2214737481644643E-3</v>
      </c>
      <c r="D24" s="98">
        <f t="shared" si="4"/>
        <v>2.2817759999999998</v>
      </c>
      <c r="E24" s="254">
        <f t="shared" si="1"/>
        <v>1.543304700710179E-3</v>
      </c>
      <c r="F24" s="255">
        <f t="shared" si="2"/>
        <v>6.6694232449999999</v>
      </c>
    </row>
    <row r="25" spans="1:6" ht="11.25" customHeight="1" x14ac:dyDescent="0.25">
      <c r="A25">
        <v>2024</v>
      </c>
      <c r="B25" s="98">
        <f t="shared" si="3"/>
        <v>4.3876472450000001</v>
      </c>
      <c r="C25" s="254">
        <f t="shared" si="0"/>
        <v>3.2214737481644643E-3</v>
      </c>
      <c r="D25" s="98">
        <f t="shared" si="4"/>
        <v>2.2817759999999998</v>
      </c>
      <c r="E25" s="254">
        <f t="shared" si="1"/>
        <v>1.543304700710179E-3</v>
      </c>
      <c r="F25" s="255">
        <f t="shared" si="2"/>
        <v>6.6694232449999999</v>
      </c>
    </row>
    <row r="26" spans="1:6" ht="11.25" customHeight="1" x14ac:dyDescent="0.25">
      <c r="A26">
        <v>2025</v>
      </c>
      <c r="B26" s="98">
        <f t="shared" si="3"/>
        <v>4.3876472450000001</v>
      </c>
      <c r="C26" s="254">
        <f t="shared" si="0"/>
        <v>3.2214737481644643E-3</v>
      </c>
      <c r="D26" s="98">
        <f t="shared" si="4"/>
        <v>2.2817759999999998</v>
      </c>
      <c r="E26" s="254">
        <f t="shared" si="1"/>
        <v>1.543304700710179E-3</v>
      </c>
      <c r="F26" s="255">
        <f t="shared" si="2"/>
        <v>6.6694232449999999</v>
      </c>
    </row>
    <row r="27" spans="1:6" ht="11.25" customHeight="1" x14ac:dyDescent="0.25">
      <c r="A27">
        <v>2026</v>
      </c>
      <c r="B27" s="98">
        <f t="shared" si="3"/>
        <v>4.3876472450000001</v>
      </c>
      <c r="C27" s="254">
        <f t="shared" si="0"/>
        <v>3.2214737481644643E-3</v>
      </c>
      <c r="D27" s="98">
        <f t="shared" si="4"/>
        <v>2.2817759999999998</v>
      </c>
      <c r="E27" s="254">
        <f t="shared" si="1"/>
        <v>1.543304700710179E-3</v>
      </c>
      <c r="F27" s="255">
        <f t="shared" si="2"/>
        <v>6.6694232449999999</v>
      </c>
    </row>
    <row r="28" spans="1:6" ht="11.25" customHeight="1" x14ac:dyDescent="0.25">
      <c r="A28">
        <v>2027</v>
      </c>
      <c r="B28" s="98">
        <f t="shared" si="3"/>
        <v>4.3876472450000001</v>
      </c>
      <c r="C28" s="254">
        <f t="shared" si="0"/>
        <v>3.2214737481644643E-3</v>
      </c>
      <c r="D28" s="98">
        <f t="shared" si="4"/>
        <v>2.2817759999999998</v>
      </c>
      <c r="E28" s="254">
        <f t="shared" si="1"/>
        <v>1.543304700710179E-3</v>
      </c>
      <c r="F28" s="255">
        <f t="shared" si="2"/>
        <v>6.6694232449999999</v>
      </c>
    </row>
    <row r="29" spans="1:6" ht="11.25" customHeight="1" x14ac:dyDescent="0.25">
      <c r="A29">
        <v>2028</v>
      </c>
      <c r="B29" s="98">
        <f t="shared" si="3"/>
        <v>4.3876472450000001</v>
      </c>
      <c r="C29" s="254">
        <f t="shared" si="0"/>
        <v>3.2214737481644643E-3</v>
      </c>
      <c r="D29" s="98">
        <f t="shared" si="4"/>
        <v>2.2817759999999998</v>
      </c>
      <c r="E29" s="254">
        <f t="shared" si="1"/>
        <v>1.543304700710179E-3</v>
      </c>
      <c r="F29" s="255">
        <f t="shared" si="2"/>
        <v>6.6694232449999999</v>
      </c>
    </row>
    <row r="30" spans="1:6" ht="11.25" customHeight="1" x14ac:dyDescent="0.25">
      <c r="A30">
        <v>2029</v>
      </c>
      <c r="B30" s="98">
        <f t="shared" si="3"/>
        <v>4.3876472450000001</v>
      </c>
      <c r="C30" s="254">
        <f t="shared" si="0"/>
        <v>3.2214737481644643E-3</v>
      </c>
      <c r="D30" s="98">
        <f t="shared" si="4"/>
        <v>2.2817759999999998</v>
      </c>
      <c r="E30" s="254">
        <f t="shared" si="1"/>
        <v>1.543304700710179E-3</v>
      </c>
      <c r="F30" s="255">
        <f t="shared" si="2"/>
        <v>6.6694232449999999</v>
      </c>
    </row>
    <row r="31" spans="1:6" ht="11.25" customHeight="1" x14ac:dyDescent="0.25">
      <c r="A31">
        <v>2030</v>
      </c>
      <c r="B31" s="176">
        <f t="shared" si="3"/>
        <v>4.3876472450000001</v>
      </c>
      <c r="C31" s="260">
        <f t="shared" si="0"/>
        <v>3.2214737481644643E-3</v>
      </c>
      <c r="D31" s="176">
        <f t="shared" si="4"/>
        <v>2.2817759999999998</v>
      </c>
      <c r="E31" s="254">
        <f t="shared" si="1"/>
        <v>1.543304700710179E-3</v>
      </c>
      <c r="F31" s="255">
        <f t="shared" si="2"/>
        <v>6.6694232449999999</v>
      </c>
    </row>
    <row r="32" spans="1:6" ht="11.25" customHeight="1" x14ac:dyDescent="0.25">
      <c r="A32">
        <v>2031</v>
      </c>
      <c r="B32" s="98">
        <f>B31-(B$31-B$41)/10</f>
        <v>4.01908487642</v>
      </c>
      <c r="C32" s="254">
        <f t="shared" si="0"/>
        <v>2.9508699533186489E-3</v>
      </c>
      <c r="D32" s="98">
        <f>D31-(D$31-D$41)/10</f>
        <v>2.0901068159999996</v>
      </c>
      <c r="E32" s="254">
        <f t="shared" si="1"/>
        <v>1.4136671058505238E-3</v>
      </c>
      <c r="F32" s="255">
        <f t="shared" si="2"/>
        <v>6.1091916924199996</v>
      </c>
    </row>
    <row r="33" spans="1:6" ht="11.25" customHeight="1" x14ac:dyDescent="0.25">
      <c r="A33">
        <v>2032</v>
      </c>
      <c r="B33" s="98">
        <f t="shared" ref="B33:B40" si="5">B32-(B$31-B$41)/10</f>
        <v>3.6505225078399999</v>
      </c>
      <c r="C33" s="254">
        <f t="shared" si="0"/>
        <v>2.680266158472834E-3</v>
      </c>
      <c r="D33" s="98">
        <f t="shared" ref="D33:D40" si="6">D32-(D$31-D$41)/10</f>
        <v>1.8984376319999996</v>
      </c>
      <c r="E33" s="254">
        <f t="shared" si="1"/>
        <v>1.2840295109908689E-3</v>
      </c>
      <c r="F33" s="255">
        <f t="shared" si="2"/>
        <v>5.5489601398399993</v>
      </c>
    </row>
    <row r="34" spans="1:6" ht="11.25" customHeight="1" x14ac:dyDescent="0.25">
      <c r="A34">
        <v>2033</v>
      </c>
      <c r="B34" s="98">
        <f t="shared" si="5"/>
        <v>3.2819601392599997</v>
      </c>
      <c r="C34" s="254">
        <f t="shared" si="0"/>
        <v>2.409662363627019E-3</v>
      </c>
      <c r="D34" s="98">
        <f t="shared" si="6"/>
        <v>1.7067684479999996</v>
      </c>
      <c r="E34" s="254">
        <f t="shared" si="1"/>
        <v>1.1543919161312137E-3</v>
      </c>
      <c r="F34" s="255">
        <f t="shared" si="2"/>
        <v>4.9887285872599989</v>
      </c>
    </row>
    <row r="35" spans="1:6" ht="11.25" customHeight="1" x14ac:dyDescent="0.25">
      <c r="A35">
        <v>2034</v>
      </c>
      <c r="B35" s="98">
        <f t="shared" si="5"/>
        <v>2.9133977706799996</v>
      </c>
      <c r="C35" s="254">
        <f t="shared" si="0"/>
        <v>2.1390585687812037E-3</v>
      </c>
      <c r="D35" s="98">
        <f t="shared" si="6"/>
        <v>1.5150992639999996</v>
      </c>
      <c r="E35" s="254">
        <f t="shared" si="1"/>
        <v>1.0247543212715587E-3</v>
      </c>
      <c r="F35" s="255">
        <f t="shared" si="2"/>
        <v>4.4284970346799994</v>
      </c>
    </row>
    <row r="36" spans="1:6" ht="11.25" customHeight="1" x14ac:dyDescent="0.25">
      <c r="A36">
        <v>2035</v>
      </c>
      <c r="B36" s="98">
        <f t="shared" si="5"/>
        <v>2.5448354020999995</v>
      </c>
      <c r="C36" s="254">
        <f t="shared" si="0"/>
        <v>1.8684547739353887E-3</v>
      </c>
      <c r="D36" s="98">
        <f t="shared" si="6"/>
        <v>1.3234300799999996</v>
      </c>
      <c r="E36" s="254">
        <f t="shared" si="1"/>
        <v>8.9511672641190366E-4</v>
      </c>
      <c r="F36" s="255">
        <f t="shared" si="2"/>
        <v>3.8682654820999991</v>
      </c>
    </row>
    <row r="37" spans="1:6" x14ac:dyDescent="0.25">
      <c r="A37">
        <v>2036</v>
      </c>
      <c r="B37" s="98">
        <f t="shared" si="5"/>
        <v>2.1762730335199993</v>
      </c>
      <c r="C37" s="254">
        <f t="shared" si="0"/>
        <v>1.5978509790895736E-3</v>
      </c>
      <c r="D37" s="98">
        <f t="shared" si="6"/>
        <v>1.1317608959999996</v>
      </c>
      <c r="E37" s="254">
        <f t="shared" si="1"/>
        <v>7.654791315522487E-4</v>
      </c>
      <c r="F37" s="255">
        <f t="shared" si="2"/>
        <v>3.3080339295199988</v>
      </c>
    </row>
    <row r="38" spans="1:6" x14ac:dyDescent="0.25">
      <c r="A38">
        <v>2037</v>
      </c>
      <c r="B38" s="98">
        <f t="shared" si="5"/>
        <v>1.8077106649399992</v>
      </c>
      <c r="C38" s="254">
        <f t="shared" si="0"/>
        <v>1.3272471842437586E-3</v>
      </c>
      <c r="D38" s="98">
        <f t="shared" si="6"/>
        <v>0.94009171199999964</v>
      </c>
      <c r="E38" s="254">
        <f t="shared" si="1"/>
        <v>6.3584153669259363E-4</v>
      </c>
      <c r="F38" s="255">
        <f t="shared" si="2"/>
        <v>2.7478023769399988</v>
      </c>
    </row>
    <row r="39" spans="1:6" x14ac:dyDescent="0.25">
      <c r="A39">
        <v>2038</v>
      </c>
      <c r="B39" s="98">
        <f t="shared" si="5"/>
        <v>1.4391482963599991</v>
      </c>
      <c r="C39" s="254">
        <f t="shared" si="0"/>
        <v>1.0566433893979435E-3</v>
      </c>
      <c r="D39" s="98">
        <f t="shared" si="6"/>
        <v>0.74842252799999964</v>
      </c>
      <c r="E39" s="254">
        <f t="shared" si="1"/>
        <v>5.0620394183293856E-4</v>
      </c>
      <c r="F39" s="255">
        <f t="shared" si="2"/>
        <v>2.1875708243599989</v>
      </c>
    </row>
    <row r="40" spans="1:6" x14ac:dyDescent="0.25">
      <c r="A40">
        <v>2039</v>
      </c>
      <c r="B40" s="98">
        <f t="shared" si="5"/>
        <v>1.0705859277799989</v>
      </c>
      <c r="C40" s="254">
        <f t="shared" si="0"/>
        <v>7.8603959455212844E-4</v>
      </c>
      <c r="D40" s="98">
        <f t="shared" si="6"/>
        <v>0.55675334399999965</v>
      </c>
      <c r="E40" s="254">
        <f t="shared" si="1"/>
        <v>3.7656634697328349E-4</v>
      </c>
      <c r="F40" s="255">
        <f t="shared" si="2"/>
        <v>1.6273392717799986</v>
      </c>
    </row>
    <row r="41" spans="1:6" x14ac:dyDescent="0.25">
      <c r="A41">
        <v>2040</v>
      </c>
      <c r="B41" s="176">
        <f>Cat_allocation!M142*0.16</f>
        <v>0.70202355920000004</v>
      </c>
      <c r="C41" s="254">
        <f t="shared" si="0"/>
        <v>5.1543579970631426E-4</v>
      </c>
      <c r="D41" s="176">
        <f>Cat_allocation!U142*0.16</f>
        <v>0.36508415999999999</v>
      </c>
      <c r="E41" s="254">
        <f t="shared" si="1"/>
        <v>2.4692875211362869E-4</v>
      </c>
      <c r="F41" s="255">
        <f t="shared" si="2"/>
        <v>1.0671077192</v>
      </c>
    </row>
    <row r="42" spans="1:6" x14ac:dyDescent="0.25">
      <c r="A42">
        <v>2041</v>
      </c>
      <c r="B42" s="98">
        <f>B41</f>
        <v>0.70202355920000004</v>
      </c>
      <c r="C42" s="254">
        <f t="shared" si="0"/>
        <v>5.1543579970631426E-4</v>
      </c>
      <c r="D42" s="98">
        <f>D41</f>
        <v>0.36508415999999999</v>
      </c>
      <c r="E42" s="254">
        <f t="shared" si="1"/>
        <v>2.4692875211362869E-4</v>
      </c>
      <c r="F42" s="255">
        <f t="shared" si="2"/>
        <v>1.0671077192</v>
      </c>
    </row>
    <row r="43" spans="1:6" x14ac:dyDescent="0.25">
      <c r="A43">
        <v>2042</v>
      </c>
      <c r="B43" s="98">
        <f t="shared" ref="B43:B103" si="7">B42</f>
        <v>0.70202355920000004</v>
      </c>
      <c r="C43" s="254">
        <f t="shared" si="0"/>
        <v>5.1543579970631426E-4</v>
      </c>
      <c r="D43" s="98">
        <f t="shared" ref="D43:D103" si="8">D42</f>
        <v>0.36508415999999999</v>
      </c>
      <c r="E43" s="254">
        <f t="shared" si="1"/>
        <v>2.4692875211362869E-4</v>
      </c>
      <c r="F43" s="255">
        <f t="shared" si="2"/>
        <v>1.0671077192</v>
      </c>
    </row>
    <row r="44" spans="1:6" x14ac:dyDescent="0.25">
      <c r="A44">
        <v>2043</v>
      </c>
      <c r="B44" s="98">
        <f t="shared" si="7"/>
        <v>0.70202355920000004</v>
      </c>
      <c r="C44" s="254">
        <f t="shared" si="0"/>
        <v>5.1543579970631426E-4</v>
      </c>
      <c r="D44" s="98">
        <f t="shared" si="8"/>
        <v>0.36508415999999999</v>
      </c>
      <c r="E44" s="254">
        <f t="shared" si="1"/>
        <v>2.4692875211362869E-4</v>
      </c>
      <c r="F44" s="255">
        <f t="shared" si="2"/>
        <v>1.0671077192</v>
      </c>
    </row>
    <row r="45" spans="1:6" x14ac:dyDescent="0.25">
      <c r="A45">
        <v>2044</v>
      </c>
      <c r="B45" s="98">
        <f t="shared" si="7"/>
        <v>0.70202355920000004</v>
      </c>
      <c r="C45" s="254">
        <f t="shared" si="0"/>
        <v>5.1543579970631426E-4</v>
      </c>
      <c r="D45" s="98">
        <f t="shared" si="8"/>
        <v>0.36508415999999999</v>
      </c>
      <c r="E45" s="254">
        <f t="shared" si="1"/>
        <v>2.4692875211362869E-4</v>
      </c>
      <c r="F45" s="255">
        <f t="shared" si="2"/>
        <v>1.0671077192</v>
      </c>
    </row>
    <row r="46" spans="1:6" x14ac:dyDescent="0.25">
      <c r="A46">
        <v>2045</v>
      </c>
      <c r="B46" s="98">
        <f t="shared" si="7"/>
        <v>0.70202355920000004</v>
      </c>
      <c r="C46" s="254">
        <f t="shared" si="0"/>
        <v>5.1543579970631426E-4</v>
      </c>
      <c r="D46" s="98">
        <f t="shared" si="8"/>
        <v>0.36508415999999999</v>
      </c>
      <c r="E46" s="254">
        <f t="shared" si="1"/>
        <v>2.4692875211362869E-4</v>
      </c>
      <c r="F46" s="255">
        <f t="shared" si="2"/>
        <v>1.0671077192</v>
      </c>
    </row>
    <row r="47" spans="1:6" x14ac:dyDescent="0.25">
      <c r="A47">
        <v>2046</v>
      </c>
      <c r="B47" s="98">
        <f t="shared" si="7"/>
        <v>0.70202355920000004</v>
      </c>
      <c r="C47" s="254">
        <f t="shared" si="0"/>
        <v>5.1543579970631426E-4</v>
      </c>
      <c r="D47" s="98">
        <f t="shared" si="8"/>
        <v>0.36508415999999999</v>
      </c>
      <c r="E47" s="254">
        <f t="shared" si="1"/>
        <v>2.4692875211362869E-4</v>
      </c>
      <c r="F47" s="255">
        <f t="shared" si="2"/>
        <v>1.0671077192</v>
      </c>
    </row>
    <row r="48" spans="1:6" x14ac:dyDescent="0.25">
      <c r="A48">
        <v>2047</v>
      </c>
      <c r="B48" s="98">
        <f t="shared" si="7"/>
        <v>0.70202355920000004</v>
      </c>
      <c r="C48" s="254">
        <f t="shared" si="0"/>
        <v>5.1543579970631426E-4</v>
      </c>
      <c r="D48" s="98">
        <f t="shared" si="8"/>
        <v>0.36508415999999999</v>
      </c>
      <c r="E48" s="254">
        <f t="shared" si="1"/>
        <v>2.4692875211362869E-4</v>
      </c>
      <c r="F48" s="255">
        <f t="shared" si="2"/>
        <v>1.0671077192</v>
      </c>
    </row>
    <row r="49" spans="1:6" x14ac:dyDescent="0.25">
      <c r="A49">
        <v>2048</v>
      </c>
      <c r="B49" s="98">
        <f t="shared" si="7"/>
        <v>0.70202355920000004</v>
      </c>
      <c r="C49" s="254">
        <f t="shared" si="0"/>
        <v>5.1543579970631426E-4</v>
      </c>
      <c r="D49" s="98">
        <f t="shared" si="8"/>
        <v>0.36508415999999999</v>
      </c>
      <c r="E49" s="254">
        <f t="shared" si="1"/>
        <v>2.4692875211362869E-4</v>
      </c>
      <c r="F49" s="255">
        <f t="shared" si="2"/>
        <v>1.0671077192</v>
      </c>
    </row>
    <row r="50" spans="1:6" x14ac:dyDescent="0.25">
      <c r="A50">
        <v>2049</v>
      </c>
      <c r="B50" s="98">
        <f t="shared" si="7"/>
        <v>0.70202355920000004</v>
      </c>
      <c r="C50" s="254">
        <f t="shared" si="0"/>
        <v>5.1543579970631426E-4</v>
      </c>
      <c r="D50" s="98">
        <f t="shared" si="8"/>
        <v>0.36508415999999999</v>
      </c>
      <c r="E50" s="254">
        <f t="shared" si="1"/>
        <v>2.4692875211362869E-4</v>
      </c>
      <c r="F50" s="255">
        <f t="shared" si="2"/>
        <v>1.0671077192</v>
      </c>
    </row>
    <row r="51" spans="1:6" x14ac:dyDescent="0.25">
      <c r="A51">
        <v>2050</v>
      </c>
      <c r="B51" s="98">
        <f t="shared" si="7"/>
        <v>0.70202355920000004</v>
      </c>
      <c r="C51" s="254">
        <f t="shared" si="0"/>
        <v>5.1543579970631426E-4</v>
      </c>
      <c r="D51" s="98">
        <f t="shared" si="8"/>
        <v>0.36508415999999999</v>
      </c>
      <c r="E51" s="254">
        <f t="shared" si="1"/>
        <v>2.4692875211362869E-4</v>
      </c>
      <c r="F51" s="255">
        <f t="shared" si="2"/>
        <v>1.0671077192</v>
      </c>
    </row>
    <row r="52" spans="1:6" x14ac:dyDescent="0.25">
      <c r="A52">
        <v>2051</v>
      </c>
      <c r="B52" s="98">
        <f t="shared" si="7"/>
        <v>0.70202355920000004</v>
      </c>
      <c r="C52" s="254">
        <f t="shared" si="0"/>
        <v>5.1543579970631426E-4</v>
      </c>
      <c r="D52" s="98">
        <f t="shared" si="8"/>
        <v>0.36508415999999999</v>
      </c>
      <c r="E52" s="254">
        <f t="shared" si="1"/>
        <v>2.4692875211362869E-4</v>
      </c>
      <c r="F52" s="255">
        <f t="shared" si="2"/>
        <v>1.0671077192</v>
      </c>
    </row>
    <row r="53" spans="1:6" x14ac:dyDescent="0.25">
      <c r="A53">
        <v>2052</v>
      </c>
      <c r="B53" s="98">
        <f t="shared" si="7"/>
        <v>0.70202355920000004</v>
      </c>
      <c r="C53" s="254">
        <f t="shared" si="0"/>
        <v>5.1543579970631426E-4</v>
      </c>
      <c r="D53" s="98">
        <f t="shared" si="8"/>
        <v>0.36508415999999999</v>
      </c>
      <c r="E53" s="254">
        <f t="shared" si="1"/>
        <v>2.4692875211362869E-4</v>
      </c>
      <c r="F53" s="255">
        <f t="shared" si="2"/>
        <v>1.0671077192</v>
      </c>
    </row>
    <row r="54" spans="1:6" x14ac:dyDescent="0.25">
      <c r="A54">
        <v>2053</v>
      </c>
      <c r="B54" s="98">
        <f t="shared" si="7"/>
        <v>0.70202355920000004</v>
      </c>
      <c r="C54" s="254">
        <f t="shared" si="0"/>
        <v>5.1543579970631426E-4</v>
      </c>
      <c r="D54" s="98">
        <f t="shared" si="8"/>
        <v>0.36508415999999999</v>
      </c>
      <c r="E54" s="254">
        <f t="shared" si="1"/>
        <v>2.4692875211362869E-4</v>
      </c>
      <c r="F54" s="255">
        <f t="shared" si="2"/>
        <v>1.0671077192</v>
      </c>
    </row>
    <row r="55" spans="1:6" x14ac:dyDescent="0.25">
      <c r="A55">
        <v>2054</v>
      </c>
      <c r="B55" s="98">
        <f t="shared" si="7"/>
        <v>0.70202355920000004</v>
      </c>
      <c r="C55" s="254">
        <f t="shared" si="0"/>
        <v>5.1543579970631426E-4</v>
      </c>
      <c r="D55" s="98">
        <f t="shared" si="8"/>
        <v>0.36508415999999999</v>
      </c>
      <c r="E55" s="254">
        <f t="shared" si="1"/>
        <v>2.4692875211362869E-4</v>
      </c>
      <c r="F55" s="255">
        <f t="shared" si="2"/>
        <v>1.0671077192</v>
      </c>
    </row>
    <row r="56" spans="1:6" x14ac:dyDescent="0.25">
      <c r="A56">
        <v>2055</v>
      </c>
      <c r="B56" s="98">
        <f t="shared" si="7"/>
        <v>0.70202355920000004</v>
      </c>
      <c r="C56" s="254">
        <f t="shared" si="0"/>
        <v>5.1543579970631426E-4</v>
      </c>
      <c r="D56" s="98">
        <f t="shared" si="8"/>
        <v>0.36508415999999999</v>
      </c>
      <c r="E56" s="254">
        <f t="shared" si="1"/>
        <v>2.4692875211362869E-4</v>
      </c>
      <c r="F56" s="255">
        <f t="shared" si="2"/>
        <v>1.0671077192</v>
      </c>
    </row>
    <row r="57" spans="1:6" x14ac:dyDescent="0.25">
      <c r="A57">
        <v>2056</v>
      </c>
      <c r="B57" s="98">
        <f t="shared" si="7"/>
        <v>0.70202355920000004</v>
      </c>
      <c r="C57" s="254">
        <f t="shared" si="0"/>
        <v>5.1543579970631426E-4</v>
      </c>
      <c r="D57" s="98">
        <f t="shared" si="8"/>
        <v>0.36508415999999999</v>
      </c>
      <c r="E57" s="254">
        <f t="shared" si="1"/>
        <v>2.4692875211362869E-4</v>
      </c>
      <c r="F57" s="255">
        <f t="shared" si="2"/>
        <v>1.0671077192</v>
      </c>
    </row>
    <row r="58" spans="1:6" x14ac:dyDescent="0.25">
      <c r="A58">
        <v>2057</v>
      </c>
      <c r="B58" s="98">
        <f t="shared" si="7"/>
        <v>0.70202355920000004</v>
      </c>
      <c r="C58" s="254">
        <f t="shared" si="0"/>
        <v>5.1543579970631426E-4</v>
      </c>
      <c r="D58" s="98">
        <f t="shared" si="8"/>
        <v>0.36508415999999999</v>
      </c>
      <c r="E58" s="254">
        <f t="shared" si="1"/>
        <v>2.4692875211362869E-4</v>
      </c>
      <c r="F58" s="255">
        <f t="shared" si="2"/>
        <v>1.0671077192</v>
      </c>
    </row>
    <row r="59" spans="1:6" x14ac:dyDescent="0.25">
      <c r="A59">
        <v>2058</v>
      </c>
      <c r="B59" s="98">
        <f t="shared" si="7"/>
        <v>0.70202355920000004</v>
      </c>
      <c r="C59" s="254">
        <f t="shared" si="0"/>
        <v>5.1543579970631426E-4</v>
      </c>
      <c r="D59" s="98">
        <f t="shared" si="8"/>
        <v>0.36508415999999999</v>
      </c>
      <c r="E59" s="254">
        <f t="shared" si="1"/>
        <v>2.4692875211362869E-4</v>
      </c>
      <c r="F59" s="255">
        <f t="shared" si="2"/>
        <v>1.0671077192</v>
      </c>
    </row>
    <row r="60" spans="1:6" x14ac:dyDescent="0.25">
      <c r="A60">
        <v>2059</v>
      </c>
      <c r="B60" s="98">
        <f t="shared" si="7"/>
        <v>0.70202355920000004</v>
      </c>
      <c r="C60" s="254">
        <f t="shared" si="0"/>
        <v>5.1543579970631426E-4</v>
      </c>
      <c r="D60" s="98">
        <f t="shared" si="8"/>
        <v>0.36508415999999999</v>
      </c>
      <c r="E60" s="254">
        <f t="shared" si="1"/>
        <v>2.4692875211362869E-4</v>
      </c>
      <c r="F60" s="255">
        <f t="shared" si="2"/>
        <v>1.0671077192</v>
      </c>
    </row>
    <row r="61" spans="1:6" x14ac:dyDescent="0.25">
      <c r="A61">
        <v>2060</v>
      </c>
      <c r="B61" s="98">
        <f t="shared" si="7"/>
        <v>0.70202355920000004</v>
      </c>
      <c r="C61" s="254">
        <f t="shared" si="0"/>
        <v>5.1543579970631426E-4</v>
      </c>
      <c r="D61" s="98">
        <f t="shared" si="8"/>
        <v>0.36508415999999999</v>
      </c>
      <c r="E61" s="254">
        <f t="shared" si="1"/>
        <v>2.4692875211362869E-4</v>
      </c>
      <c r="F61" s="255">
        <f t="shared" si="2"/>
        <v>1.0671077192</v>
      </c>
    </row>
    <row r="62" spans="1:6" x14ac:dyDescent="0.25">
      <c r="A62">
        <v>2061</v>
      </c>
      <c r="B62" s="98">
        <f t="shared" si="7"/>
        <v>0.70202355920000004</v>
      </c>
      <c r="C62" s="254">
        <f t="shared" si="0"/>
        <v>5.1543579970631426E-4</v>
      </c>
      <c r="D62" s="98">
        <f t="shared" si="8"/>
        <v>0.36508415999999999</v>
      </c>
      <c r="E62" s="254">
        <f t="shared" si="1"/>
        <v>2.4692875211362869E-4</v>
      </c>
      <c r="F62" s="255">
        <f t="shared" si="2"/>
        <v>1.0671077192</v>
      </c>
    </row>
    <row r="63" spans="1:6" x14ac:dyDescent="0.25">
      <c r="A63">
        <v>2062</v>
      </c>
      <c r="B63" s="98">
        <f t="shared" si="7"/>
        <v>0.70202355920000004</v>
      </c>
      <c r="C63" s="254">
        <f t="shared" si="0"/>
        <v>5.1543579970631426E-4</v>
      </c>
      <c r="D63" s="98">
        <f t="shared" si="8"/>
        <v>0.36508415999999999</v>
      </c>
      <c r="E63" s="254">
        <f t="shared" si="1"/>
        <v>2.4692875211362869E-4</v>
      </c>
      <c r="F63" s="255">
        <f t="shared" si="2"/>
        <v>1.0671077192</v>
      </c>
    </row>
    <row r="64" spans="1:6" x14ac:dyDescent="0.25">
      <c r="A64">
        <v>2063</v>
      </c>
      <c r="B64" s="98">
        <f t="shared" si="7"/>
        <v>0.70202355920000004</v>
      </c>
      <c r="C64" s="254">
        <f t="shared" si="0"/>
        <v>5.1543579970631426E-4</v>
      </c>
      <c r="D64" s="98">
        <f t="shared" si="8"/>
        <v>0.36508415999999999</v>
      </c>
      <c r="E64" s="254">
        <f t="shared" si="1"/>
        <v>2.4692875211362869E-4</v>
      </c>
      <c r="F64" s="255">
        <f t="shared" si="2"/>
        <v>1.0671077192</v>
      </c>
    </row>
    <row r="65" spans="1:6" x14ac:dyDescent="0.25">
      <c r="A65">
        <v>2064</v>
      </c>
      <c r="B65" s="98">
        <f t="shared" si="7"/>
        <v>0.70202355920000004</v>
      </c>
      <c r="C65" s="254">
        <f t="shared" si="0"/>
        <v>5.1543579970631426E-4</v>
      </c>
      <c r="D65" s="98">
        <f t="shared" si="8"/>
        <v>0.36508415999999999</v>
      </c>
      <c r="E65" s="254">
        <f t="shared" si="1"/>
        <v>2.4692875211362869E-4</v>
      </c>
      <c r="F65" s="255">
        <f t="shared" si="2"/>
        <v>1.0671077192</v>
      </c>
    </row>
    <row r="66" spans="1:6" x14ac:dyDescent="0.25">
      <c r="A66">
        <v>2065</v>
      </c>
      <c r="B66" s="98">
        <f t="shared" si="7"/>
        <v>0.70202355920000004</v>
      </c>
      <c r="C66" s="254">
        <f t="shared" si="0"/>
        <v>5.1543579970631426E-4</v>
      </c>
      <c r="D66" s="98">
        <f t="shared" si="8"/>
        <v>0.36508415999999999</v>
      </c>
      <c r="E66" s="254">
        <f t="shared" si="1"/>
        <v>2.4692875211362869E-4</v>
      </c>
      <c r="F66" s="255">
        <f t="shared" si="2"/>
        <v>1.0671077192</v>
      </c>
    </row>
    <row r="67" spans="1:6" x14ac:dyDescent="0.25">
      <c r="A67">
        <v>2066</v>
      </c>
      <c r="B67" s="98">
        <f t="shared" si="7"/>
        <v>0.70202355920000004</v>
      </c>
      <c r="C67" s="254">
        <f t="shared" si="0"/>
        <v>5.1543579970631426E-4</v>
      </c>
      <c r="D67" s="98">
        <f t="shared" si="8"/>
        <v>0.36508415999999999</v>
      </c>
      <c r="E67" s="254">
        <f t="shared" si="1"/>
        <v>2.4692875211362869E-4</v>
      </c>
      <c r="F67" s="255">
        <f t="shared" si="2"/>
        <v>1.0671077192</v>
      </c>
    </row>
    <row r="68" spans="1:6" x14ac:dyDescent="0.25">
      <c r="A68">
        <v>2067</v>
      </c>
      <c r="B68" s="98">
        <f t="shared" si="7"/>
        <v>0.70202355920000004</v>
      </c>
      <c r="C68" s="254">
        <f t="shared" si="0"/>
        <v>5.1543579970631426E-4</v>
      </c>
      <c r="D68" s="98">
        <f t="shared" si="8"/>
        <v>0.36508415999999999</v>
      </c>
      <c r="E68" s="254">
        <f t="shared" si="1"/>
        <v>2.4692875211362869E-4</v>
      </c>
      <c r="F68" s="255">
        <f t="shared" si="2"/>
        <v>1.0671077192</v>
      </c>
    </row>
    <row r="69" spans="1:6" x14ac:dyDescent="0.25">
      <c r="A69">
        <v>2068</v>
      </c>
      <c r="B69" s="98">
        <f t="shared" si="7"/>
        <v>0.70202355920000004</v>
      </c>
      <c r="C69" s="254">
        <f t="shared" si="0"/>
        <v>5.1543579970631426E-4</v>
      </c>
      <c r="D69" s="98">
        <f t="shared" si="8"/>
        <v>0.36508415999999999</v>
      </c>
      <c r="E69" s="254">
        <f t="shared" si="1"/>
        <v>2.4692875211362869E-4</v>
      </c>
      <c r="F69" s="255">
        <f t="shared" si="2"/>
        <v>1.0671077192</v>
      </c>
    </row>
    <row r="70" spans="1:6" x14ac:dyDescent="0.25">
      <c r="A70">
        <v>2069</v>
      </c>
      <c r="B70" s="98">
        <f t="shared" si="7"/>
        <v>0.70202355920000004</v>
      </c>
      <c r="C70" s="254">
        <f t="shared" si="0"/>
        <v>5.1543579970631426E-4</v>
      </c>
      <c r="D70" s="98">
        <f t="shared" si="8"/>
        <v>0.36508415999999999</v>
      </c>
      <c r="E70" s="254">
        <f t="shared" si="1"/>
        <v>2.4692875211362869E-4</v>
      </c>
      <c r="F70" s="255">
        <f t="shared" si="2"/>
        <v>1.0671077192</v>
      </c>
    </row>
    <row r="71" spans="1:6" x14ac:dyDescent="0.25">
      <c r="A71">
        <v>2070</v>
      </c>
      <c r="B71" s="98">
        <f t="shared" si="7"/>
        <v>0.70202355920000004</v>
      </c>
      <c r="C71" s="254">
        <f t="shared" ref="C71:C103" si="9">B71/C$3</f>
        <v>5.1543579970631426E-4</v>
      </c>
      <c r="D71" s="98">
        <f t="shared" si="8"/>
        <v>0.36508415999999999</v>
      </c>
      <c r="E71" s="254">
        <f t="shared" ref="E71:E103" si="10">D71/E$3</f>
        <v>2.4692875211362869E-4</v>
      </c>
      <c r="F71" s="255">
        <f t="shared" ref="F71:F103" si="11">B71+D71</f>
        <v>1.0671077192</v>
      </c>
    </row>
    <row r="72" spans="1:6" x14ac:dyDescent="0.25">
      <c r="A72">
        <v>2071</v>
      </c>
      <c r="B72" s="98">
        <f t="shared" si="7"/>
        <v>0.70202355920000004</v>
      </c>
      <c r="C72" s="254">
        <f t="shared" si="9"/>
        <v>5.1543579970631426E-4</v>
      </c>
      <c r="D72" s="98">
        <f t="shared" si="8"/>
        <v>0.36508415999999999</v>
      </c>
      <c r="E72" s="254">
        <f t="shared" si="10"/>
        <v>2.4692875211362869E-4</v>
      </c>
      <c r="F72" s="255">
        <f t="shared" si="11"/>
        <v>1.0671077192</v>
      </c>
    </row>
    <row r="73" spans="1:6" x14ac:dyDescent="0.25">
      <c r="A73">
        <v>2072</v>
      </c>
      <c r="B73" s="98">
        <f t="shared" si="7"/>
        <v>0.70202355920000004</v>
      </c>
      <c r="C73" s="254">
        <f t="shared" si="9"/>
        <v>5.1543579970631426E-4</v>
      </c>
      <c r="D73" s="98">
        <f t="shared" si="8"/>
        <v>0.36508415999999999</v>
      </c>
      <c r="E73" s="254">
        <f t="shared" si="10"/>
        <v>2.4692875211362869E-4</v>
      </c>
      <c r="F73" s="255">
        <f t="shared" si="11"/>
        <v>1.0671077192</v>
      </c>
    </row>
    <row r="74" spans="1:6" x14ac:dyDescent="0.25">
      <c r="A74">
        <v>2073</v>
      </c>
      <c r="B74" s="98">
        <f t="shared" si="7"/>
        <v>0.70202355920000004</v>
      </c>
      <c r="C74" s="254">
        <f t="shared" si="9"/>
        <v>5.1543579970631426E-4</v>
      </c>
      <c r="D74" s="98">
        <f t="shared" si="8"/>
        <v>0.36508415999999999</v>
      </c>
      <c r="E74" s="254">
        <f t="shared" si="10"/>
        <v>2.4692875211362869E-4</v>
      </c>
      <c r="F74" s="255">
        <f t="shared" si="11"/>
        <v>1.0671077192</v>
      </c>
    </row>
    <row r="75" spans="1:6" x14ac:dyDescent="0.25">
      <c r="A75">
        <v>2074</v>
      </c>
      <c r="B75" s="98">
        <f t="shared" si="7"/>
        <v>0.70202355920000004</v>
      </c>
      <c r="C75" s="254">
        <f t="shared" si="9"/>
        <v>5.1543579970631426E-4</v>
      </c>
      <c r="D75" s="98">
        <f t="shared" si="8"/>
        <v>0.36508415999999999</v>
      </c>
      <c r="E75" s="254">
        <f t="shared" si="10"/>
        <v>2.4692875211362869E-4</v>
      </c>
      <c r="F75" s="255">
        <f t="shared" si="11"/>
        <v>1.0671077192</v>
      </c>
    </row>
    <row r="76" spans="1:6" x14ac:dyDescent="0.25">
      <c r="A76">
        <v>2075</v>
      </c>
      <c r="B76" s="98">
        <f t="shared" si="7"/>
        <v>0.70202355920000004</v>
      </c>
      <c r="C76" s="254">
        <f t="shared" si="9"/>
        <v>5.1543579970631426E-4</v>
      </c>
      <c r="D76" s="98">
        <f t="shared" si="8"/>
        <v>0.36508415999999999</v>
      </c>
      <c r="E76" s="254">
        <f t="shared" si="10"/>
        <v>2.4692875211362869E-4</v>
      </c>
      <c r="F76" s="255">
        <f t="shared" si="11"/>
        <v>1.0671077192</v>
      </c>
    </row>
    <row r="77" spans="1:6" x14ac:dyDescent="0.25">
      <c r="A77">
        <v>2076</v>
      </c>
      <c r="B77" s="98">
        <f t="shared" si="7"/>
        <v>0.70202355920000004</v>
      </c>
      <c r="C77" s="254">
        <f t="shared" si="9"/>
        <v>5.1543579970631426E-4</v>
      </c>
      <c r="D77" s="98">
        <f t="shared" si="8"/>
        <v>0.36508415999999999</v>
      </c>
      <c r="E77" s="254">
        <f t="shared" si="10"/>
        <v>2.4692875211362869E-4</v>
      </c>
      <c r="F77" s="255">
        <f t="shared" si="11"/>
        <v>1.0671077192</v>
      </c>
    </row>
    <row r="78" spans="1:6" x14ac:dyDescent="0.25">
      <c r="A78">
        <v>2077</v>
      </c>
      <c r="B78" s="98">
        <f t="shared" si="7"/>
        <v>0.70202355920000004</v>
      </c>
      <c r="C78" s="254">
        <f t="shared" si="9"/>
        <v>5.1543579970631426E-4</v>
      </c>
      <c r="D78" s="98">
        <f t="shared" si="8"/>
        <v>0.36508415999999999</v>
      </c>
      <c r="E78" s="254">
        <f t="shared" si="10"/>
        <v>2.4692875211362869E-4</v>
      </c>
      <c r="F78" s="255">
        <f t="shared" si="11"/>
        <v>1.0671077192</v>
      </c>
    </row>
    <row r="79" spans="1:6" x14ac:dyDescent="0.25">
      <c r="A79">
        <v>2078</v>
      </c>
      <c r="B79" s="98">
        <f t="shared" si="7"/>
        <v>0.70202355920000004</v>
      </c>
      <c r="C79" s="254">
        <f t="shared" si="9"/>
        <v>5.1543579970631426E-4</v>
      </c>
      <c r="D79" s="98">
        <f t="shared" si="8"/>
        <v>0.36508415999999999</v>
      </c>
      <c r="E79" s="254">
        <f t="shared" si="10"/>
        <v>2.4692875211362869E-4</v>
      </c>
      <c r="F79" s="255">
        <f t="shared" si="11"/>
        <v>1.0671077192</v>
      </c>
    </row>
    <row r="80" spans="1:6" x14ac:dyDescent="0.25">
      <c r="A80">
        <v>2079</v>
      </c>
      <c r="B80" s="98">
        <f t="shared" si="7"/>
        <v>0.70202355920000004</v>
      </c>
      <c r="C80" s="254">
        <f t="shared" si="9"/>
        <v>5.1543579970631426E-4</v>
      </c>
      <c r="D80" s="98">
        <f t="shared" si="8"/>
        <v>0.36508415999999999</v>
      </c>
      <c r="E80" s="254">
        <f t="shared" si="10"/>
        <v>2.4692875211362869E-4</v>
      </c>
      <c r="F80" s="255">
        <f t="shared" si="11"/>
        <v>1.0671077192</v>
      </c>
    </row>
    <row r="81" spans="1:6" x14ac:dyDescent="0.25">
      <c r="A81">
        <v>2080</v>
      </c>
      <c r="B81" s="98">
        <f t="shared" si="7"/>
        <v>0.70202355920000004</v>
      </c>
      <c r="C81" s="254">
        <f t="shared" si="9"/>
        <v>5.1543579970631426E-4</v>
      </c>
      <c r="D81" s="98">
        <f t="shared" si="8"/>
        <v>0.36508415999999999</v>
      </c>
      <c r="E81" s="254">
        <f t="shared" si="10"/>
        <v>2.4692875211362869E-4</v>
      </c>
      <c r="F81" s="255">
        <f t="shared" si="11"/>
        <v>1.0671077192</v>
      </c>
    </row>
    <row r="82" spans="1:6" x14ac:dyDescent="0.25">
      <c r="A82">
        <v>2081</v>
      </c>
      <c r="B82" s="98">
        <f t="shared" si="7"/>
        <v>0.70202355920000004</v>
      </c>
      <c r="C82" s="254">
        <f t="shared" si="9"/>
        <v>5.1543579970631426E-4</v>
      </c>
      <c r="D82" s="98">
        <f t="shared" si="8"/>
        <v>0.36508415999999999</v>
      </c>
      <c r="E82" s="254">
        <f t="shared" si="10"/>
        <v>2.4692875211362869E-4</v>
      </c>
      <c r="F82" s="255">
        <f t="shared" si="11"/>
        <v>1.0671077192</v>
      </c>
    </row>
    <row r="83" spans="1:6" x14ac:dyDescent="0.25">
      <c r="A83">
        <v>2082</v>
      </c>
      <c r="B83" s="98">
        <f t="shared" si="7"/>
        <v>0.70202355920000004</v>
      </c>
      <c r="C83" s="254">
        <f t="shared" si="9"/>
        <v>5.1543579970631426E-4</v>
      </c>
      <c r="D83" s="98">
        <f t="shared" si="8"/>
        <v>0.36508415999999999</v>
      </c>
      <c r="E83" s="254">
        <f t="shared" si="10"/>
        <v>2.4692875211362869E-4</v>
      </c>
      <c r="F83" s="255">
        <f t="shared" si="11"/>
        <v>1.0671077192</v>
      </c>
    </row>
    <row r="84" spans="1:6" x14ac:dyDescent="0.25">
      <c r="A84">
        <v>2083</v>
      </c>
      <c r="B84" s="98">
        <f t="shared" si="7"/>
        <v>0.70202355920000004</v>
      </c>
      <c r="C84" s="254">
        <f t="shared" si="9"/>
        <v>5.1543579970631426E-4</v>
      </c>
      <c r="D84" s="98">
        <f t="shared" si="8"/>
        <v>0.36508415999999999</v>
      </c>
      <c r="E84" s="254">
        <f t="shared" si="10"/>
        <v>2.4692875211362869E-4</v>
      </c>
      <c r="F84" s="255">
        <f t="shared" si="11"/>
        <v>1.0671077192</v>
      </c>
    </row>
    <row r="85" spans="1:6" x14ac:dyDescent="0.25">
      <c r="A85">
        <v>2084</v>
      </c>
      <c r="B85" s="98">
        <f t="shared" si="7"/>
        <v>0.70202355920000004</v>
      </c>
      <c r="C85" s="254">
        <f t="shared" si="9"/>
        <v>5.1543579970631426E-4</v>
      </c>
      <c r="D85" s="98">
        <f t="shared" si="8"/>
        <v>0.36508415999999999</v>
      </c>
      <c r="E85" s="254">
        <f t="shared" si="10"/>
        <v>2.4692875211362869E-4</v>
      </c>
      <c r="F85" s="255">
        <f t="shared" si="11"/>
        <v>1.0671077192</v>
      </c>
    </row>
    <row r="86" spans="1:6" x14ac:dyDescent="0.25">
      <c r="A86">
        <v>2085</v>
      </c>
      <c r="B86" s="98">
        <f t="shared" si="7"/>
        <v>0.70202355920000004</v>
      </c>
      <c r="C86" s="254">
        <f t="shared" si="9"/>
        <v>5.1543579970631426E-4</v>
      </c>
      <c r="D86" s="98">
        <f t="shared" si="8"/>
        <v>0.36508415999999999</v>
      </c>
      <c r="E86" s="254">
        <f t="shared" si="10"/>
        <v>2.4692875211362869E-4</v>
      </c>
      <c r="F86" s="255">
        <f t="shared" si="11"/>
        <v>1.0671077192</v>
      </c>
    </row>
    <row r="87" spans="1:6" x14ac:dyDescent="0.25">
      <c r="A87">
        <v>2086</v>
      </c>
      <c r="B87" s="98">
        <f t="shared" si="7"/>
        <v>0.70202355920000004</v>
      </c>
      <c r="C87" s="254">
        <f t="shared" si="9"/>
        <v>5.1543579970631426E-4</v>
      </c>
      <c r="D87" s="98">
        <f t="shared" si="8"/>
        <v>0.36508415999999999</v>
      </c>
      <c r="E87" s="254">
        <f t="shared" si="10"/>
        <v>2.4692875211362869E-4</v>
      </c>
      <c r="F87" s="255">
        <f t="shared" si="11"/>
        <v>1.0671077192</v>
      </c>
    </row>
    <row r="88" spans="1:6" x14ac:dyDescent="0.25">
      <c r="A88">
        <v>2087</v>
      </c>
      <c r="B88" s="98">
        <f t="shared" si="7"/>
        <v>0.70202355920000004</v>
      </c>
      <c r="C88" s="254">
        <f t="shared" si="9"/>
        <v>5.1543579970631426E-4</v>
      </c>
      <c r="D88" s="98">
        <f t="shared" si="8"/>
        <v>0.36508415999999999</v>
      </c>
      <c r="E88" s="254">
        <f t="shared" si="10"/>
        <v>2.4692875211362869E-4</v>
      </c>
      <c r="F88" s="255">
        <f t="shared" si="11"/>
        <v>1.0671077192</v>
      </c>
    </row>
    <row r="89" spans="1:6" x14ac:dyDescent="0.25">
      <c r="A89">
        <v>2088</v>
      </c>
      <c r="B89" s="98">
        <f t="shared" si="7"/>
        <v>0.70202355920000004</v>
      </c>
      <c r="C89" s="254">
        <f t="shared" si="9"/>
        <v>5.1543579970631426E-4</v>
      </c>
      <c r="D89" s="98">
        <f t="shared" si="8"/>
        <v>0.36508415999999999</v>
      </c>
      <c r="E89" s="254">
        <f t="shared" si="10"/>
        <v>2.4692875211362869E-4</v>
      </c>
      <c r="F89" s="255">
        <f t="shared" si="11"/>
        <v>1.0671077192</v>
      </c>
    </row>
    <row r="90" spans="1:6" x14ac:dyDescent="0.25">
      <c r="A90">
        <v>2089</v>
      </c>
      <c r="B90" s="98">
        <f t="shared" si="7"/>
        <v>0.70202355920000004</v>
      </c>
      <c r="C90" s="254">
        <f t="shared" si="9"/>
        <v>5.1543579970631426E-4</v>
      </c>
      <c r="D90" s="98">
        <f t="shared" si="8"/>
        <v>0.36508415999999999</v>
      </c>
      <c r="E90" s="254">
        <f t="shared" si="10"/>
        <v>2.4692875211362869E-4</v>
      </c>
      <c r="F90" s="255">
        <f t="shared" si="11"/>
        <v>1.0671077192</v>
      </c>
    </row>
    <row r="91" spans="1:6" x14ac:dyDescent="0.25">
      <c r="A91">
        <v>2090</v>
      </c>
      <c r="B91" s="98">
        <f t="shared" si="7"/>
        <v>0.70202355920000004</v>
      </c>
      <c r="C91" s="254">
        <f t="shared" si="9"/>
        <v>5.1543579970631426E-4</v>
      </c>
      <c r="D91" s="98">
        <f t="shared" si="8"/>
        <v>0.36508415999999999</v>
      </c>
      <c r="E91" s="254">
        <f t="shared" si="10"/>
        <v>2.4692875211362869E-4</v>
      </c>
      <c r="F91" s="255">
        <f t="shared" si="11"/>
        <v>1.0671077192</v>
      </c>
    </row>
    <row r="92" spans="1:6" x14ac:dyDescent="0.25">
      <c r="A92">
        <v>2091</v>
      </c>
      <c r="B92" s="98">
        <f t="shared" si="7"/>
        <v>0.70202355920000004</v>
      </c>
      <c r="C92" s="254">
        <f t="shared" si="9"/>
        <v>5.1543579970631426E-4</v>
      </c>
      <c r="D92" s="98">
        <f t="shared" si="8"/>
        <v>0.36508415999999999</v>
      </c>
      <c r="E92" s="254">
        <f t="shared" si="10"/>
        <v>2.4692875211362869E-4</v>
      </c>
      <c r="F92" s="255">
        <f t="shared" si="11"/>
        <v>1.0671077192</v>
      </c>
    </row>
    <row r="93" spans="1:6" x14ac:dyDescent="0.25">
      <c r="A93">
        <v>2092</v>
      </c>
      <c r="B93" s="98">
        <f t="shared" si="7"/>
        <v>0.70202355920000004</v>
      </c>
      <c r="C93" s="254">
        <f t="shared" si="9"/>
        <v>5.1543579970631426E-4</v>
      </c>
      <c r="D93" s="98">
        <f t="shared" si="8"/>
        <v>0.36508415999999999</v>
      </c>
      <c r="E93" s="254">
        <f t="shared" si="10"/>
        <v>2.4692875211362869E-4</v>
      </c>
      <c r="F93" s="255">
        <f t="shared" si="11"/>
        <v>1.0671077192</v>
      </c>
    </row>
    <row r="94" spans="1:6" x14ac:dyDescent="0.25">
      <c r="A94">
        <v>2093</v>
      </c>
      <c r="B94" s="98">
        <f t="shared" si="7"/>
        <v>0.70202355920000004</v>
      </c>
      <c r="C94" s="254">
        <f t="shared" si="9"/>
        <v>5.1543579970631426E-4</v>
      </c>
      <c r="D94" s="98">
        <f t="shared" si="8"/>
        <v>0.36508415999999999</v>
      </c>
      <c r="E94" s="254">
        <f t="shared" si="10"/>
        <v>2.4692875211362869E-4</v>
      </c>
      <c r="F94" s="255">
        <f t="shared" si="11"/>
        <v>1.0671077192</v>
      </c>
    </row>
    <row r="95" spans="1:6" x14ac:dyDescent="0.25">
      <c r="A95">
        <v>2094</v>
      </c>
      <c r="B95" s="98">
        <f t="shared" si="7"/>
        <v>0.70202355920000004</v>
      </c>
      <c r="C95" s="254">
        <f t="shared" si="9"/>
        <v>5.1543579970631426E-4</v>
      </c>
      <c r="D95" s="98">
        <f t="shared" si="8"/>
        <v>0.36508415999999999</v>
      </c>
      <c r="E95" s="254">
        <f t="shared" si="10"/>
        <v>2.4692875211362869E-4</v>
      </c>
      <c r="F95" s="255">
        <f t="shared" si="11"/>
        <v>1.0671077192</v>
      </c>
    </row>
    <row r="96" spans="1:6" x14ac:dyDescent="0.25">
      <c r="A96">
        <v>2095</v>
      </c>
      <c r="B96" s="98">
        <f t="shared" si="7"/>
        <v>0.70202355920000004</v>
      </c>
      <c r="C96" s="254">
        <f t="shared" si="9"/>
        <v>5.1543579970631426E-4</v>
      </c>
      <c r="D96" s="98">
        <f t="shared" si="8"/>
        <v>0.36508415999999999</v>
      </c>
      <c r="E96" s="254">
        <f t="shared" si="10"/>
        <v>2.4692875211362869E-4</v>
      </c>
      <c r="F96" s="255">
        <f t="shared" si="11"/>
        <v>1.0671077192</v>
      </c>
    </row>
    <row r="97" spans="1:6" x14ac:dyDescent="0.25">
      <c r="A97">
        <v>2096</v>
      </c>
      <c r="B97" s="98">
        <f t="shared" si="7"/>
        <v>0.70202355920000004</v>
      </c>
      <c r="C97" s="254">
        <f t="shared" si="9"/>
        <v>5.1543579970631426E-4</v>
      </c>
      <c r="D97" s="98">
        <f t="shared" si="8"/>
        <v>0.36508415999999999</v>
      </c>
      <c r="E97" s="254">
        <f t="shared" si="10"/>
        <v>2.4692875211362869E-4</v>
      </c>
      <c r="F97" s="255">
        <f t="shared" si="11"/>
        <v>1.0671077192</v>
      </c>
    </row>
    <row r="98" spans="1:6" x14ac:dyDescent="0.25">
      <c r="A98">
        <v>2097</v>
      </c>
      <c r="B98" s="98">
        <f t="shared" si="7"/>
        <v>0.70202355920000004</v>
      </c>
      <c r="C98" s="254">
        <f t="shared" si="9"/>
        <v>5.1543579970631426E-4</v>
      </c>
      <c r="D98" s="98">
        <f t="shared" si="8"/>
        <v>0.36508415999999999</v>
      </c>
      <c r="E98" s="254">
        <f t="shared" si="10"/>
        <v>2.4692875211362869E-4</v>
      </c>
      <c r="F98" s="255">
        <f t="shared" si="11"/>
        <v>1.0671077192</v>
      </c>
    </row>
    <row r="99" spans="1:6" x14ac:dyDescent="0.25">
      <c r="A99">
        <v>2098</v>
      </c>
      <c r="B99" s="98">
        <f t="shared" si="7"/>
        <v>0.70202355920000004</v>
      </c>
      <c r="C99" s="254">
        <f t="shared" si="9"/>
        <v>5.1543579970631426E-4</v>
      </c>
      <c r="D99" s="98">
        <f t="shared" si="8"/>
        <v>0.36508415999999999</v>
      </c>
      <c r="E99" s="254">
        <f t="shared" si="10"/>
        <v>2.4692875211362869E-4</v>
      </c>
      <c r="F99" s="255">
        <f t="shared" si="11"/>
        <v>1.0671077192</v>
      </c>
    </row>
    <row r="100" spans="1:6" x14ac:dyDescent="0.25">
      <c r="A100">
        <v>2099</v>
      </c>
      <c r="B100" s="98">
        <f t="shared" si="7"/>
        <v>0.70202355920000004</v>
      </c>
      <c r="C100" s="254">
        <f t="shared" si="9"/>
        <v>5.1543579970631426E-4</v>
      </c>
      <c r="D100" s="98">
        <f t="shared" si="8"/>
        <v>0.36508415999999999</v>
      </c>
      <c r="E100" s="254">
        <f t="shared" si="10"/>
        <v>2.4692875211362869E-4</v>
      </c>
      <c r="F100" s="255">
        <f t="shared" si="11"/>
        <v>1.0671077192</v>
      </c>
    </row>
    <row r="101" spans="1:6" x14ac:dyDescent="0.25">
      <c r="A101">
        <v>2100</v>
      </c>
      <c r="B101" s="98">
        <f t="shared" si="7"/>
        <v>0.70202355920000004</v>
      </c>
      <c r="C101" s="254">
        <f t="shared" si="9"/>
        <v>5.1543579970631426E-4</v>
      </c>
      <c r="D101" s="98">
        <f t="shared" si="8"/>
        <v>0.36508415999999999</v>
      </c>
      <c r="E101" s="254">
        <f t="shared" si="10"/>
        <v>2.4692875211362869E-4</v>
      </c>
      <c r="F101" s="255">
        <f t="shared" si="11"/>
        <v>1.0671077192</v>
      </c>
    </row>
    <row r="102" spans="1:6" x14ac:dyDescent="0.25">
      <c r="A102">
        <v>2101</v>
      </c>
      <c r="B102" s="98">
        <f t="shared" si="7"/>
        <v>0.70202355920000004</v>
      </c>
      <c r="C102" s="254">
        <f t="shared" si="9"/>
        <v>5.1543579970631426E-4</v>
      </c>
      <c r="D102" s="98">
        <f t="shared" si="8"/>
        <v>0.36508415999999999</v>
      </c>
      <c r="E102" s="254">
        <f t="shared" si="10"/>
        <v>2.4692875211362869E-4</v>
      </c>
      <c r="F102" s="255">
        <f t="shared" si="11"/>
        <v>1.0671077192</v>
      </c>
    </row>
    <row r="103" spans="1:6" x14ac:dyDescent="0.25">
      <c r="A103">
        <v>2102</v>
      </c>
      <c r="B103" s="98">
        <f t="shared" si="7"/>
        <v>0.70202355920000004</v>
      </c>
      <c r="C103" s="254">
        <f t="shared" si="9"/>
        <v>5.1543579970631426E-4</v>
      </c>
      <c r="D103" s="98">
        <f t="shared" si="8"/>
        <v>0.36508415999999999</v>
      </c>
      <c r="E103" s="254">
        <f t="shared" si="10"/>
        <v>2.4692875211362869E-4</v>
      </c>
      <c r="F103" s="255">
        <f t="shared" si="11"/>
        <v>1.0671077192</v>
      </c>
    </row>
  </sheetData>
  <pageMargins left="0.7" right="0.7" top="0.75" bottom="0.75" header="0.3" footer="0.3"/>
  <pageSetup paperSize="9" orientation="portrait" verticalDpi="0"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98"/>
  <sheetViews>
    <sheetView zoomScale="112" zoomScaleNormal="112" workbookViewId="0">
      <selection activeCell="G17" sqref="G17"/>
    </sheetView>
  </sheetViews>
  <sheetFormatPr defaultRowHeight="15" x14ac:dyDescent="0.25"/>
  <cols>
    <col min="1" max="1" width="13.28515625" bestFit="1" customWidth="1"/>
    <col min="2" max="2" width="11.7109375" bestFit="1" customWidth="1"/>
    <col min="7" max="7" width="45.7109375" customWidth="1"/>
    <col min="9" max="9" width="45.7109375" customWidth="1"/>
  </cols>
  <sheetData>
    <row r="1" spans="1:9" x14ac:dyDescent="0.25">
      <c r="B1" t="s">
        <v>15</v>
      </c>
    </row>
    <row r="2" spans="1:9" x14ac:dyDescent="0.25">
      <c r="A2" s="168" t="s">
        <v>144</v>
      </c>
      <c r="B2" s="168">
        <v>4190122</v>
      </c>
      <c r="C2" s="122">
        <v>889.3</v>
      </c>
    </row>
    <row r="3" spans="1:9" x14ac:dyDescent="0.25">
      <c r="A3" t="s">
        <v>136</v>
      </c>
      <c r="B3" t="s">
        <v>157</v>
      </c>
      <c r="C3" t="s">
        <v>215</v>
      </c>
    </row>
    <row r="4" spans="1:9" s="252" customFormat="1" x14ac:dyDescent="0.25">
      <c r="A4" s="252">
        <v>2008</v>
      </c>
      <c r="B4" s="252">
        <v>0</v>
      </c>
      <c r="C4" s="252">
        <v>0</v>
      </c>
    </row>
    <row r="5" spans="1:9" x14ac:dyDescent="0.25">
      <c r="A5">
        <v>2009</v>
      </c>
      <c r="B5" s="98">
        <v>2.9252166600000002</v>
      </c>
      <c r="C5" s="254">
        <f>B5/C$2</f>
        <v>3.2893474193185657E-3</v>
      </c>
      <c r="D5" s="98">
        <v>2.9252166600000002</v>
      </c>
    </row>
    <row r="6" spans="1:9" x14ac:dyDescent="0.25">
      <c r="A6">
        <v>2010</v>
      </c>
      <c r="B6" s="98">
        <v>3.040418345</v>
      </c>
      <c r="C6" s="254">
        <f t="shared" ref="C6:C69" si="0">B6/C$2</f>
        <v>3.4188894017766784E-3</v>
      </c>
      <c r="D6" s="98">
        <v>3.040418345</v>
      </c>
    </row>
    <row r="7" spans="1:9" x14ac:dyDescent="0.25">
      <c r="A7">
        <v>2011</v>
      </c>
      <c r="B7" s="98">
        <v>3.1556200300000001</v>
      </c>
      <c r="C7" s="254">
        <f t="shared" si="0"/>
        <v>3.5484313842347919E-3</v>
      </c>
      <c r="D7" s="98">
        <v>3.1556200300000001</v>
      </c>
    </row>
    <row r="8" spans="1:9" x14ac:dyDescent="0.25">
      <c r="A8">
        <v>2012</v>
      </c>
      <c r="B8" s="98">
        <v>3.2708217150000003</v>
      </c>
      <c r="C8" s="254">
        <f t="shared" si="0"/>
        <v>3.677973366692905E-3</v>
      </c>
      <c r="D8" s="98">
        <v>3.2708217150000003</v>
      </c>
    </row>
    <row r="9" spans="1:9" x14ac:dyDescent="0.25">
      <c r="A9">
        <v>2013</v>
      </c>
      <c r="B9" s="98">
        <v>3.3860234</v>
      </c>
      <c r="C9" s="254">
        <f t="shared" si="0"/>
        <v>3.807515349151018E-3</v>
      </c>
      <c r="D9" s="98">
        <v>3.3860234</v>
      </c>
    </row>
    <row r="10" spans="1:9" x14ac:dyDescent="0.25">
      <c r="A10">
        <v>2014</v>
      </c>
      <c r="B10" s="98">
        <v>3.3860234</v>
      </c>
      <c r="C10" s="254">
        <f t="shared" si="0"/>
        <v>3.807515349151018E-3</v>
      </c>
      <c r="D10" s="98">
        <v>3.3860234</v>
      </c>
    </row>
    <row r="11" spans="1:9" x14ac:dyDescent="0.25">
      <c r="A11">
        <v>2015</v>
      </c>
      <c r="B11" s="98">
        <v>3.3860234</v>
      </c>
      <c r="C11" s="254">
        <f t="shared" si="0"/>
        <v>3.807515349151018E-3</v>
      </c>
      <c r="D11" s="98">
        <v>3.3860234</v>
      </c>
      <c r="I11" s="263" t="s">
        <v>228</v>
      </c>
    </row>
    <row r="12" spans="1:9" ht="11.25" customHeight="1" x14ac:dyDescent="0.25">
      <c r="A12">
        <v>2016</v>
      </c>
      <c r="B12" s="98">
        <v>3.3860234</v>
      </c>
      <c r="C12" s="254">
        <f t="shared" si="0"/>
        <v>3.807515349151018E-3</v>
      </c>
      <c r="D12" s="98">
        <v>3.3860234</v>
      </c>
      <c r="I12" s="263"/>
    </row>
    <row r="13" spans="1:9" ht="11.25" customHeight="1" x14ac:dyDescent="0.25">
      <c r="A13">
        <v>2017</v>
      </c>
      <c r="B13" s="98">
        <v>3.3860234</v>
      </c>
      <c r="C13" s="254">
        <f t="shared" si="0"/>
        <v>3.807515349151018E-3</v>
      </c>
      <c r="D13" s="98">
        <v>3.3860234</v>
      </c>
      <c r="I13" s="263"/>
    </row>
    <row r="14" spans="1:9" ht="11.25" customHeight="1" x14ac:dyDescent="0.25">
      <c r="A14">
        <v>2018</v>
      </c>
      <c r="B14" s="98">
        <v>3.3860234</v>
      </c>
      <c r="C14" s="254">
        <f t="shared" si="0"/>
        <v>3.807515349151018E-3</v>
      </c>
      <c r="D14" s="98">
        <v>3.3860234</v>
      </c>
      <c r="I14" s="263"/>
    </row>
    <row r="15" spans="1:9" ht="11.25" customHeight="1" x14ac:dyDescent="0.25">
      <c r="A15">
        <v>2019</v>
      </c>
      <c r="B15" s="98">
        <v>3.3860234</v>
      </c>
      <c r="C15" s="254">
        <f t="shared" si="0"/>
        <v>3.807515349151018E-3</v>
      </c>
      <c r="D15" s="98">
        <v>3.3860234</v>
      </c>
      <c r="I15" s="263"/>
    </row>
    <row r="16" spans="1:9" ht="11.25" customHeight="1" x14ac:dyDescent="0.25">
      <c r="A16">
        <v>2020</v>
      </c>
      <c r="B16" s="98">
        <v>2.90106419</v>
      </c>
      <c r="C16" s="254">
        <f t="shared" si="0"/>
        <v>3.2621884515911391E-3</v>
      </c>
      <c r="D16" s="98">
        <v>2.90106419</v>
      </c>
      <c r="I16" s="263"/>
    </row>
    <row r="17" spans="1:9" ht="11.25" customHeight="1" x14ac:dyDescent="0.25">
      <c r="A17">
        <v>2021</v>
      </c>
      <c r="B17" s="98">
        <v>2.7532937099999999</v>
      </c>
      <c r="C17" s="254">
        <f t="shared" si="0"/>
        <v>3.096023512875295E-3</v>
      </c>
      <c r="D17" s="98">
        <v>2.7532937099999999</v>
      </c>
      <c r="I17" s="263"/>
    </row>
    <row r="18" spans="1:9" ht="11.25" customHeight="1" x14ac:dyDescent="0.25">
      <c r="A18">
        <v>2022</v>
      </c>
      <c r="B18" s="98">
        <v>2.6055232300000002</v>
      </c>
      <c r="C18" s="254">
        <f t="shared" si="0"/>
        <v>2.9298585741594518E-3</v>
      </c>
      <c r="D18" s="98">
        <v>2.6055232300000002</v>
      </c>
      <c r="I18" s="263"/>
    </row>
    <row r="19" spans="1:9" ht="11.25" customHeight="1" x14ac:dyDescent="0.25">
      <c r="A19">
        <v>2023</v>
      </c>
      <c r="B19" s="98">
        <v>2.4802742733333334</v>
      </c>
      <c r="C19" s="254">
        <f t="shared" si="0"/>
        <v>2.7890186363806742E-3</v>
      </c>
      <c r="D19" s="98">
        <v>2.4802742733333334</v>
      </c>
      <c r="I19" s="263"/>
    </row>
    <row r="20" spans="1:9" ht="11.25" customHeight="1" x14ac:dyDescent="0.25">
      <c r="A20">
        <v>2024</v>
      </c>
      <c r="B20" s="98">
        <v>2.3550253166666666</v>
      </c>
      <c r="C20" s="254">
        <f t="shared" si="0"/>
        <v>2.6481786986018965E-3</v>
      </c>
      <c r="D20" s="98">
        <v>2.3550253166666666</v>
      </c>
      <c r="I20" s="263"/>
    </row>
    <row r="21" spans="1:9" ht="11.25" customHeight="1" x14ac:dyDescent="0.25">
      <c r="A21">
        <v>2025</v>
      </c>
      <c r="B21" s="98">
        <v>2.2297763599999998</v>
      </c>
      <c r="C21" s="254">
        <f t="shared" si="0"/>
        <v>2.5073387608231194E-3</v>
      </c>
      <c r="D21" s="98">
        <v>2.2297763599999998</v>
      </c>
      <c r="I21" s="263"/>
    </row>
    <row r="22" spans="1:9" ht="11.25" customHeight="1" x14ac:dyDescent="0.25">
      <c r="A22">
        <v>2026</v>
      </c>
      <c r="B22" s="98">
        <v>2.0200156199999997</v>
      </c>
      <c r="C22" s="254">
        <f t="shared" si="0"/>
        <v>2.2714670190037106E-3</v>
      </c>
      <c r="D22" s="98">
        <v>2.0200156199999997</v>
      </c>
      <c r="I22" s="263"/>
    </row>
    <row r="23" spans="1:9" ht="11.25" customHeight="1" x14ac:dyDescent="0.25">
      <c r="A23">
        <v>2027</v>
      </c>
      <c r="B23" s="98">
        <v>1.8102548799999998</v>
      </c>
      <c r="C23" s="254">
        <f t="shared" si="0"/>
        <v>2.0355952771843023E-3</v>
      </c>
      <c r="D23" s="98">
        <v>1.8102548799999998</v>
      </c>
      <c r="I23" s="263"/>
    </row>
    <row r="24" spans="1:9" ht="11.25" customHeight="1" x14ac:dyDescent="0.25">
      <c r="A24">
        <v>2028</v>
      </c>
      <c r="B24" s="98">
        <v>1.6004941399999999</v>
      </c>
      <c r="C24" s="254">
        <f t="shared" si="0"/>
        <v>1.7997235353648937E-3</v>
      </c>
      <c r="D24" s="98">
        <v>1.6004941399999999</v>
      </c>
      <c r="I24" s="263"/>
    </row>
    <row r="25" spans="1:9" ht="11.25" customHeight="1" x14ac:dyDescent="0.25">
      <c r="A25">
        <v>2029</v>
      </c>
      <c r="B25" s="176">
        <v>1.3907334</v>
      </c>
      <c r="C25" s="254">
        <f t="shared" si="0"/>
        <v>1.5638517935454854E-3</v>
      </c>
      <c r="D25" s="98">
        <v>1.3907334</v>
      </c>
      <c r="I25" s="263"/>
    </row>
    <row r="26" spans="1:9" x14ac:dyDescent="0.25">
      <c r="A26">
        <v>2030</v>
      </c>
      <c r="B26" s="98">
        <f>B25-(B$25-B$35)/10</f>
        <v>1.2516600600000001</v>
      </c>
      <c r="C26" s="254">
        <f t="shared" si="0"/>
        <v>1.4074666141909368E-3</v>
      </c>
      <c r="I26" s="263"/>
    </row>
    <row r="27" spans="1:9" x14ac:dyDescent="0.25">
      <c r="A27">
        <v>2031</v>
      </c>
      <c r="B27" s="98">
        <f t="shared" ref="B27:B34" si="1">B26-(B$25-B$35)/10</f>
        <v>1.1125867200000001</v>
      </c>
      <c r="C27" s="254">
        <f t="shared" si="0"/>
        <v>1.2510814348363885E-3</v>
      </c>
    </row>
    <row r="28" spans="1:9" x14ac:dyDescent="0.25">
      <c r="A28">
        <v>2032</v>
      </c>
      <c r="B28" s="98">
        <f t="shared" si="1"/>
        <v>0.97351338000000021</v>
      </c>
      <c r="C28" s="254">
        <f t="shared" si="0"/>
        <v>1.0946962554818399E-3</v>
      </c>
    </row>
    <row r="29" spans="1:9" x14ac:dyDescent="0.25">
      <c r="A29">
        <v>2033</v>
      </c>
      <c r="B29" s="98">
        <f t="shared" si="1"/>
        <v>0.83444004000000027</v>
      </c>
      <c r="C29" s="254">
        <f t="shared" si="0"/>
        <v>9.3831107612729148E-4</v>
      </c>
    </row>
    <row r="30" spans="1:9" x14ac:dyDescent="0.25">
      <c r="A30">
        <v>2034</v>
      </c>
      <c r="B30" s="98">
        <f t="shared" si="1"/>
        <v>0.69536670000000034</v>
      </c>
      <c r="C30" s="254">
        <f t="shared" si="0"/>
        <v>7.8192589677274302E-4</v>
      </c>
    </row>
    <row r="31" spans="1:9" x14ac:dyDescent="0.25">
      <c r="A31">
        <v>2035</v>
      </c>
      <c r="B31" s="98">
        <f t="shared" si="1"/>
        <v>0.5562933600000004</v>
      </c>
      <c r="C31" s="254">
        <f t="shared" si="0"/>
        <v>6.2554071741819457E-4</v>
      </c>
    </row>
    <row r="32" spans="1:9" x14ac:dyDescent="0.25">
      <c r="A32">
        <v>2036</v>
      </c>
      <c r="B32" s="98">
        <f t="shared" si="1"/>
        <v>0.41722002000000041</v>
      </c>
      <c r="C32" s="254">
        <f t="shared" si="0"/>
        <v>4.6915553806364606E-4</v>
      </c>
    </row>
    <row r="33" spans="1:3" x14ac:dyDescent="0.25">
      <c r="A33">
        <v>2037</v>
      </c>
      <c r="B33" s="98">
        <f t="shared" si="1"/>
        <v>0.27814668000000042</v>
      </c>
      <c r="C33" s="254">
        <f t="shared" si="0"/>
        <v>3.1277035870909756E-4</v>
      </c>
    </row>
    <row r="34" spans="1:3" x14ac:dyDescent="0.25">
      <c r="A34">
        <v>2038</v>
      </c>
      <c r="B34" s="98">
        <f t="shared" si="1"/>
        <v>0.13907334000000043</v>
      </c>
      <c r="C34" s="254">
        <f t="shared" si="0"/>
        <v>1.5638517935454902E-4</v>
      </c>
    </row>
    <row r="35" spans="1:3" x14ac:dyDescent="0.25">
      <c r="A35">
        <v>2039</v>
      </c>
      <c r="B35" s="98">
        <v>0</v>
      </c>
      <c r="C35" s="254">
        <f t="shared" si="0"/>
        <v>0</v>
      </c>
    </row>
    <row r="36" spans="1:3" x14ac:dyDescent="0.25">
      <c r="A36">
        <v>2040</v>
      </c>
      <c r="B36" s="98">
        <v>0</v>
      </c>
      <c r="C36" s="254">
        <f t="shared" si="0"/>
        <v>0</v>
      </c>
    </row>
    <row r="37" spans="1:3" x14ac:dyDescent="0.25">
      <c r="A37">
        <v>2041</v>
      </c>
      <c r="B37" s="98">
        <v>0</v>
      </c>
      <c r="C37" s="254">
        <f t="shared" si="0"/>
        <v>0</v>
      </c>
    </row>
    <row r="38" spans="1:3" x14ac:dyDescent="0.25">
      <c r="A38">
        <v>2042</v>
      </c>
      <c r="B38" s="98">
        <v>0</v>
      </c>
      <c r="C38" s="254">
        <f t="shared" si="0"/>
        <v>0</v>
      </c>
    </row>
    <row r="39" spans="1:3" x14ac:dyDescent="0.25">
      <c r="A39">
        <v>2043</v>
      </c>
      <c r="B39" s="98">
        <v>0</v>
      </c>
      <c r="C39" s="254">
        <f t="shared" si="0"/>
        <v>0</v>
      </c>
    </row>
    <row r="40" spans="1:3" x14ac:dyDescent="0.25">
      <c r="A40">
        <v>2044</v>
      </c>
      <c r="B40" s="98">
        <v>0</v>
      </c>
      <c r="C40" s="254">
        <f t="shared" si="0"/>
        <v>0</v>
      </c>
    </row>
    <row r="41" spans="1:3" x14ac:dyDescent="0.25">
      <c r="A41">
        <v>2045</v>
      </c>
      <c r="B41" s="98">
        <v>0</v>
      </c>
      <c r="C41" s="254">
        <f t="shared" si="0"/>
        <v>0</v>
      </c>
    </row>
    <row r="42" spans="1:3" x14ac:dyDescent="0.25">
      <c r="A42">
        <v>2046</v>
      </c>
      <c r="B42" s="98">
        <v>0</v>
      </c>
      <c r="C42" s="254">
        <f t="shared" si="0"/>
        <v>0</v>
      </c>
    </row>
    <row r="43" spans="1:3" x14ac:dyDescent="0.25">
      <c r="A43">
        <v>2047</v>
      </c>
      <c r="B43" s="98">
        <v>0</v>
      </c>
      <c r="C43" s="254">
        <f t="shared" si="0"/>
        <v>0</v>
      </c>
    </row>
    <row r="44" spans="1:3" x14ac:dyDescent="0.25">
      <c r="A44">
        <v>2048</v>
      </c>
      <c r="B44" s="98">
        <v>0</v>
      </c>
      <c r="C44" s="254">
        <f t="shared" si="0"/>
        <v>0</v>
      </c>
    </row>
    <row r="45" spans="1:3" x14ac:dyDescent="0.25">
      <c r="A45">
        <v>2049</v>
      </c>
      <c r="B45" s="98">
        <v>0</v>
      </c>
      <c r="C45" s="254">
        <f t="shared" si="0"/>
        <v>0</v>
      </c>
    </row>
    <row r="46" spans="1:3" x14ac:dyDescent="0.25">
      <c r="A46">
        <v>2050</v>
      </c>
      <c r="B46" s="98">
        <v>0</v>
      </c>
      <c r="C46" s="254">
        <f t="shared" si="0"/>
        <v>0</v>
      </c>
    </row>
    <row r="47" spans="1:3" x14ac:dyDescent="0.25">
      <c r="A47">
        <v>2051</v>
      </c>
      <c r="B47" s="98">
        <v>0</v>
      </c>
      <c r="C47" s="254">
        <f t="shared" si="0"/>
        <v>0</v>
      </c>
    </row>
    <row r="48" spans="1:3" x14ac:dyDescent="0.25">
      <c r="A48">
        <v>2052</v>
      </c>
      <c r="B48" s="98">
        <v>0</v>
      </c>
      <c r="C48" s="254">
        <f t="shared" si="0"/>
        <v>0</v>
      </c>
    </row>
    <row r="49" spans="1:3" x14ac:dyDescent="0.25">
      <c r="A49">
        <v>2053</v>
      </c>
      <c r="B49" s="98">
        <v>0</v>
      </c>
      <c r="C49" s="254">
        <f t="shared" si="0"/>
        <v>0</v>
      </c>
    </row>
    <row r="50" spans="1:3" x14ac:dyDescent="0.25">
      <c r="A50">
        <v>2054</v>
      </c>
      <c r="B50" s="98">
        <v>0</v>
      </c>
      <c r="C50" s="254">
        <f t="shared" si="0"/>
        <v>0</v>
      </c>
    </row>
    <row r="51" spans="1:3" x14ac:dyDescent="0.25">
      <c r="A51">
        <v>2055</v>
      </c>
      <c r="B51" s="98">
        <v>0</v>
      </c>
      <c r="C51" s="254">
        <f t="shared" si="0"/>
        <v>0</v>
      </c>
    </row>
    <row r="52" spans="1:3" x14ac:dyDescent="0.25">
      <c r="A52">
        <v>2056</v>
      </c>
      <c r="B52" s="98">
        <v>0</v>
      </c>
      <c r="C52" s="254">
        <f t="shared" si="0"/>
        <v>0</v>
      </c>
    </row>
    <row r="53" spans="1:3" x14ac:dyDescent="0.25">
      <c r="A53">
        <v>2057</v>
      </c>
      <c r="B53" s="98">
        <v>0</v>
      </c>
      <c r="C53" s="254">
        <f t="shared" si="0"/>
        <v>0</v>
      </c>
    </row>
    <row r="54" spans="1:3" x14ac:dyDescent="0.25">
      <c r="A54">
        <v>2058</v>
      </c>
      <c r="B54" s="98">
        <v>0</v>
      </c>
      <c r="C54" s="254">
        <f t="shared" si="0"/>
        <v>0</v>
      </c>
    </row>
    <row r="55" spans="1:3" x14ac:dyDescent="0.25">
      <c r="A55">
        <v>2059</v>
      </c>
      <c r="B55" s="98">
        <v>0</v>
      </c>
      <c r="C55" s="254">
        <f t="shared" si="0"/>
        <v>0</v>
      </c>
    </row>
    <row r="56" spans="1:3" x14ac:dyDescent="0.25">
      <c r="A56">
        <v>2060</v>
      </c>
      <c r="B56" s="98">
        <v>0</v>
      </c>
      <c r="C56" s="254">
        <f t="shared" si="0"/>
        <v>0</v>
      </c>
    </row>
    <row r="57" spans="1:3" x14ac:dyDescent="0.25">
      <c r="A57">
        <v>2061</v>
      </c>
      <c r="B57" s="98">
        <v>0</v>
      </c>
      <c r="C57" s="254">
        <f t="shared" si="0"/>
        <v>0</v>
      </c>
    </row>
    <row r="58" spans="1:3" x14ac:dyDescent="0.25">
      <c r="A58">
        <v>2062</v>
      </c>
      <c r="B58" s="98">
        <v>0</v>
      </c>
      <c r="C58" s="254">
        <f t="shared" si="0"/>
        <v>0</v>
      </c>
    </row>
    <row r="59" spans="1:3" x14ac:dyDescent="0.25">
      <c r="A59">
        <v>2063</v>
      </c>
      <c r="B59" s="98">
        <v>0</v>
      </c>
      <c r="C59" s="254">
        <f t="shared" si="0"/>
        <v>0</v>
      </c>
    </row>
    <row r="60" spans="1:3" x14ac:dyDescent="0.25">
      <c r="A60">
        <v>2064</v>
      </c>
      <c r="B60" s="98">
        <v>0</v>
      </c>
      <c r="C60" s="254">
        <f t="shared" si="0"/>
        <v>0</v>
      </c>
    </row>
    <row r="61" spans="1:3" x14ac:dyDescent="0.25">
      <c r="A61">
        <v>2065</v>
      </c>
      <c r="B61" s="98">
        <v>0</v>
      </c>
      <c r="C61" s="254">
        <f t="shared" si="0"/>
        <v>0</v>
      </c>
    </row>
    <row r="62" spans="1:3" x14ac:dyDescent="0.25">
      <c r="A62">
        <v>2066</v>
      </c>
      <c r="B62" s="98">
        <v>0</v>
      </c>
      <c r="C62" s="254">
        <f t="shared" si="0"/>
        <v>0</v>
      </c>
    </row>
    <row r="63" spans="1:3" x14ac:dyDescent="0.25">
      <c r="A63">
        <v>2067</v>
      </c>
      <c r="B63" s="98">
        <v>0</v>
      </c>
      <c r="C63" s="254">
        <f t="shared" si="0"/>
        <v>0</v>
      </c>
    </row>
    <row r="64" spans="1:3" x14ac:dyDescent="0.25">
      <c r="A64">
        <v>2068</v>
      </c>
      <c r="B64" s="98">
        <v>0</v>
      </c>
      <c r="C64" s="254">
        <f t="shared" si="0"/>
        <v>0</v>
      </c>
    </row>
    <row r="65" spans="1:3" x14ac:dyDescent="0.25">
      <c r="A65">
        <v>2069</v>
      </c>
      <c r="B65" s="98">
        <v>0</v>
      </c>
      <c r="C65" s="254">
        <f t="shared" si="0"/>
        <v>0</v>
      </c>
    </row>
    <row r="66" spans="1:3" x14ac:dyDescent="0.25">
      <c r="A66">
        <v>2070</v>
      </c>
      <c r="B66" s="98">
        <v>0</v>
      </c>
      <c r="C66" s="254">
        <f t="shared" si="0"/>
        <v>0</v>
      </c>
    </row>
    <row r="67" spans="1:3" x14ac:dyDescent="0.25">
      <c r="A67">
        <v>2071</v>
      </c>
      <c r="B67" s="98">
        <v>0</v>
      </c>
      <c r="C67" s="254">
        <f t="shared" si="0"/>
        <v>0</v>
      </c>
    </row>
    <row r="68" spans="1:3" x14ac:dyDescent="0.25">
      <c r="A68">
        <v>2072</v>
      </c>
      <c r="B68" s="98">
        <v>0</v>
      </c>
      <c r="C68" s="254">
        <f t="shared" si="0"/>
        <v>0</v>
      </c>
    </row>
    <row r="69" spans="1:3" x14ac:dyDescent="0.25">
      <c r="A69">
        <v>2073</v>
      </c>
      <c r="B69" s="98">
        <v>0</v>
      </c>
      <c r="C69" s="254">
        <f t="shared" si="0"/>
        <v>0</v>
      </c>
    </row>
    <row r="70" spans="1:3" x14ac:dyDescent="0.25">
      <c r="A70">
        <v>2074</v>
      </c>
      <c r="B70" s="98">
        <v>0</v>
      </c>
      <c r="C70" s="254">
        <f t="shared" ref="C70:C98" si="2">B70/C$2</f>
        <v>0</v>
      </c>
    </row>
    <row r="71" spans="1:3" x14ac:dyDescent="0.25">
      <c r="A71">
        <v>2075</v>
      </c>
      <c r="B71" s="98">
        <v>0</v>
      </c>
      <c r="C71" s="254">
        <f t="shared" si="2"/>
        <v>0</v>
      </c>
    </row>
    <row r="72" spans="1:3" x14ac:dyDescent="0.25">
      <c r="A72">
        <v>2076</v>
      </c>
      <c r="B72" s="98">
        <v>0</v>
      </c>
      <c r="C72" s="254">
        <f t="shared" si="2"/>
        <v>0</v>
      </c>
    </row>
    <row r="73" spans="1:3" x14ac:dyDescent="0.25">
      <c r="A73">
        <v>2077</v>
      </c>
      <c r="B73" s="98">
        <v>0</v>
      </c>
      <c r="C73" s="254">
        <f t="shared" si="2"/>
        <v>0</v>
      </c>
    </row>
    <row r="74" spans="1:3" x14ac:dyDescent="0.25">
      <c r="A74">
        <v>2078</v>
      </c>
      <c r="B74" s="98">
        <v>0</v>
      </c>
      <c r="C74" s="254">
        <f t="shared" si="2"/>
        <v>0</v>
      </c>
    </row>
    <row r="75" spans="1:3" x14ac:dyDescent="0.25">
      <c r="A75">
        <v>2079</v>
      </c>
      <c r="B75" s="98">
        <v>0</v>
      </c>
      <c r="C75" s="254">
        <f t="shared" si="2"/>
        <v>0</v>
      </c>
    </row>
    <row r="76" spans="1:3" x14ac:dyDescent="0.25">
      <c r="A76">
        <v>2080</v>
      </c>
      <c r="B76" s="98">
        <v>0</v>
      </c>
      <c r="C76" s="254">
        <f t="shared" si="2"/>
        <v>0</v>
      </c>
    </row>
    <row r="77" spans="1:3" x14ac:dyDescent="0.25">
      <c r="A77">
        <v>2081</v>
      </c>
      <c r="B77" s="98">
        <v>0</v>
      </c>
      <c r="C77" s="254">
        <f t="shared" si="2"/>
        <v>0</v>
      </c>
    </row>
    <row r="78" spans="1:3" x14ac:dyDescent="0.25">
      <c r="A78">
        <v>2082</v>
      </c>
      <c r="B78" s="98">
        <v>0</v>
      </c>
      <c r="C78" s="254">
        <f t="shared" si="2"/>
        <v>0</v>
      </c>
    </row>
    <row r="79" spans="1:3" x14ac:dyDescent="0.25">
      <c r="A79">
        <v>2083</v>
      </c>
      <c r="B79" s="98">
        <v>0</v>
      </c>
      <c r="C79" s="254">
        <f t="shared" si="2"/>
        <v>0</v>
      </c>
    </row>
    <row r="80" spans="1:3" x14ac:dyDescent="0.25">
      <c r="A80">
        <v>2084</v>
      </c>
      <c r="B80" s="98">
        <v>0</v>
      </c>
      <c r="C80" s="254">
        <f t="shared" si="2"/>
        <v>0</v>
      </c>
    </row>
    <row r="81" spans="1:3" x14ac:dyDescent="0.25">
      <c r="A81">
        <v>2085</v>
      </c>
      <c r="B81" s="98">
        <v>0</v>
      </c>
      <c r="C81" s="254">
        <f t="shared" si="2"/>
        <v>0</v>
      </c>
    </row>
    <row r="82" spans="1:3" x14ac:dyDescent="0.25">
      <c r="A82">
        <v>2086</v>
      </c>
      <c r="B82" s="98">
        <v>0</v>
      </c>
      <c r="C82" s="254">
        <f t="shared" si="2"/>
        <v>0</v>
      </c>
    </row>
    <row r="83" spans="1:3" x14ac:dyDescent="0.25">
      <c r="A83">
        <v>2087</v>
      </c>
      <c r="B83" s="98">
        <v>0</v>
      </c>
      <c r="C83" s="254">
        <f t="shared" si="2"/>
        <v>0</v>
      </c>
    </row>
    <row r="84" spans="1:3" x14ac:dyDescent="0.25">
      <c r="A84">
        <v>2088</v>
      </c>
      <c r="B84" s="98">
        <v>0</v>
      </c>
      <c r="C84" s="254">
        <f t="shared" si="2"/>
        <v>0</v>
      </c>
    </row>
    <row r="85" spans="1:3" x14ac:dyDescent="0.25">
      <c r="A85">
        <v>2089</v>
      </c>
      <c r="B85" s="98">
        <v>0</v>
      </c>
      <c r="C85" s="254">
        <f t="shared" si="2"/>
        <v>0</v>
      </c>
    </row>
    <row r="86" spans="1:3" x14ac:dyDescent="0.25">
      <c r="A86">
        <v>2090</v>
      </c>
      <c r="B86" s="98">
        <v>0</v>
      </c>
      <c r="C86" s="254">
        <f t="shared" si="2"/>
        <v>0</v>
      </c>
    </row>
    <row r="87" spans="1:3" x14ac:dyDescent="0.25">
      <c r="A87">
        <v>2091</v>
      </c>
      <c r="B87" s="98">
        <v>0</v>
      </c>
      <c r="C87" s="254">
        <f t="shared" si="2"/>
        <v>0</v>
      </c>
    </row>
    <row r="88" spans="1:3" x14ac:dyDescent="0.25">
      <c r="A88">
        <v>2092</v>
      </c>
      <c r="B88" s="98">
        <v>0</v>
      </c>
      <c r="C88" s="254">
        <f t="shared" si="2"/>
        <v>0</v>
      </c>
    </row>
    <row r="89" spans="1:3" x14ac:dyDescent="0.25">
      <c r="A89">
        <v>2093</v>
      </c>
      <c r="B89" s="98">
        <v>0</v>
      </c>
      <c r="C89" s="254">
        <f t="shared" si="2"/>
        <v>0</v>
      </c>
    </row>
    <row r="90" spans="1:3" x14ac:dyDescent="0.25">
      <c r="A90">
        <v>2094</v>
      </c>
      <c r="B90" s="98">
        <v>0</v>
      </c>
      <c r="C90" s="254">
        <f t="shared" si="2"/>
        <v>0</v>
      </c>
    </row>
    <row r="91" spans="1:3" x14ac:dyDescent="0.25">
      <c r="A91">
        <v>2095</v>
      </c>
      <c r="B91" s="98">
        <v>0</v>
      </c>
      <c r="C91" s="254">
        <f t="shared" si="2"/>
        <v>0</v>
      </c>
    </row>
    <row r="92" spans="1:3" x14ac:dyDescent="0.25">
      <c r="A92">
        <v>2096</v>
      </c>
      <c r="B92" s="98">
        <v>0</v>
      </c>
      <c r="C92" s="254">
        <f t="shared" si="2"/>
        <v>0</v>
      </c>
    </row>
    <row r="93" spans="1:3" x14ac:dyDescent="0.25">
      <c r="A93">
        <v>2097</v>
      </c>
      <c r="B93" s="98">
        <v>0</v>
      </c>
      <c r="C93" s="254">
        <f t="shared" si="2"/>
        <v>0</v>
      </c>
    </row>
    <row r="94" spans="1:3" x14ac:dyDescent="0.25">
      <c r="A94">
        <v>2098</v>
      </c>
      <c r="B94" s="98">
        <v>0</v>
      </c>
      <c r="C94" s="254">
        <f t="shared" si="2"/>
        <v>0</v>
      </c>
    </row>
    <row r="95" spans="1:3" x14ac:dyDescent="0.25">
      <c r="A95">
        <v>2099</v>
      </c>
      <c r="B95" s="98">
        <v>0</v>
      </c>
      <c r="C95" s="254">
        <f t="shared" si="2"/>
        <v>0</v>
      </c>
    </row>
    <row r="96" spans="1:3" x14ac:dyDescent="0.25">
      <c r="A96">
        <v>2100</v>
      </c>
      <c r="B96" s="98">
        <v>0</v>
      </c>
      <c r="C96" s="254">
        <f t="shared" si="2"/>
        <v>0</v>
      </c>
    </row>
    <row r="97" spans="1:3" x14ac:dyDescent="0.25">
      <c r="A97">
        <v>2101</v>
      </c>
      <c r="B97" s="98">
        <v>0</v>
      </c>
      <c r="C97" s="254">
        <f t="shared" si="2"/>
        <v>0</v>
      </c>
    </row>
    <row r="98" spans="1:3" x14ac:dyDescent="0.25">
      <c r="A98">
        <v>2102</v>
      </c>
      <c r="B98" s="98">
        <v>0</v>
      </c>
      <c r="C98" s="254">
        <f t="shared" si="2"/>
        <v>0</v>
      </c>
    </row>
  </sheetData>
  <pageMargins left="0.7" right="0.7" top="0.75" bottom="0.75" header="0.3" footer="0.3"/>
  <drawing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1"/>
  <sheetViews>
    <sheetView workbookViewId="0">
      <selection activeCell="F20" sqref="F20"/>
    </sheetView>
  </sheetViews>
  <sheetFormatPr defaultRowHeight="15" x14ac:dyDescent="0.25"/>
  <cols>
    <col min="1" max="1" width="13.28515625" bestFit="1" customWidth="1"/>
    <col min="2" max="2" width="12" bestFit="1" customWidth="1"/>
    <col min="7" max="7" width="45.7109375" customWidth="1"/>
  </cols>
  <sheetData>
    <row r="1" spans="1:4" s="252" customFormat="1" x14ac:dyDescent="0.25">
      <c r="B1" s="252" t="s">
        <v>242</v>
      </c>
    </row>
    <row r="2" spans="1:4" x14ac:dyDescent="0.25">
      <c r="B2">
        <v>1</v>
      </c>
      <c r="C2" s="117" t="s">
        <v>31</v>
      </c>
      <c r="D2" s="256" t="s">
        <v>19</v>
      </c>
    </row>
    <row r="3" spans="1:4" x14ac:dyDescent="0.25">
      <c r="A3" s="168" t="s">
        <v>144</v>
      </c>
      <c r="B3" s="168">
        <v>419027</v>
      </c>
      <c r="C3" s="168">
        <v>1362</v>
      </c>
    </row>
    <row r="4" spans="1:4" x14ac:dyDescent="0.25">
      <c r="A4" t="s">
        <v>136</v>
      </c>
      <c r="B4" s="98" t="s">
        <v>158</v>
      </c>
      <c r="C4" s="98" t="s">
        <v>214</v>
      </c>
    </row>
    <row r="5" spans="1:4" s="252" customFormat="1" x14ac:dyDescent="0.25">
      <c r="A5" s="252">
        <v>2020</v>
      </c>
      <c r="B5" s="255">
        <v>0.72680520400000181</v>
      </c>
      <c r="C5" s="253">
        <f>B5/C$3</f>
        <v>5.3363083994126422E-4</v>
      </c>
    </row>
    <row r="6" spans="1:4" s="252" customFormat="1" x14ac:dyDescent="0.25">
      <c r="A6" s="252">
        <v>2021</v>
      </c>
      <c r="B6" s="255">
        <v>2.9703977180000014</v>
      </c>
      <c r="C6" s="253">
        <f t="shared" ref="C6:C8" si="0">B6/C$3</f>
        <v>2.1809087503671084E-3</v>
      </c>
    </row>
    <row r="7" spans="1:4" s="252" customFormat="1" x14ac:dyDescent="0.25">
      <c r="A7" s="252">
        <v>2022</v>
      </c>
      <c r="B7" s="255">
        <v>5.2139902320000004</v>
      </c>
      <c r="C7" s="253">
        <f t="shared" si="0"/>
        <v>3.828186660792952E-3</v>
      </c>
    </row>
    <row r="8" spans="1:4" s="252" customFormat="1" x14ac:dyDescent="0.25">
      <c r="A8" s="252">
        <v>2023</v>
      </c>
      <c r="B8" s="255">
        <v>7.4575827459999999</v>
      </c>
      <c r="C8" s="253">
        <f t="shared" si="0"/>
        <v>5.4754645712187956E-3</v>
      </c>
    </row>
    <row r="9" spans="1:4" x14ac:dyDescent="0.25">
      <c r="A9" s="252">
        <v>2024</v>
      </c>
      <c r="B9" s="98">
        <v>9.7011752599999994</v>
      </c>
      <c r="C9" s="253">
        <f>B9/C$3</f>
        <v>7.1227424816446396E-3</v>
      </c>
      <c r="D9" s="98"/>
    </row>
    <row r="10" spans="1:4" x14ac:dyDescent="0.25">
      <c r="A10" s="252">
        <v>2025</v>
      </c>
      <c r="B10" s="98">
        <v>11.944767774000001</v>
      </c>
      <c r="C10" s="253">
        <f t="shared" ref="C10:C73" si="1">B10/C$3</f>
        <v>8.7700203920704854E-3</v>
      </c>
      <c r="D10" s="98"/>
    </row>
    <row r="11" spans="1:4" x14ac:dyDescent="0.25">
      <c r="A11" s="252">
        <v>2026</v>
      </c>
      <c r="B11" s="98">
        <v>14.188360287999998</v>
      </c>
      <c r="C11" s="253">
        <f t="shared" si="1"/>
        <v>1.0417298302496329E-2</v>
      </c>
      <c r="D11" s="98"/>
    </row>
    <row r="12" spans="1:4" ht="11.25" customHeight="1" x14ac:dyDescent="0.25">
      <c r="A12" s="252">
        <v>2027</v>
      </c>
      <c r="B12" s="98">
        <v>16.431952801999998</v>
      </c>
      <c r="C12" s="253">
        <f t="shared" si="1"/>
        <v>1.2064576212922172E-2</v>
      </c>
      <c r="D12" s="98"/>
    </row>
    <row r="13" spans="1:4" ht="11.25" customHeight="1" x14ac:dyDescent="0.25">
      <c r="A13" s="252">
        <v>2028</v>
      </c>
      <c r="B13" s="98">
        <v>18.675545315999997</v>
      </c>
      <c r="C13" s="253">
        <f t="shared" si="1"/>
        <v>1.3711854123348015E-2</v>
      </c>
      <c r="D13" s="98"/>
    </row>
    <row r="14" spans="1:4" ht="11.25" customHeight="1" x14ac:dyDescent="0.25">
      <c r="A14" s="252">
        <v>2029</v>
      </c>
      <c r="B14" s="98">
        <v>20.919137829999997</v>
      </c>
      <c r="C14" s="253">
        <f t="shared" si="1"/>
        <v>1.535913203377386E-2</v>
      </c>
      <c r="D14" s="98"/>
    </row>
    <row r="15" spans="1:4" ht="11.25" customHeight="1" x14ac:dyDescent="0.25">
      <c r="A15" s="252">
        <v>2030</v>
      </c>
      <c r="B15" s="98">
        <v>23.586767179999999</v>
      </c>
      <c r="C15" s="253">
        <f t="shared" si="1"/>
        <v>1.7317743891336269E-2</v>
      </c>
      <c r="D15" s="98"/>
    </row>
    <row r="16" spans="1:4" ht="11.25" customHeight="1" x14ac:dyDescent="0.25">
      <c r="A16" s="252">
        <v>2031</v>
      </c>
      <c r="B16" s="98">
        <v>26.254396530000001</v>
      </c>
      <c r="C16" s="253">
        <f t="shared" si="1"/>
        <v>1.9276355748898678E-2</v>
      </c>
      <c r="D16" s="98"/>
    </row>
    <row r="17" spans="1:4" ht="11.25" customHeight="1" x14ac:dyDescent="0.25">
      <c r="A17" s="252">
        <v>2032</v>
      </c>
      <c r="B17" s="98">
        <v>28.922025880000003</v>
      </c>
      <c r="C17" s="253">
        <f t="shared" si="1"/>
        <v>2.123496760646109E-2</v>
      </c>
      <c r="D17" s="98"/>
    </row>
    <row r="18" spans="1:4" ht="11.25" customHeight="1" x14ac:dyDescent="0.25">
      <c r="A18" s="252">
        <v>2033</v>
      </c>
      <c r="B18" s="98">
        <v>31.589655230000005</v>
      </c>
      <c r="C18" s="253">
        <f t="shared" si="1"/>
        <v>2.3193579464023499E-2</v>
      </c>
      <c r="D18" s="98"/>
    </row>
    <row r="19" spans="1:4" ht="11.25" customHeight="1" x14ac:dyDescent="0.25">
      <c r="A19" s="252">
        <v>2034</v>
      </c>
      <c r="B19" s="98">
        <v>34.257284579999997</v>
      </c>
      <c r="C19" s="253">
        <f t="shared" si="1"/>
        <v>2.5152191321585901E-2</v>
      </c>
      <c r="D19" s="98"/>
    </row>
    <row r="20" spans="1:4" ht="11.25" customHeight="1" x14ac:dyDescent="0.25">
      <c r="A20" s="252">
        <v>2035</v>
      </c>
      <c r="B20" s="98">
        <v>38.017641412000003</v>
      </c>
      <c r="C20" s="253">
        <f t="shared" si="1"/>
        <v>2.7913099421439061E-2</v>
      </c>
      <c r="D20" s="98"/>
    </row>
    <row r="21" spans="1:4" ht="11.25" customHeight="1" x14ac:dyDescent="0.25">
      <c r="A21" s="252">
        <v>2036</v>
      </c>
      <c r="B21" s="98">
        <v>41.777998244000003</v>
      </c>
      <c r="C21" s="253">
        <f t="shared" si="1"/>
        <v>3.0674007521292221E-2</v>
      </c>
      <c r="D21" s="98"/>
    </row>
    <row r="22" spans="1:4" ht="11.25" customHeight="1" x14ac:dyDescent="0.25">
      <c r="A22" s="252">
        <v>2037</v>
      </c>
      <c r="B22" s="98">
        <v>45.538355076000002</v>
      </c>
      <c r="C22" s="253">
        <f t="shared" si="1"/>
        <v>3.3434915621145374E-2</v>
      </c>
      <c r="D22" s="98"/>
    </row>
    <row r="23" spans="1:4" ht="11.25" customHeight="1" x14ac:dyDescent="0.25">
      <c r="A23" s="252">
        <v>2038</v>
      </c>
      <c r="B23" s="98">
        <v>49.298711908000008</v>
      </c>
      <c r="C23" s="253">
        <f t="shared" si="1"/>
        <v>3.6195823720998541E-2</v>
      </c>
      <c r="D23" s="98"/>
    </row>
    <row r="24" spans="1:4" ht="11.25" customHeight="1" x14ac:dyDescent="0.25">
      <c r="A24" s="252">
        <v>2039</v>
      </c>
      <c r="B24" s="98">
        <v>53.059068740000001</v>
      </c>
      <c r="C24" s="253">
        <f t="shared" si="1"/>
        <v>3.8956731820851687E-2</v>
      </c>
      <c r="D24" s="98"/>
    </row>
    <row r="25" spans="1:4" ht="11.25" customHeight="1" x14ac:dyDescent="0.25">
      <c r="A25" s="252">
        <v>2040</v>
      </c>
      <c r="B25" s="98">
        <v>56.475779878000004</v>
      </c>
      <c r="C25" s="253">
        <f t="shared" si="1"/>
        <v>4.1465330306901617E-2</v>
      </c>
      <c r="D25" s="98"/>
    </row>
    <row r="26" spans="1:4" x14ac:dyDescent="0.25">
      <c r="A26" s="252">
        <v>2041</v>
      </c>
      <c r="B26" s="98">
        <v>59.892491016000008</v>
      </c>
      <c r="C26" s="253">
        <f t="shared" si="1"/>
        <v>4.3973928792951547E-2</v>
      </c>
      <c r="D26" s="98"/>
    </row>
    <row r="27" spans="1:4" x14ac:dyDescent="0.25">
      <c r="A27" s="252">
        <v>2042</v>
      </c>
      <c r="B27" s="98">
        <v>63.309202154000012</v>
      </c>
      <c r="C27" s="253">
        <f t="shared" si="1"/>
        <v>4.6482527279001477E-2</v>
      </c>
      <c r="D27" s="98"/>
    </row>
    <row r="28" spans="1:4" x14ac:dyDescent="0.25">
      <c r="A28" s="252">
        <v>2043</v>
      </c>
      <c r="B28" s="98">
        <v>66.725913292000016</v>
      </c>
      <c r="C28" s="253">
        <f t="shared" si="1"/>
        <v>4.8991125765051408E-2</v>
      </c>
      <c r="D28" s="98"/>
    </row>
    <row r="29" spans="1:4" x14ac:dyDescent="0.25">
      <c r="A29" s="252">
        <v>2044</v>
      </c>
      <c r="B29" s="98">
        <v>70.142624430000012</v>
      </c>
      <c r="C29" s="253">
        <f t="shared" si="1"/>
        <v>5.1499724251101331E-2</v>
      </c>
      <c r="D29" s="98"/>
    </row>
    <row r="30" spans="1:4" x14ac:dyDescent="0.25">
      <c r="A30" s="252">
        <v>2045</v>
      </c>
      <c r="B30" s="98">
        <v>71.723418988000006</v>
      </c>
      <c r="C30" s="253">
        <f t="shared" si="1"/>
        <v>5.266036636417034E-2</v>
      </c>
      <c r="D30" s="98"/>
    </row>
    <row r="31" spans="1:4" x14ac:dyDescent="0.25">
      <c r="A31" s="252">
        <v>2046</v>
      </c>
      <c r="B31" s="98">
        <v>73.304213546</v>
      </c>
      <c r="C31" s="253">
        <f t="shared" si="1"/>
        <v>5.3821008477239356E-2</v>
      </c>
      <c r="D31" s="98"/>
    </row>
    <row r="32" spans="1:4" x14ac:dyDescent="0.25">
      <c r="A32" s="252">
        <v>2047</v>
      </c>
      <c r="B32" s="98">
        <v>74.885008104000008</v>
      </c>
      <c r="C32" s="253">
        <f t="shared" si="1"/>
        <v>5.4981650590308379E-2</v>
      </c>
      <c r="D32" s="98"/>
    </row>
    <row r="33" spans="1:4" x14ac:dyDescent="0.25">
      <c r="A33" s="252">
        <v>2048</v>
      </c>
      <c r="B33" s="98">
        <v>76.465802662000002</v>
      </c>
      <c r="C33" s="253">
        <f t="shared" si="1"/>
        <v>5.6142292703377387E-2</v>
      </c>
      <c r="D33" s="98"/>
    </row>
    <row r="34" spans="1:4" x14ac:dyDescent="0.25">
      <c r="A34" s="252">
        <v>2049</v>
      </c>
      <c r="B34" s="176">
        <v>78.046597219999995</v>
      </c>
      <c r="C34" s="253">
        <f t="shared" si="1"/>
        <v>5.7302934816446396E-2</v>
      </c>
      <c r="D34" s="98"/>
    </row>
    <row r="35" spans="1:4" x14ac:dyDescent="0.25">
      <c r="A35" s="252">
        <v>2050</v>
      </c>
      <c r="B35" s="98">
        <v>78.046597219999995</v>
      </c>
      <c r="C35" s="253">
        <f t="shared" si="1"/>
        <v>5.7302934816446396E-2</v>
      </c>
      <c r="D35" s="98"/>
    </row>
    <row r="36" spans="1:4" x14ac:dyDescent="0.25">
      <c r="A36" s="252">
        <v>2051</v>
      </c>
      <c r="B36" s="98">
        <v>78.046597219999995</v>
      </c>
      <c r="C36" s="253">
        <f t="shared" si="1"/>
        <v>5.7302934816446396E-2</v>
      </c>
      <c r="D36" s="98"/>
    </row>
    <row r="37" spans="1:4" x14ac:dyDescent="0.25">
      <c r="A37" s="252">
        <v>2052</v>
      </c>
      <c r="B37" s="98">
        <v>78.046597219999995</v>
      </c>
      <c r="C37" s="253">
        <f t="shared" si="1"/>
        <v>5.7302934816446396E-2</v>
      </c>
      <c r="D37" s="98"/>
    </row>
    <row r="38" spans="1:4" x14ac:dyDescent="0.25">
      <c r="A38" s="252">
        <v>2053</v>
      </c>
      <c r="B38" s="98">
        <v>78.046597219999995</v>
      </c>
      <c r="C38" s="253">
        <f t="shared" si="1"/>
        <v>5.7302934816446396E-2</v>
      </c>
      <c r="D38" s="98"/>
    </row>
    <row r="39" spans="1:4" x14ac:dyDescent="0.25">
      <c r="A39" s="252">
        <v>2054</v>
      </c>
      <c r="B39" s="98">
        <v>78.046597219999995</v>
      </c>
      <c r="C39" s="253">
        <f t="shared" si="1"/>
        <v>5.7302934816446396E-2</v>
      </c>
      <c r="D39" s="98"/>
    </row>
    <row r="40" spans="1:4" x14ac:dyDescent="0.25">
      <c r="A40" s="252">
        <v>2055</v>
      </c>
      <c r="B40" s="98">
        <v>78.046597219999995</v>
      </c>
      <c r="C40" s="253">
        <f t="shared" si="1"/>
        <v>5.7302934816446396E-2</v>
      </c>
      <c r="D40" s="98"/>
    </row>
    <row r="41" spans="1:4" x14ac:dyDescent="0.25">
      <c r="A41" s="252">
        <v>2056</v>
      </c>
      <c r="B41" s="98">
        <v>78.046597219999995</v>
      </c>
      <c r="C41" s="253">
        <f t="shared" si="1"/>
        <v>5.7302934816446396E-2</v>
      </c>
      <c r="D41" s="98"/>
    </row>
    <row r="42" spans="1:4" x14ac:dyDescent="0.25">
      <c r="A42" s="252">
        <v>2057</v>
      </c>
      <c r="B42" s="98">
        <v>78.046597219999995</v>
      </c>
      <c r="C42" s="253">
        <f t="shared" si="1"/>
        <v>5.7302934816446396E-2</v>
      </c>
      <c r="D42" s="98"/>
    </row>
    <row r="43" spans="1:4" x14ac:dyDescent="0.25">
      <c r="A43" s="252">
        <v>2058</v>
      </c>
      <c r="B43" s="98">
        <v>78.046597219999995</v>
      </c>
      <c r="C43" s="253">
        <f t="shared" si="1"/>
        <v>5.7302934816446396E-2</v>
      </c>
      <c r="D43" s="98"/>
    </row>
    <row r="44" spans="1:4" x14ac:dyDescent="0.25">
      <c r="A44" s="252">
        <v>2059</v>
      </c>
      <c r="B44" s="98">
        <v>78.046597219999995</v>
      </c>
      <c r="C44" s="253">
        <f t="shared" si="1"/>
        <v>5.7302934816446396E-2</v>
      </c>
      <c r="D44" s="98"/>
    </row>
    <row r="45" spans="1:4" x14ac:dyDescent="0.25">
      <c r="A45" s="252">
        <v>2060</v>
      </c>
      <c r="B45" s="98">
        <v>78.046597219999995</v>
      </c>
      <c r="C45" s="253">
        <f t="shared" si="1"/>
        <v>5.7302934816446396E-2</v>
      </c>
      <c r="D45" s="98"/>
    </row>
    <row r="46" spans="1:4" x14ac:dyDescent="0.25">
      <c r="A46" s="252">
        <v>2061</v>
      </c>
      <c r="B46" s="98">
        <v>78.046597219999995</v>
      </c>
      <c r="C46" s="253">
        <f t="shared" si="1"/>
        <v>5.7302934816446396E-2</v>
      </c>
      <c r="D46" s="98"/>
    </row>
    <row r="47" spans="1:4" x14ac:dyDescent="0.25">
      <c r="A47" s="252">
        <v>2062</v>
      </c>
      <c r="B47" s="98">
        <v>78.046597219999995</v>
      </c>
      <c r="C47" s="253">
        <f t="shared" si="1"/>
        <v>5.7302934816446396E-2</v>
      </c>
      <c r="D47" s="98"/>
    </row>
    <row r="48" spans="1:4" x14ac:dyDescent="0.25">
      <c r="A48" s="252">
        <v>2063</v>
      </c>
      <c r="B48" s="98">
        <v>78.046597219999995</v>
      </c>
      <c r="C48" s="253">
        <f t="shared" si="1"/>
        <v>5.7302934816446396E-2</v>
      </c>
      <c r="D48" s="98"/>
    </row>
    <row r="49" spans="1:4" x14ac:dyDescent="0.25">
      <c r="A49" s="252">
        <v>2064</v>
      </c>
      <c r="B49" s="98">
        <v>78.046597219999995</v>
      </c>
      <c r="C49" s="253">
        <f t="shared" si="1"/>
        <v>5.7302934816446396E-2</v>
      </c>
      <c r="D49" s="98"/>
    </row>
    <row r="50" spans="1:4" x14ac:dyDescent="0.25">
      <c r="A50" s="252">
        <v>2065</v>
      </c>
      <c r="B50" s="98">
        <v>78.046597219999995</v>
      </c>
      <c r="C50" s="253">
        <f t="shared" si="1"/>
        <v>5.7302934816446396E-2</v>
      </c>
      <c r="D50" s="98"/>
    </row>
    <row r="51" spans="1:4" x14ac:dyDescent="0.25">
      <c r="A51" s="252">
        <v>2066</v>
      </c>
      <c r="B51" s="98">
        <v>78.046597219999995</v>
      </c>
      <c r="C51" s="253">
        <f t="shared" si="1"/>
        <v>5.7302934816446396E-2</v>
      </c>
      <c r="D51" s="98"/>
    </row>
    <row r="52" spans="1:4" x14ac:dyDescent="0.25">
      <c r="A52" s="252">
        <v>2067</v>
      </c>
      <c r="B52" s="98">
        <v>78.046597219999995</v>
      </c>
      <c r="C52" s="253">
        <f t="shared" si="1"/>
        <v>5.7302934816446396E-2</v>
      </c>
      <c r="D52" s="98"/>
    </row>
    <row r="53" spans="1:4" x14ac:dyDescent="0.25">
      <c r="A53" s="252">
        <v>2068</v>
      </c>
      <c r="B53" s="98">
        <v>78.046597219999995</v>
      </c>
      <c r="C53" s="253">
        <f t="shared" si="1"/>
        <v>5.7302934816446396E-2</v>
      </c>
      <c r="D53" s="98"/>
    </row>
    <row r="54" spans="1:4" x14ac:dyDescent="0.25">
      <c r="A54" s="252">
        <v>2069</v>
      </c>
      <c r="B54" s="98">
        <v>78.046597219999995</v>
      </c>
      <c r="C54" s="253">
        <f t="shared" si="1"/>
        <v>5.7302934816446396E-2</v>
      </c>
      <c r="D54" s="98"/>
    </row>
    <row r="55" spans="1:4" x14ac:dyDescent="0.25">
      <c r="A55" s="252">
        <v>2070</v>
      </c>
      <c r="B55" s="98">
        <v>78.046597219999995</v>
      </c>
      <c r="C55" s="253">
        <f t="shared" si="1"/>
        <v>5.7302934816446396E-2</v>
      </c>
      <c r="D55" s="98"/>
    </row>
    <row r="56" spans="1:4" x14ac:dyDescent="0.25">
      <c r="A56" s="252">
        <v>2071</v>
      </c>
      <c r="B56" s="98">
        <v>78.046597219999995</v>
      </c>
      <c r="C56" s="253">
        <f t="shared" si="1"/>
        <v>5.7302934816446396E-2</v>
      </c>
      <c r="D56" s="98"/>
    </row>
    <row r="57" spans="1:4" x14ac:dyDescent="0.25">
      <c r="A57" s="252">
        <v>2072</v>
      </c>
      <c r="B57" s="98">
        <v>78.046597219999995</v>
      </c>
      <c r="C57" s="253">
        <f t="shared" si="1"/>
        <v>5.7302934816446396E-2</v>
      </c>
      <c r="D57" s="98"/>
    </row>
    <row r="58" spans="1:4" x14ac:dyDescent="0.25">
      <c r="A58" s="252">
        <v>2073</v>
      </c>
      <c r="B58" s="98">
        <v>78.046597219999995</v>
      </c>
      <c r="C58" s="253">
        <f t="shared" si="1"/>
        <v>5.7302934816446396E-2</v>
      </c>
      <c r="D58" s="98"/>
    </row>
    <row r="59" spans="1:4" x14ac:dyDescent="0.25">
      <c r="A59" s="252">
        <v>2074</v>
      </c>
      <c r="B59" s="98">
        <v>78.046597219999995</v>
      </c>
      <c r="C59" s="253">
        <f t="shared" si="1"/>
        <v>5.7302934816446396E-2</v>
      </c>
      <c r="D59" s="98"/>
    </row>
    <row r="60" spans="1:4" x14ac:dyDescent="0.25">
      <c r="A60" s="252">
        <v>2075</v>
      </c>
      <c r="B60" s="98">
        <v>78.046597219999995</v>
      </c>
      <c r="C60" s="253">
        <f t="shared" si="1"/>
        <v>5.7302934816446396E-2</v>
      </c>
      <c r="D60" s="98"/>
    </row>
    <row r="61" spans="1:4" x14ac:dyDescent="0.25">
      <c r="A61" s="252">
        <v>2076</v>
      </c>
      <c r="B61" s="98">
        <v>78.046597219999995</v>
      </c>
      <c r="C61" s="253">
        <f t="shared" si="1"/>
        <v>5.7302934816446396E-2</v>
      </c>
      <c r="D61" s="98"/>
    </row>
    <row r="62" spans="1:4" x14ac:dyDescent="0.25">
      <c r="A62" s="252">
        <v>2077</v>
      </c>
      <c r="B62" s="98">
        <v>78.046597219999995</v>
      </c>
      <c r="C62" s="253">
        <f t="shared" si="1"/>
        <v>5.7302934816446396E-2</v>
      </c>
      <c r="D62" s="98"/>
    </row>
    <row r="63" spans="1:4" x14ac:dyDescent="0.25">
      <c r="A63" s="252">
        <v>2078</v>
      </c>
      <c r="B63" s="98">
        <v>78.046597219999995</v>
      </c>
      <c r="C63" s="253">
        <f t="shared" si="1"/>
        <v>5.7302934816446396E-2</v>
      </c>
      <c r="D63" s="98"/>
    </row>
    <row r="64" spans="1:4" x14ac:dyDescent="0.25">
      <c r="A64" s="252">
        <v>2079</v>
      </c>
      <c r="B64" s="98">
        <v>78.046597219999995</v>
      </c>
      <c r="C64" s="253">
        <f t="shared" si="1"/>
        <v>5.7302934816446396E-2</v>
      </c>
      <c r="D64" s="98"/>
    </row>
    <row r="65" spans="1:4" x14ac:dyDescent="0.25">
      <c r="A65" s="252">
        <v>2080</v>
      </c>
      <c r="B65" s="98">
        <v>78.046597219999995</v>
      </c>
      <c r="C65" s="253">
        <f t="shared" si="1"/>
        <v>5.7302934816446396E-2</v>
      </c>
      <c r="D65" s="98"/>
    </row>
    <row r="66" spans="1:4" x14ac:dyDescent="0.25">
      <c r="A66" s="252">
        <v>2081</v>
      </c>
      <c r="B66" s="98">
        <v>78.046597219999995</v>
      </c>
      <c r="C66" s="253">
        <f t="shared" si="1"/>
        <v>5.7302934816446396E-2</v>
      </c>
      <c r="D66" s="98"/>
    </row>
    <row r="67" spans="1:4" x14ac:dyDescent="0.25">
      <c r="A67" s="252">
        <v>2082</v>
      </c>
      <c r="B67" s="98">
        <v>78.046597219999995</v>
      </c>
      <c r="C67" s="253">
        <f t="shared" si="1"/>
        <v>5.7302934816446396E-2</v>
      </c>
      <c r="D67" s="98"/>
    </row>
    <row r="68" spans="1:4" x14ac:dyDescent="0.25">
      <c r="A68" s="252">
        <v>2083</v>
      </c>
      <c r="B68" s="98">
        <v>78.046597219999995</v>
      </c>
      <c r="C68" s="253">
        <f t="shared" si="1"/>
        <v>5.7302934816446396E-2</v>
      </c>
      <c r="D68" s="98"/>
    </row>
    <row r="69" spans="1:4" x14ac:dyDescent="0.25">
      <c r="A69" s="252">
        <v>2084</v>
      </c>
      <c r="B69" s="98">
        <v>78.046597219999995</v>
      </c>
      <c r="C69" s="253">
        <f t="shared" si="1"/>
        <v>5.7302934816446396E-2</v>
      </c>
      <c r="D69" s="98"/>
    </row>
    <row r="70" spans="1:4" x14ac:dyDescent="0.25">
      <c r="A70" s="252">
        <v>2085</v>
      </c>
      <c r="B70" s="98">
        <v>78.046597219999995</v>
      </c>
      <c r="C70" s="253">
        <f t="shared" si="1"/>
        <v>5.7302934816446396E-2</v>
      </c>
      <c r="D70" s="98"/>
    </row>
    <row r="71" spans="1:4" x14ac:dyDescent="0.25">
      <c r="A71" s="252">
        <v>2086</v>
      </c>
      <c r="B71" s="98">
        <v>78.046597219999995</v>
      </c>
      <c r="C71" s="253">
        <f t="shared" si="1"/>
        <v>5.7302934816446396E-2</v>
      </c>
      <c r="D71" s="98"/>
    </row>
    <row r="72" spans="1:4" x14ac:dyDescent="0.25">
      <c r="A72" s="252">
        <v>2087</v>
      </c>
      <c r="B72" s="98">
        <v>78.046597219999995</v>
      </c>
      <c r="C72" s="253">
        <f t="shared" si="1"/>
        <v>5.7302934816446396E-2</v>
      </c>
      <c r="D72" s="98"/>
    </row>
    <row r="73" spans="1:4" x14ac:dyDescent="0.25">
      <c r="A73" s="252">
        <v>2088</v>
      </c>
      <c r="B73" s="98">
        <v>78.046597219999995</v>
      </c>
      <c r="C73" s="253">
        <f t="shared" si="1"/>
        <v>5.7302934816446396E-2</v>
      </c>
      <c r="D73" s="98"/>
    </row>
    <row r="74" spans="1:4" x14ac:dyDescent="0.25">
      <c r="A74" s="252">
        <v>2089</v>
      </c>
      <c r="B74" s="98">
        <v>78.046597219999995</v>
      </c>
      <c r="C74" s="253">
        <f t="shared" ref="C74:C87" si="2">B74/C$3</f>
        <v>5.7302934816446396E-2</v>
      </c>
      <c r="D74" s="98"/>
    </row>
    <row r="75" spans="1:4" x14ac:dyDescent="0.25">
      <c r="A75" s="252">
        <v>2090</v>
      </c>
      <c r="B75" s="98">
        <v>78.046597219999995</v>
      </c>
      <c r="C75" s="253">
        <f t="shared" si="2"/>
        <v>5.7302934816446396E-2</v>
      </c>
      <c r="D75" s="98"/>
    </row>
    <row r="76" spans="1:4" x14ac:dyDescent="0.25">
      <c r="A76" s="252">
        <v>2091</v>
      </c>
      <c r="B76" s="98">
        <v>78.046597219999995</v>
      </c>
      <c r="C76" s="253">
        <f t="shared" si="2"/>
        <v>5.7302934816446396E-2</v>
      </c>
      <c r="D76" s="98"/>
    </row>
    <row r="77" spans="1:4" x14ac:dyDescent="0.25">
      <c r="A77" s="252">
        <v>2092</v>
      </c>
      <c r="B77" s="98">
        <v>78.046597219999995</v>
      </c>
      <c r="C77" s="253">
        <f t="shared" si="2"/>
        <v>5.7302934816446396E-2</v>
      </c>
      <c r="D77" s="98"/>
    </row>
    <row r="78" spans="1:4" x14ac:dyDescent="0.25">
      <c r="A78" s="252">
        <v>2093</v>
      </c>
      <c r="B78" s="98">
        <v>78.046597219999995</v>
      </c>
      <c r="C78" s="253">
        <f t="shared" si="2"/>
        <v>5.7302934816446396E-2</v>
      </c>
      <c r="D78" s="98"/>
    </row>
    <row r="79" spans="1:4" x14ac:dyDescent="0.25">
      <c r="A79" s="252">
        <v>2094</v>
      </c>
      <c r="B79" s="98">
        <v>78.046597219999995</v>
      </c>
      <c r="C79" s="253">
        <f t="shared" si="2"/>
        <v>5.7302934816446396E-2</v>
      </c>
      <c r="D79" s="98"/>
    </row>
    <row r="80" spans="1:4" x14ac:dyDescent="0.25">
      <c r="A80" s="252">
        <v>2095</v>
      </c>
      <c r="B80" s="98">
        <v>78.046597219999995</v>
      </c>
      <c r="C80" s="253">
        <f t="shared" si="2"/>
        <v>5.7302934816446396E-2</v>
      </c>
      <c r="D80" s="98"/>
    </row>
    <row r="81" spans="1:4" x14ac:dyDescent="0.25">
      <c r="A81" s="252">
        <v>2096</v>
      </c>
      <c r="B81" s="98">
        <v>78.046597219999995</v>
      </c>
      <c r="C81" s="253">
        <f t="shared" si="2"/>
        <v>5.7302934816446396E-2</v>
      </c>
      <c r="D81" s="98"/>
    </row>
    <row r="82" spans="1:4" x14ac:dyDescent="0.25">
      <c r="A82" s="252">
        <v>2097</v>
      </c>
      <c r="B82" s="98">
        <v>78.046597219999995</v>
      </c>
      <c r="C82" s="253">
        <f t="shared" si="2"/>
        <v>5.7302934816446396E-2</v>
      </c>
      <c r="D82" s="98"/>
    </row>
    <row r="83" spans="1:4" x14ac:dyDescent="0.25">
      <c r="A83" s="252">
        <v>2098</v>
      </c>
      <c r="B83" s="98">
        <v>78.046597219999995</v>
      </c>
      <c r="C83" s="253">
        <f t="shared" si="2"/>
        <v>5.7302934816446396E-2</v>
      </c>
      <c r="D83" s="98"/>
    </row>
    <row r="84" spans="1:4" x14ac:dyDescent="0.25">
      <c r="A84" s="252">
        <v>2099</v>
      </c>
      <c r="B84" s="98">
        <v>78.046597219999995</v>
      </c>
      <c r="C84" s="253">
        <f t="shared" si="2"/>
        <v>5.7302934816446396E-2</v>
      </c>
      <c r="D84" s="98"/>
    </row>
    <row r="85" spans="1:4" x14ac:dyDescent="0.25">
      <c r="A85" s="252">
        <v>2100</v>
      </c>
      <c r="B85" s="98">
        <v>78.046597219999995</v>
      </c>
      <c r="C85" s="253">
        <f t="shared" si="2"/>
        <v>5.7302934816446396E-2</v>
      </c>
      <c r="D85" s="98"/>
    </row>
    <row r="86" spans="1:4" x14ac:dyDescent="0.25">
      <c r="A86" s="252">
        <v>2101</v>
      </c>
      <c r="B86" s="98">
        <v>78.046597219999995</v>
      </c>
      <c r="C86" s="253">
        <f t="shared" si="2"/>
        <v>5.7302934816446396E-2</v>
      </c>
      <c r="D86" s="98"/>
    </row>
    <row r="87" spans="1:4" x14ac:dyDescent="0.25">
      <c r="A87" s="252">
        <v>2102</v>
      </c>
      <c r="B87" s="98">
        <v>78.046597219999995</v>
      </c>
      <c r="C87" s="253">
        <f t="shared" si="2"/>
        <v>5.7302934816446396E-2</v>
      </c>
      <c r="D87" s="98"/>
    </row>
    <row r="88" spans="1:4" x14ac:dyDescent="0.25">
      <c r="B88" s="98"/>
      <c r="C88" s="253"/>
      <c r="D88" s="98"/>
    </row>
    <row r="89" spans="1:4" x14ac:dyDescent="0.25">
      <c r="B89" s="98"/>
      <c r="C89" s="253"/>
      <c r="D89" s="98"/>
    </row>
    <row r="90" spans="1:4" x14ac:dyDescent="0.25">
      <c r="B90" s="98"/>
      <c r="C90" s="253"/>
      <c r="D90" s="98"/>
    </row>
    <row r="91" spans="1:4" x14ac:dyDescent="0.25">
      <c r="B91" s="98"/>
      <c r="C91" s="253"/>
      <c r="D91" s="98"/>
    </row>
  </sheetData>
  <pageMargins left="0.7" right="0.7" top="0.75" bottom="0.75" header="0.3" footer="0.3"/>
  <drawing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77"/>
  <sheetViews>
    <sheetView workbookViewId="0">
      <selection activeCell="E21" sqref="E21"/>
    </sheetView>
  </sheetViews>
  <sheetFormatPr defaultRowHeight="15" x14ac:dyDescent="0.25"/>
  <cols>
    <col min="1" max="1" width="13.28515625" bestFit="1" customWidth="1"/>
    <col min="2" max="2" width="13.140625" bestFit="1" customWidth="1"/>
    <col min="7" max="7" width="45.7109375" customWidth="1"/>
  </cols>
  <sheetData>
    <row r="1" spans="1:4" s="252" customFormat="1" x14ac:dyDescent="0.25">
      <c r="B1" s="252" t="s">
        <v>243</v>
      </c>
    </row>
    <row r="2" spans="1:4" x14ac:dyDescent="0.25">
      <c r="B2">
        <v>1</v>
      </c>
      <c r="C2" s="117" t="s">
        <v>31</v>
      </c>
      <c r="D2" s="256" t="s">
        <v>19</v>
      </c>
    </row>
    <row r="3" spans="1:4" x14ac:dyDescent="0.25">
      <c r="A3" s="168" t="s">
        <v>144</v>
      </c>
      <c r="B3" s="168">
        <v>4190035</v>
      </c>
      <c r="C3" s="168">
        <v>352.6</v>
      </c>
    </row>
    <row r="4" spans="1:4" x14ac:dyDescent="0.25">
      <c r="A4" t="s">
        <v>136</v>
      </c>
      <c r="B4" s="98" t="s">
        <v>160</v>
      </c>
      <c r="C4" s="98"/>
    </row>
    <row r="5" spans="1:4" x14ac:dyDescent="0.25">
      <c r="A5">
        <v>2030</v>
      </c>
      <c r="B5" s="98">
        <v>0.38832388000000001</v>
      </c>
      <c r="C5" s="253">
        <f>B5/C$3</f>
        <v>1.101315598411798E-3</v>
      </c>
    </row>
    <row r="6" spans="1:4" x14ac:dyDescent="0.25">
      <c r="A6">
        <v>2031</v>
      </c>
      <c r="B6" s="98">
        <v>1.5265871000000002</v>
      </c>
      <c r="C6" s="253">
        <f t="shared" ref="C6:C69" si="0">B6/C$3</f>
        <v>4.329515314804311E-3</v>
      </c>
    </row>
    <row r="7" spans="1:4" x14ac:dyDescent="0.25">
      <c r="A7">
        <v>2032</v>
      </c>
      <c r="B7" s="98">
        <v>2.6345057200000004</v>
      </c>
      <c r="C7" s="253">
        <f t="shared" si="0"/>
        <v>7.471655473624504E-3</v>
      </c>
    </row>
    <row r="8" spans="1:4" x14ac:dyDescent="0.25">
      <c r="A8">
        <v>2033</v>
      </c>
      <c r="B8" s="98">
        <v>3.7639518200000004</v>
      </c>
      <c r="C8" s="253">
        <f t="shared" si="0"/>
        <v>1.0674849177538288E-2</v>
      </c>
    </row>
    <row r="9" spans="1:4" x14ac:dyDescent="0.25">
      <c r="A9">
        <v>2034</v>
      </c>
      <c r="B9" s="98">
        <v>4.9097849300000007</v>
      </c>
      <c r="C9" s="253">
        <f t="shared" si="0"/>
        <v>1.3924517668746457E-2</v>
      </c>
    </row>
    <row r="10" spans="1:4" x14ac:dyDescent="0.25">
      <c r="A10">
        <v>2035</v>
      </c>
      <c r="B10" s="98">
        <v>6.0739290300000013</v>
      </c>
      <c r="C10" s="253">
        <f t="shared" si="0"/>
        <v>1.7226117498581967E-2</v>
      </c>
    </row>
    <row r="11" spans="1:4" x14ac:dyDescent="0.25">
      <c r="A11">
        <v>2036</v>
      </c>
      <c r="B11" s="98">
        <v>7.219037000000001</v>
      </c>
      <c r="C11" s="253">
        <f t="shared" si="0"/>
        <v>2.0473729438457176E-2</v>
      </c>
    </row>
    <row r="12" spans="1:4" ht="11.25" customHeight="1" x14ac:dyDescent="0.25">
      <c r="A12">
        <v>2037</v>
      </c>
      <c r="B12" s="98">
        <v>8.3855891300000014</v>
      </c>
      <c r="C12" s="253">
        <f t="shared" si="0"/>
        <v>2.3782158621667614E-2</v>
      </c>
    </row>
    <row r="13" spans="1:4" ht="11.25" customHeight="1" x14ac:dyDescent="0.25">
      <c r="A13">
        <v>2038</v>
      </c>
      <c r="B13" s="98">
        <v>9.5685006399999999</v>
      </c>
      <c r="C13" s="253">
        <f t="shared" si="0"/>
        <v>2.7136984231423706E-2</v>
      </c>
    </row>
    <row r="14" spans="1:4" ht="11.25" customHeight="1" x14ac:dyDescent="0.25">
      <c r="A14">
        <v>2039</v>
      </c>
      <c r="B14" s="98">
        <v>10.744188550000001</v>
      </c>
      <c r="C14" s="253">
        <f t="shared" si="0"/>
        <v>3.0471323170731708E-2</v>
      </c>
    </row>
    <row r="15" spans="1:4" ht="11.25" customHeight="1" x14ac:dyDescent="0.25">
      <c r="A15">
        <v>2040</v>
      </c>
      <c r="B15" s="98">
        <v>11.92428849</v>
      </c>
      <c r="C15" s="253">
        <f t="shared" si="0"/>
        <v>3.3818174957458876E-2</v>
      </c>
    </row>
    <row r="16" spans="1:4" ht="11.25" customHeight="1" x14ac:dyDescent="0.25">
      <c r="A16">
        <v>2041</v>
      </c>
      <c r="B16" s="98">
        <v>13.08433986</v>
      </c>
      <c r="C16" s="253">
        <f t="shared" si="0"/>
        <v>3.7108167498581958E-2</v>
      </c>
    </row>
    <row r="17" spans="1:3" ht="11.25" customHeight="1" x14ac:dyDescent="0.25">
      <c r="A17">
        <v>2042</v>
      </c>
      <c r="B17" s="98">
        <v>13.709927499999999</v>
      </c>
      <c r="C17" s="253">
        <f t="shared" si="0"/>
        <v>3.8882380884855357E-2</v>
      </c>
    </row>
    <row r="18" spans="1:3" ht="11.25" customHeight="1" x14ac:dyDescent="0.25">
      <c r="A18">
        <v>2043</v>
      </c>
      <c r="B18" s="98">
        <v>14.38587927</v>
      </c>
      <c r="C18" s="253">
        <f t="shared" si="0"/>
        <v>4.0799430714690867E-2</v>
      </c>
    </row>
    <row r="19" spans="1:3" ht="11.25" customHeight="1" x14ac:dyDescent="0.25">
      <c r="A19">
        <v>2044</v>
      </c>
      <c r="B19" s="98">
        <v>15.12577894</v>
      </c>
      <c r="C19" s="253">
        <f t="shared" si="0"/>
        <v>4.2897841576857623E-2</v>
      </c>
    </row>
    <row r="20" spans="1:3" ht="11.25" customHeight="1" x14ac:dyDescent="0.25">
      <c r="A20">
        <v>2045</v>
      </c>
      <c r="B20" s="98">
        <v>15.963072629999999</v>
      </c>
      <c r="C20" s="253">
        <f t="shared" si="0"/>
        <v>4.5272469171866135E-2</v>
      </c>
    </row>
    <row r="21" spans="1:3" ht="11.25" customHeight="1" x14ac:dyDescent="0.25">
      <c r="A21">
        <v>2046</v>
      </c>
      <c r="B21" s="98">
        <v>17.012952909999999</v>
      </c>
      <c r="C21" s="253">
        <f t="shared" si="0"/>
        <v>4.8250008252977872E-2</v>
      </c>
    </row>
    <row r="22" spans="1:3" ht="11.25" customHeight="1" x14ac:dyDescent="0.25">
      <c r="A22">
        <v>2047</v>
      </c>
      <c r="B22" s="98">
        <v>18.046011030000003</v>
      </c>
      <c r="C22" s="253">
        <f t="shared" si="0"/>
        <v>5.1179838428814524E-2</v>
      </c>
    </row>
    <row r="23" spans="1:3" ht="11.25" customHeight="1" x14ac:dyDescent="0.25">
      <c r="A23">
        <v>2048</v>
      </c>
      <c r="B23" s="98">
        <v>19.036352650000001</v>
      </c>
      <c r="C23" s="253">
        <f t="shared" si="0"/>
        <v>5.3988521412365285E-2</v>
      </c>
    </row>
    <row r="24" spans="1:3" ht="11.25" customHeight="1" x14ac:dyDescent="0.25">
      <c r="A24">
        <v>2049</v>
      </c>
      <c r="B24" s="98">
        <v>19.98591519</v>
      </c>
      <c r="C24" s="253">
        <f t="shared" si="0"/>
        <v>5.6681551871809413E-2</v>
      </c>
    </row>
    <row r="25" spans="1:3" ht="11.25" customHeight="1" x14ac:dyDescent="0.25">
      <c r="A25">
        <v>2050</v>
      </c>
      <c r="B25" s="98">
        <v>20.983514150000001</v>
      </c>
      <c r="C25" s="253">
        <f t="shared" si="0"/>
        <v>5.9510817214974476E-2</v>
      </c>
    </row>
    <row r="26" spans="1:3" x14ac:dyDescent="0.25">
      <c r="A26">
        <v>2051</v>
      </c>
      <c r="B26" s="98">
        <v>21.82407546</v>
      </c>
      <c r="C26" s="253">
        <f t="shared" si="0"/>
        <v>6.189471202495745E-2</v>
      </c>
    </row>
    <row r="27" spans="1:3" x14ac:dyDescent="0.25">
      <c r="A27">
        <v>2052</v>
      </c>
      <c r="B27" s="98">
        <v>22.668652050000002</v>
      </c>
      <c r="C27" s="253">
        <f t="shared" si="0"/>
        <v>6.4289994469653999E-2</v>
      </c>
    </row>
    <row r="28" spans="1:3" x14ac:dyDescent="0.25">
      <c r="A28">
        <v>2053</v>
      </c>
      <c r="B28" s="98">
        <v>23.493056490000001</v>
      </c>
      <c r="C28" s="253">
        <f t="shared" si="0"/>
        <v>6.6628067186613724E-2</v>
      </c>
    </row>
    <row r="29" spans="1:3" x14ac:dyDescent="0.25">
      <c r="A29" s="183">
        <v>2054</v>
      </c>
      <c r="B29" s="176">
        <v>24.245462270000004</v>
      </c>
      <c r="C29" s="253">
        <f t="shared" si="0"/>
        <v>6.8761946313102673E-2</v>
      </c>
    </row>
    <row r="30" spans="1:3" x14ac:dyDescent="0.25">
      <c r="A30">
        <v>2055</v>
      </c>
      <c r="B30" s="98">
        <v>24.245462270000004</v>
      </c>
      <c r="C30" s="253">
        <f t="shared" si="0"/>
        <v>6.8761946313102673E-2</v>
      </c>
    </row>
    <row r="31" spans="1:3" x14ac:dyDescent="0.25">
      <c r="A31">
        <v>2056</v>
      </c>
      <c r="B31" s="98">
        <v>24.245462270000004</v>
      </c>
      <c r="C31" s="253">
        <f t="shared" si="0"/>
        <v>6.8761946313102673E-2</v>
      </c>
    </row>
    <row r="32" spans="1:3" x14ac:dyDescent="0.25">
      <c r="A32">
        <v>2057</v>
      </c>
      <c r="B32" s="98">
        <v>24.245462270000004</v>
      </c>
      <c r="C32" s="253">
        <f t="shared" si="0"/>
        <v>6.8761946313102673E-2</v>
      </c>
    </row>
    <row r="33" spans="1:3" x14ac:dyDescent="0.25">
      <c r="A33">
        <v>2058</v>
      </c>
      <c r="B33" s="98">
        <v>24.245462270000004</v>
      </c>
      <c r="C33" s="253">
        <f t="shared" si="0"/>
        <v>6.8761946313102673E-2</v>
      </c>
    </row>
    <row r="34" spans="1:3" x14ac:dyDescent="0.25">
      <c r="A34">
        <v>2059</v>
      </c>
      <c r="B34" s="98">
        <v>24.245462270000004</v>
      </c>
      <c r="C34" s="253">
        <f t="shared" si="0"/>
        <v>6.8761946313102673E-2</v>
      </c>
    </row>
    <row r="35" spans="1:3" x14ac:dyDescent="0.25">
      <c r="A35">
        <v>2060</v>
      </c>
      <c r="B35" s="98">
        <v>24.245462270000004</v>
      </c>
      <c r="C35" s="253">
        <f t="shared" si="0"/>
        <v>6.8761946313102673E-2</v>
      </c>
    </row>
    <row r="36" spans="1:3" x14ac:dyDescent="0.25">
      <c r="A36">
        <v>2061</v>
      </c>
      <c r="B36" s="98">
        <v>24.245462270000004</v>
      </c>
      <c r="C36" s="253">
        <f t="shared" si="0"/>
        <v>6.8761946313102673E-2</v>
      </c>
    </row>
    <row r="37" spans="1:3" x14ac:dyDescent="0.25">
      <c r="A37">
        <v>2062</v>
      </c>
      <c r="B37" s="98">
        <v>24.245462270000004</v>
      </c>
      <c r="C37" s="253">
        <f t="shared" si="0"/>
        <v>6.8761946313102673E-2</v>
      </c>
    </row>
    <row r="38" spans="1:3" x14ac:dyDescent="0.25">
      <c r="A38">
        <v>2063</v>
      </c>
      <c r="B38" s="98">
        <v>24.245462270000004</v>
      </c>
      <c r="C38" s="253">
        <f t="shared" si="0"/>
        <v>6.8761946313102673E-2</v>
      </c>
    </row>
    <row r="39" spans="1:3" x14ac:dyDescent="0.25">
      <c r="A39">
        <v>2064</v>
      </c>
      <c r="B39" s="98">
        <v>24.245462270000004</v>
      </c>
      <c r="C39" s="253">
        <f t="shared" si="0"/>
        <v>6.8761946313102673E-2</v>
      </c>
    </row>
    <row r="40" spans="1:3" x14ac:dyDescent="0.25">
      <c r="A40">
        <v>2065</v>
      </c>
      <c r="B40" s="98">
        <v>24.245462270000004</v>
      </c>
      <c r="C40" s="253">
        <f t="shared" si="0"/>
        <v>6.8761946313102673E-2</v>
      </c>
    </row>
    <row r="41" spans="1:3" x14ac:dyDescent="0.25">
      <c r="A41">
        <v>2066</v>
      </c>
      <c r="B41" s="98">
        <v>24.245462270000004</v>
      </c>
      <c r="C41" s="253">
        <f t="shared" si="0"/>
        <v>6.8761946313102673E-2</v>
      </c>
    </row>
    <row r="42" spans="1:3" x14ac:dyDescent="0.25">
      <c r="A42">
        <v>2067</v>
      </c>
      <c r="B42" s="98">
        <v>24.245462270000004</v>
      </c>
      <c r="C42" s="253">
        <f t="shared" si="0"/>
        <v>6.8761946313102673E-2</v>
      </c>
    </row>
    <row r="43" spans="1:3" x14ac:dyDescent="0.25">
      <c r="A43">
        <v>2068</v>
      </c>
      <c r="B43" s="98">
        <v>24.245462270000004</v>
      </c>
      <c r="C43" s="253">
        <f t="shared" si="0"/>
        <v>6.8761946313102673E-2</v>
      </c>
    </row>
    <row r="44" spans="1:3" x14ac:dyDescent="0.25">
      <c r="A44">
        <v>2069</v>
      </c>
      <c r="B44" s="98">
        <v>24.245462270000004</v>
      </c>
      <c r="C44" s="253">
        <f t="shared" si="0"/>
        <v>6.8761946313102673E-2</v>
      </c>
    </row>
    <row r="45" spans="1:3" x14ac:dyDescent="0.25">
      <c r="A45">
        <v>2070</v>
      </c>
      <c r="B45" s="98">
        <v>24.245462270000004</v>
      </c>
      <c r="C45" s="253">
        <f t="shared" si="0"/>
        <v>6.8761946313102673E-2</v>
      </c>
    </row>
    <row r="46" spans="1:3" x14ac:dyDescent="0.25">
      <c r="A46">
        <v>2071</v>
      </c>
      <c r="B46" s="98">
        <v>24.245462270000004</v>
      </c>
      <c r="C46" s="253">
        <f t="shared" si="0"/>
        <v>6.8761946313102673E-2</v>
      </c>
    </row>
    <row r="47" spans="1:3" x14ac:dyDescent="0.25">
      <c r="A47">
        <v>2072</v>
      </c>
      <c r="B47" s="98">
        <v>24.245462270000004</v>
      </c>
      <c r="C47" s="253">
        <f t="shared" si="0"/>
        <v>6.8761946313102673E-2</v>
      </c>
    </row>
    <row r="48" spans="1:3" x14ac:dyDescent="0.25">
      <c r="A48">
        <v>2073</v>
      </c>
      <c r="B48" s="98">
        <v>24.245462270000004</v>
      </c>
      <c r="C48" s="253">
        <f t="shared" si="0"/>
        <v>6.8761946313102673E-2</v>
      </c>
    </row>
    <row r="49" spans="1:3" x14ac:dyDescent="0.25">
      <c r="A49">
        <v>2074</v>
      </c>
      <c r="B49" s="98">
        <v>24.245462270000004</v>
      </c>
      <c r="C49" s="253">
        <f t="shared" si="0"/>
        <v>6.8761946313102673E-2</v>
      </c>
    </row>
    <row r="50" spans="1:3" x14ac:dyDescent="0.25">
      <c r="A50">
        <v>2075</v>
      </c>
      <c r="B50" s="98">
        <v>24.245462270000004</v>
      </c>
      <c r="C50" s="253">
        <f t="shared" si="0"/>
        <v>6.8761946313102673E-2</v>
      </c>
    </row>
    <row r="51" spans="1:3" x14ac:dyDescent="0.25">
      <c r="A51">
        <v>2076</v>
      </c>
      <c r="B51" s="98">
        <v>24.245462270000004</v>
      </c>
      <c r="C51" s="253">
        <f t="shared" si="0"/>
        <v>6.8761946313102673E-2</v>
      </c>
    </row>
    <row r="52" spans="1:3" x14ac:dyDescent="0.25">
      <c r="A52">
        <v>2077</v>
      </c>
      <c r="B52" s="98">
        <v>24.245462270000004</v>
      </c>
      <c r="C52" s="253">
        <f t="shared" si="0"/>
        <v>6.8761946313102673E-2</v>
      </c>
    </row>
    <row r="53" spans="1:3" x14ac:dyDescent="0.25">
      <c r="A53">
        <v>2078</v>
      </c>
      <c r="B53" s="98">
        <v>24.245462270000004</v>
      </c>
      <c r="C53" s="253">
        <f t="shared" si="0"/>
        <v>6.8761946313102673E-2</v>
      </c>
    </row>
    <row r="54" spans="1:3" x14ac:dyDescent="0.25">
      <c r="A54">
        <v>2079</v>
      </c>
      <c r="B54" s="98">
        <v>24.245462270000004</v>
      </c>
      <c r="C54" s="253">
        <f t="shared" si="0"/>
        <v>6.8761946313102673E-2</v>
      </c>
    </row>
    <row r="55" spans="1:3" x14ac:dyDescent="0.25">
      <c r="A55">
        <v>2080</v>
      </c>
      <c r="B55" s="98">
        <v>24.245462270000004</v>
      </c>
      <c r="C55" s="253">
        <f t="shared" si="0"/>
        <v>6.8761946313102673E-2</v>
      </c>
    </row>
    <row r="56" spans="1:3" x14ac:dyDescent="0.25">
      <c r="A56">
        <v>2081</v>
      </c>
      <c r="B56" s="98">
        <v>24.245462270000004</v>
      </c>
      <c r="C56" s="253">
        <f t="shared" si="0"/>
        <v>6.8761946313102673E-2</v>
      </c>
    </row>
    <row r="57" spans="1:3" x14ac:dyDescent="0.25">
      <c r="A57">
        <v>2082</v>
      </c>
      <c r="B57" s="98">
        <v>24.245462270000004</v>
      </c>
      <c r="C57" s="253">
        <f t="shared" si="0"/>
        <v>6.8761946313102673E-2</v>
      </c>
    </row>
    <row r="58" spans="1:3" x14ac:dyDescent="0.25">
      <c r="A58">
        <v>2083</v>
      </c>
      <c r="B58" s="98">
        <v>24.245462270000004</v>
      </c>
      <c r="C58" s="253">
        <f t="shared" si="0"/>
        <v>6.8761946313102673E-2</v>
      </c>
    </row>
    <row r="59" spans="1:3" x14ac:dyDescent="0.25">
      <c r="A59">
        <v>2084</v>
      </c>
      <c r="B59" s="98">
        <v>24.245462270000004</v>
      </c>
      <c r="C59" s="253">
        <f t="shared" si="0"/>
        <v>6.8761946313102673E-2</v>
      </c>
    </row>
    <row r="60" spans="1:3" x14ac:dyDescent="0.25">
      <c r="A60">
        <v>2085</v>
      </c>
      <c r="B60" s="98">
        <v>24.245462270000004</v>
      </c>
      <c r="C60" s="253">
        <f t="shared" si="0"/>
        <v>6.8761946313102673E-2</v>
      </c>
    </row>
    <row r="61" spans="1:3" x14ac:dyDescent="0.25">
      <c r="A61">
        <v>2086</v>
      </c>
      <c r="B61" s="98">
        <v>24.245462270000004</v>
      </c>
      <c r="C61" s="253">
        <f t="shared" si="0"/>
        <v>6.8761946313102673E-2</v>
      </c>
    </row>
    <row r="62" spans="1:3" x14ac:dyDescent="0.25">
      <c r="A62">
        <v>2087</v>
      </c>
      <c r="B62" s="98">
        <v>24.245462270000004</v>
      </c>
      <c r="C62" s="253">
        <f t="shared" si="0"/>
        <v>6.8761946313102673E-2</v>
      </c>
    </row>
    <row r="63" spans="1:3" x14ac:dyDescent="0.25">
      <c r="A63">
        <v>2088</v>
      </c>
      <c r="B63" s="98">
        <v>24.245462270000004</v>
      </c>
      <c r="C63" s="253">
        <f t="shared" si="0"/>
        <v>6.8761946313102673E-2</v>
      </c>
    </row>
    <row r="64" spans="1:3" x14ac:dyDescent="0.25">
      <c r="A64">
        <v>2089</v>
      </c>
      <c r="B64" s="98">
        <v>24.245462270000004</v>
      </c>
      <c r="C64" s="253">
        <f t="shared" si="0"/>
        <v>6.8761946313102673E-2</v>
      </c>
    </row>
    <row r="65" spans="1:3" x14ac:dyDescent="0.25">
      <c r="A65">
        <v>2090</v>
      </c>
      <c r="B65" s="98">
        <v>24.245462270000004</v>
      </c>
      <c r="C65" s="253">
        <f t="shared" si="0"/>
        <v>6.8761946313102673E-2</v>
      </c>
    </row>
    <row r="66" spans="1:3" x14ac:dyDescent="0.25">
      <c r="A66">
        <v>2091</v>
      </c>
      <c r="B66" s="98">
        <v>24.245462270000004</v>
      </c>
      <c r="C66" s="253">
        <f t="shared" si="0"/>
        <v>6.8761946313102673E-2</v>
      </c>
    </row>
    <row r="67" spans="1:3" x14ac:dyDescent="0.25">
      <c r="A67">
        <v>2092</v>
      </c>
      <c r="B67" s="98">
        <v>24.245462270000004</v>
      </c>
      <c r="C67" s="253">
        <f t="shared" si="0"/>
        <v>6.8761946313102673E-2</v>
      </c>
    </row>
    <row r="68" spans="1:3" x14ac:dyDescent="0.25">
      <c r="A68">
        <v>2093</v>
      </c>
      <c r="B68" s="98">
        <v>24.245462270000004</v>
      </c>
      <c r="C68" s="253">
        <f t="shared" si="0"/>
        <v>6.8761946313102673E-2</v>
      </c>
    </row>
    <row r="69" spans="1:3" x14ac:dyDescent="0.25">
      <c r="A69">
        <v>2094</v>
      </c>
      <c r="B69" s="98">
        <v>24.245462270000004</v>
      </c>
      <c r="C69" s="253">
        <f t="shared" si="0"/>
        <v>6.8761946313102673E-2</v>
      </c>
    </row>
    <row r="70" spans="1:3" x14ac:dyDescent="0.25">
      <c r="A70">
        <v>2095</v>
      </c>
      <c r="B70" s="98">
        <v>24.245462270000004</v>
      </c>
      <c r="C70" s="253">
        <f t="shared" ref="C70:C77" si="1">B70/C$3</f>
        <v>6.8761946313102673E-2</v>
      </c>
    </row>
    <row r="71" spans="1:3" x14ac:dyDescent="0.25">
      <c r="A71">
        <v>2096</v>
      </c>
      <c r="B71" s="98">
        <v>24.245462270000004</v>
      </c>
      <c r="C71" s="253">
        <f t="shared" si="1"/>
        <v>6.8761946313102673E-2</v>
      </c>
    </row>
    <row r="72" spans="1:3" x14ac:dyDescent="0.25">
      <c r="A72">
        <v>2097</v>
      </c>
      <c r="B72" s="98">
        <v>24.245462270000004</v>
      </c>
      <c r="C72" s="253">
        <f t="shared" si="1"/>
        <v>6.8761946313102673E-2</v>
      </c>
    </row>
    <row r="73" spans="1:3" x14ac:dyDescent="0.25">
      <c r="A73">
        <v>2098</v>
      </c>
      <c r="B73" s="98">
        <v>24.245462270000004</v>
      </c>
      <c r="C73" s="253">
        <f t="shared" si="1"/>
        <v>6.8761946313102673E-2</v>
      </c>
    </row>
    <row r="74" spans="1:3" x14ac:dyDescent="0.25">
      <c r="A74">
        <v>2099</v>
      </c>
      <c r="B74" s="98">
        <v>24.245462270000004</v>
      </c>
      <c r="C74" s="253">
        <f t="shared" si="1"/>
        <v>6.8761946313102673E-2</v>
      </c>
    </row>
    <row r="75" spans="1:3" x14ac:dyDescent="0.25">
      <c r="A75">
        <v>2100</v>
      </c>
      <c r="B75" s="98">
        <v>24.245462270000004</v>
      </c>
      <c r="C75" s="253">
        <f t="shared" si="1"/>
        <v>6.8761946313102673E-2</v>
      </c>
    </row>
    <row r="76" spans="1:3" x14ac:dyDescent="0.25">
      <c r="A76">
        <v>2101</v>
      </c>
      <c r="B76" s="98">
        <v>24.245462270000004</v>
      </c>
      <c r="C76" s="253">
        <f t="shared" si="1"/>
        <v>6.8761946313102673E-2</v>
      </c>
    </row>
    <row r="77" spans="1:3" x14ac:dyDescent="0.25">
      <c r="A77">
        <v>2102</v>
      </c>
      <c r="B77" s="98">
        <v>24.245462270000004</v>
      </c>
      <c r="C77" s="253">
        <f t="shared" si="1"/>
        <v>6.8761946313102673E-2</v>
      </c>
    </row>
  </sheetData>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98"/>
  <sheetViews>
    <sheetView tabSelected="1" zoomScale="120" zoomScaleNormal="120" workbookViewId="0">
      <selection activeCell="AC32" sqref="AC32"/>
    </sheetView>
  </sheetViews>
  <sheetFormatPr defaultRowHeight="15" x14ac:dyDescent="0.25"/>
  <cols>
    <col min="1" max="1" width="13.28515625" bestFit="1" customWidth="1"/>
    <col min="2" max="2" width="13.7109375" bestFit="1" customWidth="1"/>
    <col min="3" max="3" width="13.7109375" style="252" customWidth="1"/>
    <col min="4" max="4" width="13" customWidth="1"/>
    <col min="6" max="6" width="9.140625" style="252"/>
    <col min="9" max="9" width="45.7109375" customWidth="1"/>
    <col min="15" max="15" width="13.28515625" bestFit="1" customWidth="1"/>
    <col min="16" max="16" width="16" bestFit="1" customWidth="1"/>
    <col min="17" max="17" width="16" style="252" customWidth="1"/>
    <col min="18" max="18" width="13.5703125" bestFit="1" customWidth="1"/>
    <col min="23" max="23" width="45.7109375" customWidth="1"/>
  </cols>
  <sheetData>
    <row r="1" spans="1:20" s="252" customFormat="1" x14ac:dyDescent="0.25">
      <c r="B1" s="252" t="s">
        <v>244</v>
      </c>
      <c r="D1" s="252" t="s">
        <v>243</v>
      </c>
      <c r="P1" s="252" t="s">
        <v>244</v>
      </c>
      <c r="R1" s="252" t="s">
        <v>243</v>
      </c>
    </row>
    <row r="2" spans="1:20" x14ac:dyDescent="0.25">
      <c r="B2" t="s">
        <v>227</v>
      </c>
      <c r="D2" t="s">
        <v>227</v>
      </c>
      <c r="G2" t="s">
        <v>194</v>
      </c>
      <c r="P2" t="s">
        <v>226</v>
      </c>
      <c r="R2" t="s">
        <v>226</v>
      </c>
    </row>
    <row r="3" spans="1:20" x14ac:dyDescent="0.25">
      <c r="A3" s="168" t="s">
        <v>144</v>
      </c>
      <c r="B3" s="168">
        <v>419003</v>
      </c>
      <c r="C3" s="259">
        <v>849</v>
      </c>
      <c r="D3" s="122">
        <v>4190035</v>
      </c>
      <c r="E3" s="252">
        <v>352.6</v>
      </c>
      <c r="O3" s="168" t="s">
        <v>144</v>
      </c>
      <c r="P3" s="168">
        <v>419003</v>
      </c>
      <c r="Q3" s="259">
        <v>849</v>
      </c>
      <c r="R3" s="257">
        <v>4190035</v>
      </c>
      <c r="S3" s="252">
        <v>352.6</v>
      </c>
    </row>
    <row r="4" spans="1:20" ht="12.75" customHeight="1" x14ac:dyDescent="0.25">
      <c r="A4" t="s">
        <v>136</v>
      </c>
      <c r="B4" t="s">
        <v>159</v>
      </c>
      <c r="C4" s="252" t="s">
        <v>214</v>
      </c>
      <c r="D4" t="s">
        <v>162</v>
      </c>
      <c r="E4" s="252" t="s">
        <v>214</v>
      </c>
      <c r="F4" s="252" t="s">
        <v>245</v>
      </c>
      <c r="O4" t="s">
        <v>136</v>
      </c>
      <c r="P4" t="s">
        <v>219</v>
      </c>
      <c r="Q4" s="252" t="s">
        <v>214</v>
      </c>
      <c r="R4" t="s">
        <v>220</v>
      </c>
      <c r="S4" s="252" t="s">
        <v>214</v>
      </c>
      <c r="T4" t="s">
        <v>245</v>
      </c>
    </row>
    <row r="5" spans="1:20" s="252" customFormat="1" ht="12.75" customHeight="1" x14ac:dyDescent="0.25">
      <c r="A5" s="252">
        <v>2009</v>
      </c>
      <c r="B5" s="252">
        <v>0</v>
      </c>
      <c r="C5" s="252">
        <v>0</v>
      </c>
      <c r="D5" s="252">
        <v>0</v>
      </c>
      <c r="F5" s="254">
        <f>B5+D5</f>
        <v>0</v>
      </c>
      <c r="O5" s="252">
        <v>2009</v>
      </c>
      <c r="P5" s="252">
        <v>0</v>
      </c>
      <c r="Q5" s="252">
        <v>0</v>
      </c>
      <c r="R5" s="252">
        <v>0</v>
      </c>
      <c r="S5" s="252">
        <v>0</v>
      </c>
      <c r="T5" s="252">
        <f>P5+R5</f>
        <v>0</v>
      </c>
    </row>
    <row r="6" spans="1:20" ht="11.25" customHeight="1" x14ac:dyDescent="0.25">
      <c r="A6">
        <v>2010</v>
      </c>
      <c r="B6" s="98">
        <v>0.53109619999999991</v>
      </c>
      <c r="C6" s="253">
        <f>B6/C$3</f>
        <v>6.2555500588928144E-4</v>
      </c>
      <c r="D6" s="98">
        <v>0.17</v>
      </c>
      <c r="E6" s="254">
        <f>D6/E$3</f>
        <v>4.8213272830402725E-4</v>
      </c>
      <c r="F6" s="254">
        <f>B6+D6</f>
        <v>0.70109619999999995</v>
      </c>
      <c r="O6">
        <v>2010</v>
      </c>
      <c r="P6" s="98">
        <v>0.63583905999999946</v>
      </c>
      <c r="Q6" s="253">
        <f>P6/Q$3</f>
        <v>7.489270435806825E-4</v>
      </c>
      <c r="R6" s="217">
        <v>5.17</v>
      </c>
      <c r="S6" s="254">
        <f>R6/S$3</f>
        <v>1.4662507090187181E-2</v>
      </c>
      <c r="T6" s="252">
        <f t="shared" ref="T6:T69" si="0">P6+R6</f>
        <v>5.8058390599999994</v>
      </c>
    </row>
    <row r="7" spans="1:20" ht="11.25" customHeight="1" x14ac:dyDescent="0.25">
      <c r="A7">
        <v>2011</v>
      </c>
      <c r="B7" s="98">
        <v>1.3215404399999999</v>
      </c>
      <c r="C7" s="253">
        <f t="shared" ref="C7:C70" si="1">B7/C$3</f>
        <v>1.5565847349823321E-3</v>
      </c>
      <c r="D7" s="98">
        <v>0.17</v>
      </c>
      <c r="E7" s="254">
        <f t="shared" ref="E7:E70" si="2">D7/E$3</f>
        <v>4.8213272830402725E-4</v>
      </c>
      <c r="F7" s="254">
        <f>B7+D7</f>
        <v>1.4915404399999999</v>
      </c>
      <c r="O7">
        <v>2011</v>
      </c>
      <c r="P7" s="98">
        <v>0.63583905999999946</v>
      </c>
      <c r="Q7" s="253">
        <f t="shared" ref="Q7:Q70" si="3">P7/Q$3</f>
        <v>7.489270435806825E-4</v>
      </c>
      <c r="R7" s="217">
        <v>5.17</v>
      </c>
      <c r="S7" s="254">
        <f t="shared" ref="S7:S70" si="4">R7/S$3</f>
        <v>1.4662507090187181E-2</v>
      </c>
      <c r="T7" s="252">
        <f t="shared" si="0"/>
        <v>5.8058390599999994</v>
      </c>
    </row>
    <row r="8" spans="1:20" ht="11.25" customHeight="1" x14ac:dyDescent="0.25">
      <c r="A8">
        <v>2012</v>
      </c>
      <c r="B8" s="98">
        <v>2.2897837700000001</v>
      </c>
      <c r="C8" s="253">
        <f t="shared" si="1"/>
        <v>2.6970362426383984E-3</v>
      </c>
      <c r="D8" s="98">
        <v>0.17</v>
      </c>
      <c r="E8" s="254">
        <f t="shared" si="2"/>
        <v>4.8213272830402725E-4</v>
      </c>
      <c r="F8" s="254">
        <f t="shared" ref="F8:F70" si="5">B8+D8</f>
        <v>2.45978377</v>
      </c>
      <c r="O8">
        <v>2012</v>
      </c>
      <c r="P8" s="98">
        <v>0.63583905999999946</v>
      </c>
      <c r="Q8" s="253">
        <f t="shared" si="3"/>
        <v>7.489270435806825E-4</v>
      </c>
      <c r="R8" s="217">
        <v>5.17</v>
      </c>
      <c r="S8" s="254">
        <f t="shared" si="4"/>
        <v>1.4662507090187181E-2</v>
      </c>
      <c r="T8" s="252">
        <f t="shared" si="0"/>
        <v>5.8058390599999994</v>
      </c>
    </row>
    <row r="9" spans="1:20" ht="11.25" customHeight="1" x14ac:dyDescent="0.25">
      <c r="A9">
        <v>2013</v>
      </c>
      <c r="B9" s="98">
        <v>3.3647645000000002</v>
      </c>
      <c r="C9" s="253">
        <f t="shared" si="1"/>
        <v>3.9632090694935217E-3</v>
      </c>
      <c r="D9" s="98">
        <v>0.17</v>
      </c>
      <c r="E9" s="254">
        <f t="shared" si="2"/>
        <v>4.8213272830402725E-4</v>
      </c>
      <c r="F9" s="254">
        <f t="shared" si="5"/>
        <v>3.5347645000000001</v>
      </c>
      <c r="O9">
        <v>2013</v>
      </c>
      <c r="P9" s="98">
        <v>0.63583905999999946</v>
      </c>
      <c r="Q9" s="253">
        <f t="shared" si="3"/>
        <v>7.489270435806825E-4</v>
      </c>
      <c r="R9" s="217">
        <v>5.17</v>
      </c>
      <c r="S9" s="254">
        <f t="shared" si="4"/>
        <v>1.4662507090187181E-2</v>
      </c>
      <c r="T9" s="252">
        <f t="shared" si="0"/>
        <v>5.8058390599999994</v>
      </c>
    </row>
    <row r="10" spans="1:20" ht="11.25" customHeight="1" x14ac:dyDescent="0.25">
      <c r="A10">
        <v>2014</v>
      </c>
      <c r="B10" s="98">
        <v>4.5653462300000003</v>
      </c>
      <c r="C10" s="253">
        <f t="shared" si="1"/>
        <v>5.3773218256772679E-3</v>
      </c>
      <c r="D10" s="98">
        <v>0.17</v>
      </c>
      <c r="E10" s="254">
        <f t="shared" si="2"/>
        <v>4.8213272830402725E-4</v>
      </c>
      <c r="F10" s="254">
        <f t="shared" si="5"/>
        <v>4.7353462300000002</v>
      </c>
      <c r="O10">
        <v>2014</v>
      </c>
      <c r="P10" s="98">
        <v>0.63583905999999946</v>
      </c>
      <c r="Q10" s="253">
        <f t="shared" si="3"/>
        <v>7.489270435806825E-4</v>
      </c>
      <c r="R10" s="217">
        <v>5.17</v>
      </c>
      <c r="S10" s="254">
        <f t="shared" si="4"/>
        <v>1.4662507090187181E-2</v>
      </c>
      <c r="T10" s="252">
        <f t="shared" si="0"/>
        <v>5.8058390599999994</v>
      </c>
    </row>
    <row r="11" spans="1:20" ht="11.25" customHeight="1" x14ac:dyDescent="0.25">
      <c r="A11">
        <v>2015</v>
      </c>
      <c r="B11" s="98">
        <v>5.7379657100000001</v>
      </c>
      <c r="C11" s="253">
        <f t="shared" si="1"/>
        <v>6.7584990694935223E-3</v>
      </c>
      <c r="D11" s="98">
        <v>0.17</v>
      </c>
      <c r="E11" s="254">
        <f t="shared" si="2"/>
        <v>4.8213272830402725E-4</v>
      </c>
      <c r="F11" s="254">
        <f t="shared" si="5"/>
        <v>5.90796571</v>
      </c>
      <c r="O11">
        <v>2015</v>
      </c>
      <c r="P11" s="98">
        <v>0.63583905999999946</v>
      </c>
      <c r="Q11" s="253">
        <f t="shared" si="3"/>
        <v>7.489270435806825E-4</v>
      </c>
      <c r="R11" s="217">
        <v>5.17</v>
      </c>
      <c r="S11" s="254">
        <f t="shared" si="4"/>
        <v>1.4662507090187181E-2</v>
      </c>
      <c r="T11" s="252">
        <f t="shared" si="0"/>
        <v>5.8058390599999994</v>
      </c>
    </row>
    <row r="12" spans="1:20" ht="11.25" customHeight="1" x14ac:dyDescent="0.25">
      <c r="A12">
        <v>2016</v>
      </c>
      <c r="B12" s="98">
        <v>6.9380093299999999</v>
      </c>
      <c r="C12" s="253">
        <f t="shared" si="1"/>
        <v>8.1719780094228495E-3</v>
      </c>
      <c r="D12" s="98">
        <v>0.17</v>
      </c>
      <c r="E12" s="254">
        <f t="shared" si="2"/>
        <v>4.8213272830402725E-4</v>
      </c>
      <c r="F12" s="254">
        <f t="shared" si="5"/>
        <v>7.1080093299999998</v>
      </c>
      <c r="O12">
        <v>2016</v>
      </c>
      <c r="P12" s="98">
        <v>0.63583905999999946</v>
      </c>
      <c r="Q12" s="253">
        <f t="shared" si="3"/>
        <v>7.489270435806825E-4</v>
      </c>
      <c r="R12" s="217">
        <v>5.17</v>
      </c>
      <c r="S12" s="254">
        <f t="shared" si="4"/>
        <v>1.4662507090187181E-2</v>
      </c>
      <c r="T12" s="252">
        <f t="shared" si="0"/>
        <v>5.8058390599999994</v>
      </c>
    </row>
    <row r="13" spans="1:20" ht="11.25" customHeight="1" x14ac:dyDescent="0.25">
      <c r="A13">
        <v>2017</v>
      </c>
      <c r="B13" s="98">
        <v>8.2166403500000005</v>
      </c>
      <c r="C13" s="253">
        <f t="shared" si="1"/>
        <v>9.6780216136631344E-3</v>
      </c>
      <c r="D13" s="98">
        <v>0.17</v>
      </c>
      <c r="E13" s="254">
        <f t="shared" si="2"/>
        <v>4.8213272830402725E-4</v>
      </c>
      <c r="F13" s="254">
        <f t="shared" si="5"/>
        <v>8.3866403500000004</v>
      </c>
      <c r="O13">
        <v>2017</v>
      </c>
      <c r="P13" s="98">
        <v>0.63583905999999946</v>
      </c>
      <c r="Q13" s="253">
        <f t="shared" si="3"/>
        <v>7.489270435806825E-4</v>
      </c>
      <c r="R13" s="217">
        <v>5.17</v>
      </c>
      <c r="S13" s="254">
        <f t="shared" si="4"/>
        <v>1.4662507090187181E-2</v>
      </c>
      <c r="T13" s="252">
        <f t="shared" si="0"/>
        <v>5.8058390599999994</v>
      </c>
    </row>
    <row r="14" spans="1:20" ht="11.25" customHeight="1" x14ac:dyDescent="0.25">
      <c r="A14">
        <v>2018</v>
      </c>
      <c r="B14" s="98">
        <v>9.6540899299999996</v>
      </c>
      <c r="C14" s="253">
        <f t="shared" si="1"/>
        <v>1.1371130659599528E-2</v>
      </c>
      <c r="D14" s="98">
        <v>0.17</v>
      </c>
      <c r="E14" s="254">
        <f t="shared" si="2"/>
        <v>4.8213272830402725E-4</v>
      </c>
      <c r="F14" s="254">
        <f t="shared" si="5"/>
        <v>9.8240899299999995</v>
      </c>
      <c r="O14">
        <v>2018</v>
      </c>
      <c r="P14" s="98">
        <v>0.63583905999999946</v>
      </c>
      <c r="Q14" s="253">
        <f t="shared" si="3"/>
        <v>7.489270435806825E-4</v>
      </c>
      <c r="R14" s="217">
        <v>5.17</v>
      </c>
      <c r="S14" s="254">
        <f t="shared" si="4"/>
        <v>1.4662507090187181E-2</v>
      </c>
      <c r="T14" s="252">
        <f t="shared" si="0"/>
        <v>5.8058390599999994</v>
      </c>
    </row>
    <row r="15" spans="1:20" ht="11.25" customHeight="1" x14ac:dyDescent="0.25">
      <c r="A15">
        <v>2019</v>
      </c>
      <c r="B15" s="98">
        <v>11.074627300000001</v>
      </c>
      <c r="C15" s="253">
        <f t="shared" si="1"/>
        <v>1.3044319552414608E-2</v>
      </c>
      <c r="D15" s="98">
        <v>0.17</v>
      </c>
      <c r="E15" s="254">
        <f t="shared" si="2"/>
        <v>4.8213272830402725E-4</v>
      </c>
      <c r="F15" s="254">
        <f t="shared" si="5"/>
        <v>11.244627300000001</v>
      </c>
      <c r="O15">
        <v>2019</v>
      </c>
      <c r="P15" s="98">
        <v>0.63583905999999946</v>
      </c>
      <c r="Q15" s="253">
        <f t="shared" si="3"/>
        <v>7.489270435806825E-4</v>
      </c>
      <c r="R15" s="217">
        <v>5.17</v>
      </c>
      <c r="S15" s="254">
        <f t="shared" si="4"/>
        <v>1.4662507090187181E-2</v>
      </c>
      <c r="T15" s="252">
        <f t="shared" si="0"/>
        <v>5.8058390599999994</v>
      </c>
    </row>
    <row r="16" spans="1:20" ht="11.25" customHeight="1" x14ac:dyDescent="0.25">
      <c r="A16">
        <v>2020</v>
      </c>
      <c r="B16" s="98">
        <v>12.521656140000001</v>
      </c>
      <c r="C16" s="253">
        <f t="shared" si="1"/>
        <v>1.4748711590106009E-2</v>
      </c>
      <c r="D16" s="98">
        <v>0.17</v>
      </c>
      <c r="E16" s="254">
        <f t="shared" si="2"/>
        <v>4.8213272830402725E-4</v>
      </c>
      <c r="F16" s="254">
        <f t="shared" si="5"/>
        <v>12.691656140000001</v>
      </c>
      <c r="O16">
        <v>2020</v>
      </c>
      <c r="P16" s="98">
        <v>0.63583905999999946</v>
      </c>
      <c r="Q16" s="253">
        <f t="shared" si="3"/>
        <v>7.489270435806825E-4</v>
      </c>
      <c r="R16" s="217">
        <v>5.17</v>
      </c>
      <c r="S16" s="254">
        <f t="shared" si="4"/>
        <v>1.4662507090187181E-2</v>
      </c>
      <c r="T16" s="252">
        <f t="shared" si="0"/>
        <v>5.8058390599999994</v>
      </c>
    </row>
    <row r="17" spans="1:20" ht="11.25" customHeight="1" x14ac:dyDescent="0.25">
      <c r="A17">
        <v>2021</v>
      </c>
      <c r="B17" s="98">
        <v>13.944026060000001</v>
      </c>
      <c r="C17" s="253">
        <f t="shared" si="1"/>
        <v>1.6424058963486456E-2</v>
      </c>
      <c r="D17" s="98">
        <v>0.17</v>
      </c>
      <c r="E17" s="254">
        <f t="shared" si="2"/>
        <v>4.8213272830402725E-4</v>
      </c>
      <c r="F17" s="254">
        <f t="shared" si="5"/>
        <v>14.11402606</v>
      </c>
      <c r="O17">
        <v>2021</v>
      </c>
      <c r="P17" s="98">
        <v>0.63583905999999946</v>
      </c>
      <c r="Q17" s="253">
        <f t="shared" si="3"/>
        <v>7.489270435806825E-4</v>
      </c>
      <c r="R17" s="217">
        <v>5.17</v>
      </c>
      <c r="S17" s="254">
        <f t="shared" si="4"/>
        <v>1.4662507090187181E-2</v>
      </c>
      <c r="T17" s="252">
        <f t="shared" si="0"/>
        <v>5.8058390599999994</v>
      </c>
    </row>
    <row r="18" spans="1:20" ht="11.25" customHeight="1" x14ac:dyDescent="0.25">
      <c r="A18">
        <v>2022</v>
      </c>
      <c r="B18" s="98">
        <v>15.38645882</v>
      </c>
      <c r="C18" s="253">
        <f t="shared" si="1"/>
        <v>1.8123037479387514E-2</v>
      </c>
      <c r="D18" s="98">
        <v>0.17</v>
      </c>
      <c r="E18" s="254">
        <f t="shared" si="2"/>
        <v>4.8213272830402725E-4</v>
      </c>
      <c r="F18" s="254">
        <f t="shared" si="5"/>
        <v>15.55645882</v>
      </c>
      <c r="O18">
        <v>2022</v>
      </c>
      <c r="P18" s="98">
        <v>0.63583905999999946</v>
      </c>
      <c r="Q18" s="253">
        <f t="shared" si="3"/>
        <v>7.489270435806825E-4</v>
      </c>
      <c r="R18" s="217">
        <v>5.17</v>
      </c>
      <c r="S18" s="254">
        <f t="shared" si="4"/>
        <v>1.4662507090187181E-2</v>
      </c>
      <c r="T18" s="252">
        <f t="shared" si="0"/>
        <v>5.8058390599999994</v>
      </c>
    </row>
    <row r="19" spans="1:20" ht="11.25" customHeight="1" x14ac:dyDescent="0.25">
      <c r="A19">
        <v>2023</v>
      </c>
      <c r="B19" s="98">
        <v>15.404958819999999</v>
      </c>
      <c r="C19" s="253">
        <f t="shared" si="1"/>
        <v>1.8144827820965843E-2</v>
      </c>
      <c r="D19" s="98">
        <v>1.1842547599999977</v>
      </c>
      <c r="E19" s="254">
        <f t="shared" si="2"/>
        <v>3.3586351673284107E-3</v>
      </c>
      <c r="F19" s="254">
        <f t="shared" si="5"/>
        <v>16.589213579999996</v>
      </c>
      <c r="O19">
        <v>2023</v>
      </c>
      <c r="P19" s="98">
        <v>0.63583905999999946</v>
      </c>
      <c r="Q19" s="253">
        <f t="shared" si="3"/>
        <v>7.489270435806825E-4</v>
      </c>
      <c r="R19" s="217">
        <v>5.17</v>
      </c>
      <c r="S19" s="254">
        <f t="shared" si="4"/>
        <v>1.4662507090187181E-2</v>
      </c>
      <c r="T19" s="252">
        <f t="shared" si="0"/>
        <v>5.8058390599999994</v>
      </c>
    </row>
    <row r="20" spans="1:20" x14ac:dyDescent="0.25">
      <c r="A20">
        <v>2024</v>
      </c>
      <c r="B20" s="98">
        <v>15.418958819999999</v>
      </c>
      <c r="C20" s="253">
        <f t="shared" si="1"/>
        <v>1.8161317809187276E-2</v>
      </c>
      <c r="D20" s="98">
        <v>2.2927891499999982</v>
      </c>
      <c r="E20" s="254">
        <f t="shared" si="2"/>
        <v>6.502521695972768E-3</v>
      </c>
      <c r="F20" s="254">
        <f t="shared" si="5"/>
        <v>17.711747969999998</v>
      </c>
      <c r="O20">
        <v>2024</v>
      </c>
      <c r="P20" s="98">
        <v>0.63583905999999946</v>
      </c>
      <c r="Q20" s="253">
        <f t="shared" si="3"/>
        <v>7.489270435806825E-4</v>
      </c>
      <c r="R20" s="217">
        <v>5.17</v>
      </c>
      <c r="S20" s="254">
        <f t="shared" si="4"/>
        <v>1.4662507090187181E-2</v>
      </c>
      <c r="T20" s="252">
        <f t="shared" si="0"/>
        <v>5.8058390599999994</v>
      </c>
    </row>
    <row r="21" spans="1:20" x14ac:dyDescent="0.25">
      <c r="A21">
        <v>2025</v>
      </c>
      <c r="B21" s="98">
        <v>15.424958819999999</v>
      </c>
      <c r="C21" s="253">
        <f t="shared" si="1"/>
        <v>1.8168384946996467E-2</v>
      </c>
      <c r="D21" s="98">
        <v>3.56393907</v>
      </c>
      <c r="E21" s="254">
        <f t="shared" si="2"/>
        <v>1.0107598043108337E-2</v>
      </c>
      <c r="F21" s="254">
        <f t="shared" si="5"/>
        <v>18.988897889999997</v>
      </c>
      <c r="O21">
        <v>2025</v>
      </c>
      <c r="P21" s="98">
        <v>0.63583905999999946</v>
      </c>
      <c r="Q21" s="253">
        <f t="shared" si="3"/>
        <v>7.489270435806825E-4</v>
      </c>
      <c r="R21" s="217">
        <v>5.17</v>
      </c>
      <c r="S21" s="254">
        <f t="shared" si="4"/>
        <v>1.4662507090187181E-2</v>
      </c>
      <c r="T21" s="252">
        <f t="shared" si="0"/>
        <v>5.8058390599999994</v>
      </c>
    </row>
    <row r="22" spans="1:20" x14ac:dyDescent="0.25">
      <c r="A22">
        <v>2026</v>
      </c>
      <c r="B22" s="98">
        <v>15.424958819999999</v>
      </c>
      <c r="C22" s="253">
        <f t="shared" si="1"/>
        <v>1.8168384946996467E-2</v>
      </c>
      <c r="D22" s="98">
        <v>4.9504543399999994</v>
      </c>
      <c r="E22" s="254">
        <f t="shared" si="2"/>
        <v>1.4039859160521835E-2</v>
      </c>
      <c r="F22" s="254">
        <f t="shared" si="5"/>
        <v>20.375413159999997</v>
      </c>
      <c r="O22">
        <v>2026</v>
      </c>
      <c r="P22" s="98">
        <v>0.63583905999999946</v>
      </c>
      <c r="Q22" s="253">
        <f t="shared" si="3"/>
        <v>7.489270435806825E-4</v>
      </c>
      <c r="R22" s="217">
        <v>5.17</v>
      </c>
      <c r="S22" s="254">
        <f t="shared" si="4"/>
        <v>1.4662507090187181E-2</v>
      </c>
      <c r="T22" s="252">
        <f t="shared" si="0"/>
        <v>5.8058390599999994</v>
      </c>
    </row>
    <row r="23" spans="1:20" ht="11.25" customHeight="1" x14ac:dyDescent="0.25">
      <c r="A23">
        <v>2027</v>
      </c>
      <c r="B23" s="98">
        <v>15.428958819999998</v>
      </c>
      <c r="C23" s="253">
        <f t="shared" si="1"/>
        <v>1.8173096372202588E-2</v>
      </c>
      <c r="D23" s="98">
        <v>6.2654246000000011</v>
      </c>
      <c r="E23" s="254">
        <f t="shared" si="2"/>
        <v>1.7769213272830403E-2</v>
      </c>
      <c r="F23" s="254">
        <f t="shared" si="5"/>
        <v>21.694383420000001</v>
      </c>
      <c r="O23">
        <v>2027</v>
      </c>
      <c r="P23" s="98">
        <v>0.63583905999999946</v>
      </c>
      <c r="Q23" s="253">
        <f t="shared" si="3"/>
        <v>7.489270435806825E-4</v>
      </c>
      <c r="R23" s="217">
        <v>5.17</v>
      </c>
      <c r="S23" s="254">
        <f t="shared" si="4"/>
        <v>1.4662507090187181E-2</v>
      </c>
      <c r="T23" s="252">
        <f t="shared" si="0"/>
        <v>5.8058390599999994</v>
      </c>
    </row>
    <row r="24" spans="1:20" ht="11.25" customHeight="1" x14ac:dyDescent="0.25">
      <c r="A24">
        <v>2028</v>
      </c>
      <c r="B24" s="98">
        <v>15.432958819999998</v>
      </c>
      <c r="C24" s="253">
        <f t="shared" si="1"/>
        <v>1.8177807797408713E-2</v>
      </c>
      <c r="D24" s="98">
        <v>7.5624208599999987</v>
      </c>
      <c r="E24" s="254">
        <f t="shared" si="2"/>
        <v>2.1447591775382864E-2</v>
      </c>
      <c r="F24" s="254">
        <f t="shared" si="5"/>
        <v>22.995379679999996</v>
      </c>
      <c r="O24">
        <v>2028</v>
      </c>
      <c r="P24" s="98">
        <v>0.63583905999999946</v>
      </c>
      <c r="Q24" s="253">
        <f t="shared" si="3"/>
        <v>7.489270435806825E-4</v>
      </c>
      <c r="R24" s="217">
        <v>5.17</v>
      </c>
      <c r="S24" s="254">
        <f t="shared" si="4"/>
        <v>1.4662507090187181E-2</v>
      </c>
      <c r="T24" s="252">
        <f t="shared" si="0"/>
        <v>5.8058390599999994</v>
      </c>
    </row>
    <row r="25" spans="1:20" ht="11.25" customHeight="1" x14ac:dyDescent="0.25">
      <c r="A25">
        <v>2029</v>
      </c>
      <c r="B25" s="98">
        <v>15.436958819999997</v>
      </c>
      <c r="C25" s="253">
        <f t="shared" si="1"/>
        <v>1.8182519222614837E-2</v>
      </c>
      <c r="D25" s="98">
        <v>8.8542573099999977</v>
      </c>
      <c r="E25" s="254">
        <f t="shared" si="2"/>
        <v>2.5111336670448091E-2</v>
      </c>
      <c r="F25" s="254">
        <f t="shared" si="5"/>
        <v>24.291216129999995</v>
      </c>
      <c r="O25">
        <v>2029</v>
      </c>
      <c r="P25" s="98">
        <v>0.63583905999999946</v>
      </c>
      <c r="Q25" s="253">
        <f t="shared" si="3"/>
        <v>7.489270435806825E-4</v>
      </c>
      <c r="R25" s="217">
        <v>5.17</v>
      </c>
      <c r="S25" s="254">
        <f t="shared" si="4"/>
        <v>1.4662507090187181E-2</v>
      </c>
      <c r="T25" s="252">
        <f t="shared" si="0"/>
        <v>5.8058390599999994</v>
      </c>
    </row>
    <row r="26" spans="1:20" ht="11.25" customHeight="1" x14ac:dyDescent="0.25">
      <c r="A26">
        <v>2030</v>
      </c>
      <c r="B26" s="98">
        <v>15.440958819999997</v>
      </c>
      <c r="C26" s="253">
        <f t="shared" si="1"/>
        <v>1.8187230647820962E-2</v>
      </c>
      <c r="D26" s="98">
        <v>10.130986299999996</v>
      </c>
      <c r="E26" s="254">
        <f t="shared" si="2"/>
        <v>2.8732235677821884E-2</v>
      </c>
      <c r="F26" s="254">
        <f t="shared" si="5"/>
        <v>25.571945119999995</v>
      </c>
      <c r="O26">
        <v>2030</v>
      </c>
      <c r="P26" s="98">
        <v>0.63583905999999946</v>
      </c>
      <c r="Q26" s="253">
        <f t="shared" si="3"/>
        <v>7.489270435806825E-4</v>
      </c>
      <c r="R26" s="217">
        <v>5.17</v>
      </c>
      <c r="S26" s="254">
        <f t="shared" si="4"/>
        <v>1.4662507090187181E-2</v>
      </c>
      <c r="T26" s="252">
        <f t="shared" si="0"/>
        <v>5.8058390599999994</v>
      </c>
    </row>
    <row r="27" spans="1:20" ht="11.25" customHeight="1" x14ac:dyDescent="0.25">
      <c r="A27">
        <v>2031</v>
      </c>
      <c r="B27" s="98">
        <v>15.444958819999997</v>
      </c>
      <c r="C27" s="253">
        <f t="shared" si="1"/>
        <v>1.8191942073027087E-2</v>
      </c>
      <c r="D27" s="98">
        <v>11.433739749999999</v>
      </c>
      <c r="E27" s="254">
        <f t="shared" si="2"/>
        <v>3.2426942002268852E-2</v>
      </c>
      <c r="F27" s="254">
        <f t="shared" si="5"/>
        <v>26.878698569999997</v>
      </c>
      <c r="O27">
        <v>2031</v>
      </c>
      <c r="P27" s="98">
        <v>0.63583905999999946</v>
      </c>
      <c r="Q27" s="253">
        <f t="shared" si="3"/>
        <v>7.489270435806825E-4</v>
      </c>
      <c r="R27" s="217">
        <v>5.17</v>
      </c>
      <c r="S27" s="254">
        <f t="shared" si="4"/>
        <v>1.4662507090187181E-2</v>
      </c>
      <c r="T27" s="252">
        <f t="shared" si="0"/>
        <v>5.8058390599999994</v>
      </c>
    </row>
    <row r="28" spans="1:20" ht="11.25" customHeight="1" x14ac:dyDescent="0.25">
      <c r="A28">
        <v>2032</v>
      </c>
      <c r="B28" s="98">
        <v>15.448958819999996</v>
      </c>
      <c r="C28" s="253">
        <f t="shared" si="1"/>
        <v>1.8196653498233212E-2</v>
      </c>
      <c r="D28" s="98">
        <v>12.716209049999996</v>
      </c>
      <c r="E28" s="254">
        <f t="shared" si="2"/>
        <v>3.6064120958593293E-2</v>
      </c>
      <c r="F28" s="254">
        <f t="shared" si="5"/>
        <v>28.165167869999991</v>
      </c>
      <c r="O28">
        <v>2032</v>
      </c>
      <c r="P28" s="98">
        <v>0.63583905999999946</v>
      </c>
      <c r="Q28" s="253">
        <f t="shared" si="3"/>
        <v>7.489270435806825E-4</v>
      </c>
      <c r="R28" s="217">
        <v>5.17</v>
      </c>
      <c r="S28" s="254">
        <f t="shared" si="4"/>
        <v>1.4662507090187181E-2</v>
      </c>
      <c r="T28" s="252">
        <f t="shared" si="0"/>
        <v>5.8058390599999994</v>
      </c>
    </row>
    <row r="29" spans="1:20" ht="11.25" customHeight="1" x14ac:dyDescent="0.25">
      <c r="A29">
        <v>2033</v>
      </c>
      <c r="B29" s="98">
        <v>15.448958819999996</v>
      </c>
      <c r="C29" s="253">
        <f t="shared" si="1"/>
        <v>1.8196653498233212E-2</v>
      </c>
      <c r="D29" s="98">
        <v>13.433144109999999</v>
      </c>
      <c r="E29" s="254">
        <f t="shared" si="2"/>
        <v>3.8097402467385133E-2</v>
      </c>
      <c r="F29" s="254">
        <f t="shared" si="5"/>
        <v>28.882102929999995</v>
      </c>
      <c r="O29">
        <v>2033</v>
      </c>
      <c r="P29" s="98">
        <v>0.63583905999999946</v>
      </c>
      <c r="Q29" s="253">
        <f t="shared" si="3"/>
        <v>7.489270435806825E-4</v>
      </c>
      <c r="R29" s="217">
        <v>5.17</v>
      </c>
      <c r="S29" s="254">
        <f t="shared" si="4"/>
        <v>1.4662507090187181E-2</v>
      </c>
      <c r="T29" s="252">
        <f t="shared" si="0"/>
        <v>5.8058390599999994</v>
      </c>
    </row>
    <row r="30" spans="1:20" ht="11.25" customHeight="1" x14ac:dyDescent="0.25">
      <c r="A30">
        <v>2034</v>
      </c>
      <c r="B30" s="98">
        <v>15.448958819999996</v>
      </c>
      <c r="C30" s="253">
        <f t="shared" si="1"/>
        <v>1.8196653498233212E-2</v>
      </c>
      <c r="D30" s="98">
        <v>14.101468309999998</v>
      </c>
      <c r="E30" s="254">
        <f t="shared" si="2"/>
        <v>3.9992819937606346E-2</v>
      </c>
      <c r="F30" s="254">
        <f t="shared" si="5"/>
        <v>29.550427129999996</v>
      </c>
      <c r="O30">
        <v>2034</v>
      </c>
      <c r="P30" s="98">
        <v>0.63583905999999946</v>
      </c>
      <c r="Q30" s="253">
        <f t="shared" si="3"/>
        <v>7.489270435806825E-4</v>
      </c>
      <c r="R30" s="217">
        <v>5.17</v>
      </c>
      <c r="S30" s="254">
        <f t="shared" si="4"/>
        <v>1.4662507090187181E-2</v>
      </c>
      <c r="T30" s="252">
        <f t="shared" si="0"/>
        <v>5.8058390599999994</v>
      </c>
    </row>
    <row r="31" spans="1:20" ht="11.25" customHeight="1" x14ac:dyDescent="0.25">
      <c r="A31">
        <v>2035</v>
      </c>
      <c r="B31" s="98">
        <v>15.448958819999996</v>
      </c>
      <c r="C31" s="253">
        <f t="shared" si="1"/>
        <v>1.8196653498233212E-2</v>
      </c>
      <c r="D31" s="218">
        <v>14.680951850000001</v>
      </c>
      <c r="E31" s="254">
        <f t="shared" si="2"/>
        <v>4.1636278644356213E-2</v>
      </c>
      <c r="F31" s="254">
        <f t="shared" si="5"/>
        <v>30.129910669999997</v>
      </c>
      <c r="O31">
        <v>2035</v>
      </c>
      <c r="P31" s="176">
        <v>0.63583905999999946</v>
      </c>
      <c r="Q31" s="253">
        <f t="shared" si="3"/>
        <v>7.489270435806825E-4</v>
      </c>
      <c r="R31" s="214">
        <v>5.17</v>
      </c>
      <c r="S31" s="254">
        <f t="shared" si="4"/>
        <v>1.4662507090187181E-2</v>
      </c>
      <c r="T31" s="252">
        <f t="shared" si="0"/>
        <v>5.8058390599999994</v>
      </c>
    </row>
    <row r="32" spans="1:20" ht="11.25" customHeight="1" x14ac:dyDescent="0.25">
      <c r="A32">
        <v>2036</v>
      </c>
      <c r="B32" s="98">
        <v>15.448958819999996</v>
      </c>
      <c r="C32" s="253">
        <f t="shared" si="1"/>
        <v>1.8196653498233212E-2</v>
      </c>
      <c r="D32" s="218">
        <v>14.680951850000001</v>
      </c>
      <c r="E32" s="254">
        <f t="shared" si="2"/>
        <v>4.1636278644356213E-2</v>
      </c>
      <c r="F32" s="254">
        <f t="shared" si="5"/>
        <v>30.129910669999997</v>
      </c>
      <c r="O32">
        <v>2036</v>
      </c>
      <c r="P32" s="98">
        <v>0.63583905999999946</v>
      </c>
      <c r="Q32" s="253">
        <f t="shared" si="3"/>
        <v>7.489270435806825E-4</v>
      </c>
      <c r="R32" s="98">
        <v>5.17</v>
      </c>
      <c r="S32" s="254">
        <f t="shared" si="4"/>
        <v>1.4662507090187181E-2</v>
      </c>
      <c r="T32" s="252">
        <f t="shared" si="0"/>
        <v>5.8058390599999994</v>
      </c>
    </row>
    <row r="33" spans="1:24" ht="11.25" customHeight="1" x14ac:dyDescent="0.25">
      <c r="A33">
        <v>2037</v>
      </c>
      <c r="B33" s="98">
        <v>15.448958819999996</v>
      </c>
      <c r="C33" s="253">
        <f t="shared" si="1"/>
        <v>1.8196653498233212E-2</v>
      </c>
      <c r="D33" s="218">
        <v>14.680951850000001</v>
      </c>
      <c r="E33" s="254">
        <f t="shared" si="2"/>
        <v>4.1636278644356213E-2</v>
      </c>
      <c r="F33" s="254">
        <f t="shared" si="5"/>
        <v>30.129910669999997</v>
      </c>
      <c r="O33">
        <v>2037</v>
      </c>
      <c r="P33" s="98">
        <v>0.63583905999999946</v>
      </c>
      <c r="Q33" s="253">
        <f t="shared" si="3"/>
        <v>7.489270435806825E-4</v>
      </c>
      <c r="R33" s="255">
        <v>5.17</v>
      </c>
      <c r="S33" s="254">
        <f t="shared" si="4"/>
        <v>1.4662507090187181E-2</v>
      </c>
      <c r="T33" s="252">
        <f t="shared" si="0"/>
        <v>5.8058390599999994</v>
      </c>
    </row>
    <row r="34" spans="1:24" ht="11.25" customHeight="1" x14ac:dyDescent="0.25">
      <c r="A34">
        <v>2038</v>
      </c>
      <c r="B34" s="98">
        <v>15.448958819999996</v>
      </c>
      <c r="C34" s="253">
        <f t="shared" si="1"/>
        <v>1.8196653498233212E-2</v>
      </c>
      <c r="D34" s="218">
        <v>14.680951850000001</v>
      </c>
      <c r="E34" s="254">
        <f t="shared" si="2"/>
        <v>4.1636278644356213E-2</v>
      </c>
      <c r="F34" s="254">
        <f t="shared" si="5"/>
        <v>30.129910669999997</v>
      </c>
      <c r="O34">
        <v>2038</v>
      </c>
      <c r="P34" s="98">
        <v>0.63583905999999946</v>
      </c>
      <c r="Q34" s="253">
        <f t="shared" si="3"/>
        <v>7.489270435806825E-4</v>
      </c>
      <c r="R34" s="255">
        <v>5.17</v>
      </c>
      <c r="S34" s="254">
        <f t="shared" si="4"/>
        <v>1.4662507090187181E-2</v>
      </c>
      <c r="T34" s="252">
        <f t="shared" si="0"/>
        <v>5.8058390599999994</v>
      </c>
    </row>
    <row r="35" spans="1:24" ht="11.25" customHeight="1" x14ac:dyDescent="0.25">
      <c r="A35">
        <v>2039</v>
      </c>
      <c r="B35" s="98">
        <v>15.448958819999996</v>
      </c>
      <c r="C35" s="253">
        <f t="shared" si="1"/>
        <v>1.8196653498233212E-2</v>
      </c>
      <c r="D35" s="218">
        <v>14.680951850000001</v>
      </c>
      <c r="E35" s="254">
        <f t="shared" si="2"/>
        <v>4.1636278644356213E-2</v>
      </c>
      <c r="F35" s="254">
        <f t="shared" si="5"/>
        <v>30.129910669999997</v>
      </c>
      <c r="O35">
        <v>2039</v>
      </c>
      <c r="P35" s="98">
        <v>0.63583905999999946</v>
      </c>
      <c r="Q35" s="253">
        <f t="shared" si="3"/>
        <v>7.489270435806825E-4</v>
      </c>
      <c r="R35" s="255">
        <v>5.17</v>
      </c>
      <c r="S35" s="254">
        <f t="shared" si="4"/>
        <v>1.4662507090187181E-2</v>
      </c>
      <c r="T35" s="252">
        <f t="shared" si="0"/>
        <v>5.8058390599999994</v>
      </c>
    </row>
    <row r="36" spans="1:24" ht="11.25" customHeight="1" x14ac:dyDescent="0.25">
      <c r="A36">
        <v>2040</v>
      </c>
      <c r="B36" s="98">
        <v>15.448958819999996</v>
      </c>
      <c r="C36" s="253">
        <f t="shared" si="1"/>
        <v>1.8196653498233212E-2</v>
      </c>
      <c r="D36" s="218">
        <v>14.680951850000001</v>
      </c>
      <c r="E36" s="254">
        <f t="shared" si="2"/>
        <v>4.1636278644356213E-2</v>
      </c>
      <c r="F36" s="254">
        <f t="shared" si="5"/>
        <v>30.129910669999997</v>
      </c>
      <c r="O36">
        <v>2040</v>
      </c>
      <c r="P36" s="98">
        <v>0.63583905999999946</v>
      </c>
      <c r="Q36" s="253">
        <f t="shared" si="3"/>
        <v>7.489270435806825E-4</v>
      </c>
      <c r="R36" s="255">
        <v>5.17</v>
      </c>
      <c r="S36" s="254">
        <f t="shared" si="4"/>
        <v>1.4662507090187181E-2</v>
      </c>
      <c r="T36" s="252">
        <f t="shared" si="0"/>
        <v>5.8058390599999994</v>
      </c>
    </row>
    <row r="37" spans="1:24" x14ac:dyDescent="0.25">
      <c r="A37">
        <v>2041</v>
      </c>
      <c r="B37" s="98">
        <v>15.448958819999996</v>
      </c>
      <c r="C37" s="253">
        <f t="shared" si="1"/>
        <v>1.8196653498233212E-2</v>
      </c>
      <c r="D37" s="218">
        <v>14.680951850000001</v>
      </c>
      <c r="E37" s="254">
        <f t="shared" si="2"/>
        <v>4.1636278644356213E-2</v>
      </c>
      <c r="F37" s="254">
        <f t="shared" si="5"/>
        <v>30.129910669999997</v>
      </c>
      <c r="O37">
        <v>2041</v>
      </c>
      <c r="P37" s="98">
        <v>0.63583905999999946</v>
      </c>
      <c r="Q37" s="253">
        <f t="shared" si="3"/>
        <v>7.489270435806825E-4</v>
      </c>
      <c r="R37" s="255">
        <v>5.17</v>
      </c>
      <c r="S37" s="254">
        <f t="shared" si="4"/>
        <v>1.4662507090187181E-2</v>
      </c>
      <c r="T37" s="252">
        <f t="shared" si="0"/>
        <v>5.8058390599999994</v>
      </c>
    </row>
    <row r="38" spans="1:24" x14ac:dyDescent="0.25">
      <c r="A38">
        <v>2042</v>
      </c>
      <c r="B38" s="98">
        <v>15.448958819999996</v>
      </c>
      <c r="C38" s="253">
        <f t="shared" si="1"/>
        <v>1.8196653498233212E-2</v>
      </c>
      <c r="D38" s="218">
        <v>14.680951850000001</v>
      </c>
      <c r="E38" s="254">
        <f t="shared" si="2"/>
        <v>4.1636278644356213E-2</v>
      </c>
      <c r="F38" s="254">
        <f t="shared" si="5"/>
        <v>30.129910669999997</v>
      </c>
      <c r="O38">
        <v>2042</v>
      </c>
      <c r="P38" s="98">
        <v>0.63583905999999946</v>
      </c>
      <c r="Q38" s="253">
        <f t="shared" si="3"/>
        <v>7.489270435806825E-4</v>
      </c>
      <c r="R38" s="255">
        <v>5.17</v>
      </c>
      <c r="S38" s="254">
        <f t="shared" si="4"/>
        <v>1.4662507090187181E-2</v>
      </c>
      <c r="T38" s="252">
        <f t="shared" si="0"/>
        <v>5.8058390599999994</v>
      </c>
    </row>
    <row r="39" spans="1:24" x14ac:dyDescent="0.25">
      <c r="A39">
        <v>2043</v>
      </c>
      <c r="B39" s="98">
        <v>15.448958819999996</v>
      </c>
      <c r="C39" s="253">
        <f t="shared" si="1"/>
        <v>1.8196653498233212E-2</v>
      </c>
      <c r="D39" s="218">
        <v>14.680951850000001</v>
      </c>
      <c r="E39" s="254">
        <f t="shared" si="2"/>
        <v>4.1636278644356213E-2</v>
      </c>
      <c r="F39" s="254">
        <f t="shared" si="5"/>
        <v>30.129910669999997</v>
      </c>
      <c r="H39" s="263" t="s">
        <v>228</v>
      </c>
      <c r="I39" s="263"/>
      <c r="J39" s="263"/>
      <c r="O39">
        <v>2043</v>
      </c>
      <c r="P39" s="98">
        <v>0.63583905999999946</v>
      </c>
      <c r="Q39" s="253">
        <f t="shared" si="3"/>
        <v>7.489270435806825E-4</v>
      </c>
      <c r="R39" s="255">
        <v>5.17</v>
      </c>
      <c r="S39" s="254">
        <f t="shared" si="4"/>
        <v>1.4662507090187181E-2</v>
      </c>
      <c r="T39" s="252">
        <f t="shared" si="0"/>
        <v>5.8058390599999994</v>
      </c>
      <c r="V39" s="263" t="s">
        <v>228</v>
      </c>
      <c r="W39" s="263"/>
      <c r="X39" s="263"/>
    </row>
    <row r="40" spans="1:24" ht="11.25" customHeight="1" x14ac:dyDescent="0.25">
      <c r="A40">
        <v>2044</v>
      </c>
      <c r="B40" s="98">
        <v>15.448958819999996</v>
      </c>
      <c r="C40" s="253">
        <f t="shared" si="1"/>
        <v>1.8196653498233212E-2</v>
      </c>
      <c r="D40" s="218">
        <v>14.680951850000001</v>
      </c>
      <c r="E40" s="254">
        <f t="shared" si="2"/>
        <v>4.1636278644356213E-2</v>
      </c>
      <c r="F40" s="254">
        <f t="shared" si="5"/>
        <v>30.129910669999997</v>
      </c>
      <c r="H40" s="263"/>
      <c r="I40" s="263"/>
      <c r="J40" s="263"/>
      <c r="O40">
        <v>2044</v>
      </c>
      <c r="P40" s="98">
        <v>0.63583905999999946</v>
      </c>
      <c r="Q40" s="253">
        <f t="shared" si="3"/>
        <v>7.489270435806825E-4</v>
      </c>
      <c r="R40" s="255">
        <v>5.17</v>
      </c>
      <c r="S40" s="254">
        <f t="shared" si="4"/>
        <v>1.4662507090187181E-2</v>
      </c>
      <c r="T40" s="252">
        <f t="shared" si="0"/>
        <v>5.8058390599999994</v>
      </c>
      <c r="V40" s="263"/>
      <c r="W40" s="263"/>
      <c r="X40" s="263"/>
    </row>
    <row r="41" spans="1:24" ht="11.25" customHeight="1" x14ac:dyDescent="0.25">
      <c r="A41">
        <v>2045</v>
      </c>
      <c r="B41" s="98">
        <v>15.448958819999996</v>
      </c>
      <c r="C41" s="253">
        <f t="shared" si="1"/>
        <v>1.8196653498233212E-2</v>
      </c>
      <c r="D41" s="218">
        <v>14.680951850000001</v>
      </c>
      <c r="E41" s="254">
        <f t="shared" si="2"/>
        <v>4.1636278644356213E-2</v>
      </c>
      <c r="F41" s="254">
        <f t="shared" si="5"/>
        <v>30.129910669999997</v>
      </c>
      <c r="H41" s="263"/>
      <c r="I41" s="263"/>
      <c r="J41" s="263"/>
      <c r="O41">
        <v>2045</v>
      </c>
      <c r="P41" s="98">
        <v>0.63583905999999946</v>
      </c>
      <c r="Q41" s="253">
        <f t="shared" si="3"/>
        <v>7.489270435806825E-4</v>
      </c>
      <c r="R41" s="255">
        <v>5.17</v>
      </c>
      <c r="S41" s="254">
        <f t="shared" si="4"/>
        <v>1.4662507090187181E-2</v>
      </c>
      <c r="T41" s="252">
        <f t="shared" si="0"/>
        <v>5.8058390599999994</v>
      </c>
      <c r="V41" s="263"/>
      <c r="W41" s="263"/>
      <c r="X41" s="263"/>
    </row>
    <row r="42" spans="1:24" ht="11.25" customHeight="1" x14ac:dyDescent="0.25">
      <c r="A42">
        <v>2046</v>
      </c>
      <c r="B42" s="98">
        <v>15.448958819999996</v>
      </c>
      <c r="C42" s="253">
        <f t="shared" si="1"/>
        <v>1.8196653498233212E-2</v>
      </c>
      <c r="D42" s="218">
        <v>14.680951850000001</v>
      </c>
      <c r="E42" s="254">
        <f t="shared" si="2"/>
        <v>4.1636278644356213E-2</v>
      </c>
      <c r="F42" s="254">
        <f t="shared" si="5"/>
        <v>30.129910669999997</v>
      </c>
      <c r="H42" s="263"/>
      <c r="I42" s="263"/>
      <c r="J42" s="263"/>
      <c r="O42">
        <v>2046</v>
      </c>
      <c r="P42" s="98">
        <f>P41-(P$41-P$51)/10</f>
        <v>0.58242857895999944</v>
      </c>
      <c r="Q42" s="253">
        <f t="shared" si="3"/>
        <v>6.860171719199051E-4</v>
      </c>
      <c r="R42" s="98">
        <f>R41-(R$41-R$51)/10</f>
        <v>4.7357199999999997</v>
      </c>
      <c r="S42" s="254">
        <f t="shared" si="4"/>
        <v>1.3430856494611456E-2</v>
      </c>
      <c r="T42" s="252">
        <f t="shared" si="0"/>
        <v>5.3181485789599989</v>
      </c>
      <c r="V42" s="263"/>
      <c r="W42" s="263"/>
      <c r="X42" s="263"/>
    </row>
    <row r="43" spans="1:24" ht="11.25" customHeight="1" x14ac:dyDescent="0.25">
      <c r="A43">
        <v>2047</v>
      </c>
      <c r="B43" s="98">
        <v>15.448958819999996</v>
      </c>
      <c r="C43" s="253">
        <f t="shared" si="1"/>
        <v>1.8196653498233212E-2</v>
      </c>
      <c r="D43" s="218">
        <v>14.680951850000001</v>
      </c>
      <c r="E43" s="254">
        <f t="shared" si="2"/>
        <v>4.1636278644356213E-2</v>
      </c>
      <c r="F43" s="254">
        <f t="shared" si="5"/>
        <v>30.129910669999997</v>
      </c>
      <c r="H43" s="263"/>
      <c r="I43" s="263"/>
      <c r="J43" s="263"/>
      <c r="O43">
        <v>2047</v>
      </c>
      <c r="P43" s="98">
        <f t="shared" ref="P43:P50" si="6">P42-(P$41-P$51)/10</f>
        <v>0.52901809791999943</v>
      </c>
      <c r="Q43" s="253">
        <f t="shared" si="3"/>
        <v>6.231073002591277E-4</v>
      </c>
      <c r="R43" s="98">
        <f t="shared" ref="R43:R50" si="7">R42-(R$41-R$51)/10</f>
        <v>4.3014399999999995</v>
      </c>
      <c r="S43" s="254">
        <f t="shared" si="4"/>
        <v>1.2199205899035732E-2</v>
      </c>
      <c r="T43" s="252">
        <f t="shared" si="0"/>
        <v>4.8304580979199994</v>
      </c>
      <c r="V43" s="263"/>
      <c r="W43" s="263"/>
      <c r="X43" s="263"/>
    </row>
    <row r="44" spans="1:24" ht="11.25" customHeight="1" x14ac:dyDescent="0.25">
      <c r="A44">
        <v>2048</v>
      </c>
      <c r="B44" s="98">
        <v>15.448958819999996</v>
      </c>
      <c r="C44" s="253">
        <f t="shared" si="1"/>
        <v>1.8196653498233212E-2</v>
      </c>
      <c r="D44" s="218">
        <v>14.680951850000001</v>
      </c>
      <c r="E44" s="254">
        <f t="shared" si="2"/>
        <v>4.1636278644356213E-2</v>
      </c>
      <c r="F44" s="254">
        <f t="shared" si="5"/>
        <v>30.129910669999997</v>
      </c>
      <c r="H44" s="263"/>
      <c r="I44" s="263"/>
      <c r="J44" s="263"/>
      <c r="O44">
        <v>2048</v>
      </c>
      <c r="P44" s="98">
        <f t="shared" si="6"/>
        <v>0.47560761687999947</v>
      </c>
      <c r="Q44" s="253">
        <f t="shared" si="3"/>
        <v>5.601974285983504E-4</v>
      </c>
      <c r="R44" s="98">
        <f t="shared" si="7"/>
        <v>3.8671599999999997</v>
      </c>
      <c r="S44" s="254">
        <f t="shared" si="4"/>
        <v>1.0967555303460009E-2</v>
      </c>
      <c r="T44" s="252">
        <f t="shared" si="0"/>
        <v>4.3427676168799989</v>
      </c>
      <c r="V44" s="263"/>
      <c r="W44" s="263"/>
      <c r="X44" s="263"/>
    </row>
    <row r="45" spans="1:24" ht="11.25" customHeight="1" x14ac:dyDescent="0.25">
      <c r="A45">
        <v>2049</v>
      </c>
      <c r="B45" s="98">
        <v>15.448958819999996</v>
      </c>
      <c r="C45" s="253">
        <f t="shared" si="1"/>
        <v>1.8196653498233212E-2</v>
      </c>
      <c r="D45" s="218">
        <v>14.680951850000001</v>
      </c>
      <c r="E45" s="254">
        <f t="shared" si="2"/>
        <v>4.1636278644356213E-2</v>
      </c>
      <c r="F45" s="254">
        <f t="shared" si="5"/>
        <v>30.129910669999997</v>
      </c>
      <c r="H45" s="263"/>
      <c r="I45" s="263"/>
      <c r="J45" s="263"/>
      <c r="O45">
        <v>2049</v>
      </c>
      <c r="P45" s="98">
        <f t="shared" si="6"/>
        <v>0.42219713583999952</v>
      </c>
      <c r="Q45" s="253">
        <f t="shared" si="3"/>
        <v>4.97287556937573E-4</v>
      </c>
      <c r="R45" s="98">
        <f t="shared" si="7"/>
        <v>3.4328799999999999</v>
      </c>
      <c r="S45" s="254">
        <f t="shared" si="4"/>
        <v>9.7359047078842877E-3</v>
      </c>
      <c r="T45" s="252">
        <f t="shared" si="0"/>
        <v>3.8550771358399993</v>
      </c>
      <c r="V45" s="263"/>
      <c r="W45" s="263"/>
      <c r="X45" s="263"/>
    </row>
    <row r="46" spans="1:24" ht="11.25" customHeight="1" x14ac:dyDescent="0.25">
      <c r="A46">
        <v>2050</v>
      </c>
      <c r="B46" s="98">
        <v>15.448958819999996</v>
      </c>
      <c r="C46" s="253">
        <f t="shared" si="1"/>
        <v>1.8196653498233212E-2</v>
      </c>
      <c r="D46" s="218">
        <v>14.680951850000001</v>
      </c>
      <c r="E46" s="254">
        <f t="shared" si="2"/>
        <v>4.1636278644356213E-2</v>
      </c>
      <c r="F46" s="254">
        <f t="shared" si="5"/>
        <v>30.129910669999997</v>
      </c>
      <c r="H46" s="263"/>
      <c r="I46" s="263"/>
      <c r="J46" s="263"/>
      <c r="O46">
        <v>2050</v>
      </c>
      <c r="P46" s="98">
        <f t="shared" si="6"/>
        <v>0.36878665479999956</v>
      </c>
      <c r="Q46" s="253">
        <f t="shared" si="3"/>
        <v>4.3437768527679571E-4</v>
      </c>
      <c r="R46" s="98">
        <f t="shared" si="7"/>
        <v>2.9986000000000002</v>
      </c>
      <c r="S46" s="254">
        <f t="shared" si="4"/>
        <v>8.5042541123085645E-3</v>
      </c>
      <c r="T46" s="252">
        <f t="shared" si="0"/>
        <v>3.3673866547999998</v>
      </c>
      <c r="V46" s="263"/>
      <c r="W46" s="263"/>
      <c r="X46" s="263"/>
    </row>
    <row r="47" spans="1:24" ht="11.25" customHeight="1" x14ac:dyDescent="0.25">
      <c r="A47">
        <v>2051</v>
      </c>
      <c r="B47" s="98">
        <v>15.448958819999996</v>
      </c>
      <c r="C47" s="253">
        <f t="shared" si="1"/>
        <v>1.8196653498233212E-2</v>
      </c>
      <c r="D47" s="218">
        <v>14.680951850000001</v>
      </c>
      <c r="E47" s="254">
        <f t="shared" si="2"/>
        <v>4.1636278644356213E-2</v>
      </c>
      <c r="F47" s="254">
        <f t="shared" si="5"/>
        <v>30.129910669999997</v>
      </c>
      <c r="H47" s="263"/>
      <c r="I47" s="263"/>
      <c r="J47" s="263"/>
      <c r="O47">
        <v>2051</v>
      </c>
      <c r="P47" s="98">
        <f t="shared" si="6"/>
        <v>0.3153761737599996</v>
      </c>
      <c r="Q47" s="253">
        <f t="shared" si="3"/>
        <v>3.7146781361601836E-4</v>
      </c>
      <c r="R47" s="98">
        <f t="shared" si="7"/>
        <v>2.5643200000000004</v>
      </c>
      <c r="S47" s="254">
        <f t="shared" si="4"/>
        <v>7.2726035167328422E-3</v>
      </c>
      <c r="T47" s="252">
        <f t="shared" si="0"/>
        <v>2.8796961737600002</v>
      </c>
      <c r="V47" s="263"/>
      <c r="W47" s="263"/>
      <c r="X47" s="263"/>
    </row>
    <row r="48" spans="1:24" ht="11.25" customHeight="1" x14ac:dyDescent="0.25">
      <c r="A48">
        <v>2052</v>
      </c>
      <c r="B48" s="98">
        <v>15.448958819999996</v>
      </c>
      <c r="C48" s="253">
        <f t="shared" si="1"/>
        <v>1.8196653498233212E-2</v>
      </c>
      <c r="D48" s="218">
        <v>14.680951850000001</v>
      </c>
      <c r="E48" s="254">
        <f t="shared" si="2"/>
        <v>4.1636278644356213E-2</v>
      </c>
      <c r="F48" s="254">
        <f t="shared" si="5"/>
        <v>30.129910669999997</v>
      </c>
      <c r="H48" s="263"/>
      <c r="I48" s="263"/>
      <c r="J48" s="263"/>
      <c r="O48">
        <v>2052</v>
      </c>
      <c r="P48" s="98">
        <f t="shared" si="6"/>
        <v>0.26196569271999964</v>
      </c>
      <c r="Q48" s="253">
        <f t="shared" si="3"/>
        <v>3.0855794195524101E-4</v>
      </c>
      <c r="R48" s="98">
        <f t="shared" si="7"/>
        <v>2.1300400000000006</v>
      </c>
      <c r="S48" s="254">
        <f t="shared" si="4"/>
        <v>6.0409529211571198E-3</v>
      </c>
      <c r="T48" s="252">
        <f t="shared" si="0"/>
        <v>2.3920056927200002</v>
      </c>
      <c r="V48" s="263"/>
      <c r="W48" s="263"/>
      <c r="X48" s="263"/>
    </row>
    <row r="49" spans="1:24" ht="11.25" customHeight="1" x14ac:dyDescent="0.25">
      <c r="A49">
        <v>2053</v>
      </c>
      <c r="B49" s="98">
        <v>15.448958819999996</v>
      </c>
      <c r="C49" s="253">
        <f t="shared" si="1"/>
        <v>1.8196653498233212E-2</v>
      </c>
      <c r="D49" s="218">
        <v>14.680951850000001</v>
      </c>
      <c r="E49" s="254">
        <f t="shared" si="2"/>
        <v>4.1636278644356213E-2</v>
      </c>
      <c r="F49" s="254">
        <f t="shared" si="5"/>
        <v>30.129910669999997</v>
      </c>
      <c r="H49" s="263"/>
      <c r="I49" s="263"/>
      <c r="J49" s="263"/>
      <c r="O49">
        <v>2053</v>
      </c>
      <c r="P49" s="98">
        <f t="shared" si="6"/>
        <v>0.20855521167999969</v>
      </c>
      <c r="Q49" s="253">
        <f t="shared" si="3"/>
        <v>2.4564807029446372E-4</v>
      </c>
      <c r="R49" s="98">
        <f t="shared" si="7"/>
        <v>1.6957600000000006</v>
      </c>
      <c r="S49" s="254">
        <f t="shared" si="4"/>
        <v>4.8093023255813966E-3</v>
      </c>
      <c r="T49" s="252">
        <f t="shared" si="0"/>
        <v>1.9043152116800002</v>
      </c>
      <c r="V49" s="263"/>
      <c r="W49" s="263"/>
      <c r="X49" s="263"/>
    </row>
    <row r="50" spans="1:24" ht="11.25" customHeight="1" x14ac:dyDescent="0.25">
      <c r="A50">
        <v>2054</v>
      </c>
      <c r="B50" s="98">
        <v>15.448958819999996</v>
      </c>
      <c r="C50" s="253">
        <f t="shared" si="1"/>
        <v>1.8196653498233212E-2</v>
      </c>
      <c r="D50" s="218">
        <v>14.680951850000001</v>
      </c>
      <c r="E50" s="254">
        <f t="shared" si="2"/>
        <v>4.1636278644356213E-2</v>
      </c>
      <c r="F50" s="254">
        <f t="shared" si="5"/>
        <v>30.129910669999997</v>
      </c>
      <c r="H50" s="263"/>
      <c r="I50" s="263"/>
      <c r="J50" s="263"/>
      <c r="O50">
        <v>2054</v>
      </c>
      <c r="P50" s="98">
        <f t="shared" si="6"/>
        <v>0.15514473063999973</v>
      </c>
      <c r="Q50" s="253">
        <f t="shared" si="3"/>
        <v>1.8273819863368637E-4</v>
      </c>
      <c r="R50" s="98">
        <f t="shared" si="7"/>
        <v>1.2614800000000006</v>
      </c>
      <c r="S50" s="254">
        <f t="shared" si="4"/>
        <v>3.5776517300056738E-3</v>
      </c>
      <c r="T50" s="252">
        <f t="shared" si="0"/>
        <v>1.4166247306400004</v>
      </c>
      <c r="V50" s="263"/>
      <c r="W50" s="263"/>
      <c r="X50" s="263"/>
    </row>
    <row r="51" spans="1:24" ht="11.25" customHeight="1" x14ac:dyDescent="0.25">
      <c r="A51">
        <v>2055</v>
      </c>
      <c r="B51" s="98">
        <v>15.448958819999996</v>
      </c>
      <c r="C51" s="253">
        <f t="shared" si="1"/>
        <v>1.8196653498233212E-2</v>
      </c>
      <c r="D51" s="218">
        <v>14.680951850000001</v>
      </c>
      <c r="E51" s="254">
        <f t="shared" si="2"/>
        <v>4.1636278644356213E-2</v>
      </c>
      <c r="F51" s="254">
        <f t="shared" si="5"/>
        <v>30.129910669999997</v>
      </c>
      <c r="H51" s="263"/>
      <c r="I51" s="263"/>
      <c r="J51" s="263"/>
      <c r="O51">
        <v>2055</v>
      </c>
      <c r="P51" s="176">
        <f>P41*0.16</f>
        <v>0.10173424959999991</v>
      </c>
      <c r="Q51" s="253">
        <f t="shared" si="3"/>
        <v>1.198283269729092E-4</v>
      </c>
      <c r="R51" s="176">
        <f>R41*0.16</f>
        <v>0.82720000000000005</v>
      </c>
      <c r="S51" s="254">
        <f t="shared" si="4"/>
        <v>2.3460011344299488E-3</v>
      </c>
      <c r="T51" s="252">
        <f t="shared" si="0"/>
        <v>0.92893424959999993</v>
      </c>
      <c r="V51" s="263"/>
      <c r="W51" s="263"/>
      <c r="X51" s="263"/>
    </row>
    <row r="52" spans="1:24" ht="11.25" customHeight="1" x14ac:dyDescent="0.25">
      <c r="A52">
        <v>2056</v>
      </c>
      <c r="B52" s="98">
        <v>15.448958819999996</v>
      </c>
      <c r="C52" s="253">
        <f t="shared" si="1"/>
        <v>1.8196653498233212E-2</v>
      </c>
      <c r="D52" s="218">
        <v>14.680951850000001</v>
      </c>
      <c r="E52" s="254">
        <f t="shared" si="2"/>
        <v>4.1636278644356213E-2</v>
      </c>
      <c r="F52" s="254">
        <f t="shared" si="5"/>
        <v>30.129910669999997</v>
      </c>
      <c r="H52" s="263"/>
      <c r="I52" s="263"/>
      <c r="J52" s="263"/>
      <c r="O52">
        <v>2056</v>
      </c>
      <c r="P52" s="98">
        <v>0.10173424959999991</v>
      </c>
      <c r="Q52" s="253">
        <f t="shared" si="3"/>
        <v>1.198283269729092E-4</v>
      </c>
      <c r="R52" s="98">
        <v>0.82720000000000005</v>
      </c>
      <c r="S52" s="254">
        <f t="shared" si="4"/>
        <v>2.3460011344299488E-3</v>
      </c>
      <c r="T52" s="252">
        <f t="shared" si="0"/>
        <v>0.92893424959999993</v>
      </c>
      <c r="V52" s="263"/>
      <c r="W52" s="263"/>
      <c r="X52" s="263"/>
    </row>
    <row r="53" spans="1:24" ht="11.25" customHeight="1" x14ac:dyDescent="0.25">
      <c r="A53">
        <v>2057</v>
      </c>
      <c r="B53" s="98">
        <v>15.448958819999996</v>
      </c>
      <c r="C53" s="253">
        <f t="shared" si="1"/>
        <v>1.8196653498233212E-2</v>
      </c>
      <c r="D53" s="218">
        <v>14.680951850000001</v>
      </c>
      <c r="E53" s="254">
        <f t="shared" si="2"/>
        <v>4.1636278644356213E-2</v>
      </c>
      <c r="F53" s="254">
        <f t="shared" si="5"/>
        <v>30.129910669999997</v>
      </c>
      <c r="H53" s="263"/>
      <c r="I53" s="263"/>
      <c r="J53" s="263"/>
      <c r="O53">
        <v>2057</v>
      </c>
      <c r="P53" s="98">
        <v>0.10173424959999991</v>
      </c>
      <c r="Q53" s="253">
        <f t="shared" si="3"/>
        <v>1.198283269729092E-4</v>
      </c>
      <c r="R53" s="98">
        <v>0.82720000000000005</v>
      </c>
      <c r="S53" s="254">
        <f t="shared" si="4"/>
        <v>2.3460011344299488E-3</v>
      </c>
      <c r="T53" s="252">
        <f t="shared" si="0"/>
        <v>0.92893424959999993</v>
      </c>
      <c r="V53" s="263"/>
      <c r="W53" s="263"/>
      <c r="X53" s="263"/>
    </row>
    <row r="54" spans="1:24" x14ac:dyDescent="0.25">
      <c r="A54">
        <v>2058</v>
      </c>
      <c r="B54" s="98">
        <v>15.448958819999996</v>
      </c>
      <c r="C54" s="253">
        <f t="shared" si="1"/>
        <v>1.8196653498233212E-2</v>
      </c>
      <c r="D54" s="218">
        <v>14.680951850000001</v>
      </c>
      <c r="E54" s="254">
        <f t="shared" si="2"/>
        <v>4.1636278644356213E-2</v>
      </c>
      <c r="F54" s="254">
        <f t="shared" si="5"/>
        <v>30.129910669999997</v>
      </c>
      <c r="H54" s="263"/>
      <c r="I54" s="263"/>
      <c r="J54" s="263"/>
      <c r="O54">
        <v>2058</v>
      </c>
      <c r="P54" s="98">
        <v>0.10173424959999991</v>
      </c>
      <c r="Q54" s="253">
        <f t="shared" si="3"/>
        <v>1.198283269729092E-4</v>
      </c>
      <c r="R54" s="98">
        <v>0.82720000000000005</v>
      </c>
      <c r="S54" s="254">
        <f t="shared" si="4"/>
        <v>2.3460011344299488E-3</v>
      </c>
      <c r="T54" s="252">
        <f t="shared" si="0"/>
        <v>0.92893424959999993</v>
      </c>
      <c r="V54" s="263"/>
      <c r="W54" s="263"/>
      <c r="X54" s="263"/>
    </row>
    <row r="55" spans="1:24" x14ac:dyDescent="0.25">
      <c r="A55">
        <v>2059</v>
      </c>
      <c r="B55" s="98">
        <v>15.448958819999996</v>
      </c>
      <c r="C55" s="253">
        <f t="shared" si="1"/>
        <v>1.8196653498233212E-2</v>
      </c>
      <c r="D55" s="218">
        <v>14.680951850000001</v>
      </c>
      <c r="E55" s="254">
        <f t="shared" si="2"/>
        <v>4.1636278644356213E-2</v>
      </c>
      <c r="F55" s="254">
        <f t="shared" si="5"/>
        <v>30.129910669999997</v>
      </c>
      <c r="H55" s="263"/>
      <c r="I55" s="263"/>
      <c r="J55" s="263"/>
      <c r="O55">
        <v>2059</v>
      </c>
      <c r="P55" s="98">
        <v>0.10173424959999991</v>
      </c>
      <c r="Q55" s="253">
        <f t="shared" si="3"/>
        <v>1.198283269729092E-4</v>
      </c>
      <c r="R55" s="98">
        <v>0.82720000000000005</v>
      </c>
      <c r="S55" s="254">
        <f t="shared" si="4"/>
        <v>2.3460011344299488E-3</v>
      </c>
      <c r="T55" s="252">
        <f t="shared" si="0"/>
        <v>0.92893424959999993</v>
      </c>
    </row>
    <row r="56" spans="1:24" x14ac:dyDescent="0.25">
      <c r="A56">
        <v>2060</v>
      </c>
      <c r="B56" s="98">
        <v>15.448958819999996</v>
      </c>
      <c r="C56" s="253">
        <f t="shared" si="1"/>
        <v>1.8196653498233212E-2</v>
      </c>
      <c r="D56" s="218">
        <v>14.680951850000001</v>
      </c>
      <c r="E56" s="254">
        <f t="shared" si="2"/>
        <v>4.1636278644356213E-2</v>
      </c>
      <c r="F56" s="254">
        <f t="shared" si="5"/>
        <v>30.129910669999997</v>
      </c>
      <c r="O56">
        <v>2060</v>
      </c>
      <c r="P56" s="98">
        <v>0.10173424959999991</v>
      </c>
      <c r="Q56" s="253">
        <f t="shared" si="3"/>
        <v>1.198283269729092E-4</v>
      </c>
      <c r="R56" s="98">
        <v>0.82720000000000005</v>
      </c>
      <c r="S56" s="254">
        <f t="shared" si="4"/>
        <v>2.3460011344299488E-3</v>
      </c>
      <c r="T56" s="252">
        <f t="shared" si="0"/>
        <v>0.92893424959999993</v>
      </c>
    </row>
    <row r="57" spans="1:24" x14ac:dyDescent="0.25">
      <c r="A57">
        <v>2061</v>
      </c>
      <c r="B57" s="98">
        <v>15.448958819999996</v>
      </c>
      <c r="C57" s="253">
        <f t="shared" si="1"/>
        <v>1.8196653498233212E-2</v>
      </c>
      <c r="D57" s="218">
        <v>14.680951850000001</v>
      </c>
      <c r="E57" s="254">
        <f t="shared" si="2"/>
        <v>4.1636278644356213E-2</v>
      </c>
      <c r="F57" s="254">
        <f t="shared" si="5"/>
        <v>30.129910669999997</v>
      </c>
      <c r="O57">
        <v>2061</v>
      </c>
      <c r="P57" s="98">
        <v>0.10173424959999991</v>
      </c>
      <c r="Q57" s="253">
        <f t="shared" si="3"/>
        <v>1.198283269729092E-4</v>
      </c>
      <c r="R57" s="98">
        <v>0.82720000000000005</v>
      </c>
      <c r="S57" s="254">
        <f t="shared" si="4"/>
        <v>2.3460011344299488E-3</v>
      </c>
      <c r="T57" s="252">
        <f t="shared" si="0"/>
        <v>0.92893424959999993</v>
      </c>
    </row>
    <row r="58" spans="1:24" x14ac:dyDescent="0.25">
      <c r="A58">
        <v>2062</v>
      </c>
      <c r="B58" s="98">
        <v>15.448958819999996</v>
      </c>
      <c r="C58" s="253">
        <f t="shared" si="1"/>
        <v>1.8196653498233212E-2</v>
      </c>
      <c r="D58" s="218">
        <v>14.680951850000001</v>
      </c>
      <c r="E58" s="254">
        <f t="shared" si="2"/>
        <v>4.1636278644356213E-2</v>
      </c>
      <c r="F58" s="254">
        <f t="shared" si="5"/>
        <v>30.129910669999997</v>
      </c>
      <c r="O58">
        <v>2062</v>
      </c>
      <c r="P58" s="98">
        <v>0.10173424959999991</v>
      </c>
      <c r="Q58" s="253">
        <f t="shared" si="3"/>
        <v>1.198283269729092E-4</v>
      </c>
      <c r="R58" s="98">
        <v>0.82720000000000005</v>
      </c>
      <c r="S58" s="254">
        <f t="shared" si="4"/>
        <v>2.3460011344299488E-3</v>
      </c>
      <c r="T58" s="252">
        <f t="shared" si="0"/>
        <v>0.92893424959999993</v>
      </c>
    </row>
    <row r="59" spans="1:24" x14ac:dyDescent="0.25">
      <c r="A59">
        <v>2063</v>
      </c>
      <c r="B59" s="98">
        <v>15.448958819999996</v>
      </c>
      <c r="C59" s="253">
        <f t="shared" si="1"/>
        <v>1.8196653498233212E-2</v>
      </c>
      <c r="D59" s="218">
        <v>14.680951850000001</v>
      </c>
      <c r="E59" s="254">
        <f t="shared" si="2"/>
        <v>4.1636278644356213E-2</v>
      </c>
      <c r="F59" s="254">
        <f t="shared" si="5"/>
        <v>30.129910669999997</v>
      </c>
      <c r="O59">
        <v>2063</v>
      </c>
      <c r="P59" s="98">
        <v>0.10173424959999991</v>
      </c>
      <c r="Q59" s="253">
        <f t="shared" si="3"/>
        <v>1.198283269729092E-4</v>
      </c>
      <c r="R59" s="98">
        <v>0.82720000000000005</v>
      </c>
      <c r="S59" s="254">
        <f t="shared" si="4"/>
        <v>2.3460011344299488E-3</v>
      </c>
      <c r="T59" s="252">
        <f t="shared" si="0"/>
        <v>0.92893424959999993</v>
      </c>
    </row>
    <row r="60" spans="1:24" x14ac:dyDescent="0.25">
      <c r="A60">
        <v>2064</v>
      </c>
      <c r="B60" s="98">
        <v>15.448958819999996</v>
      </c>
      <c r="C60" s="253">
        <f t="shared" si="1"/>
        <v>1.8196653498233212E-2</v>
      </c>
      <c r="D60" s="218">
        <v>14.680951850000001</v>
      </c>
      <c r="E60" s="254">
        <f t="shared" si="2"/>
        <v>4.1636278644356213E-2</v>
      </c>
      <c r="F60" s="254">
        <f t="shared" si="5"/>
        <v>30.129910669999997</v>
      </c>
      <c r="O60">
        <v>2064</v>
      </c>
      <c r="P60" s="98">
        <v>0.10173424959999991</v>
      </c>
      <c r="Q60" s="253">
        <f t="shared" si="3"/>
        <v>1.198283269729092E-4</v>
      </c>
      <c r="R60" s="98">
        <v>0.82720000000000005</v>
      </c>
      <c r="S60" s="254">
        <f t="shared" si="4"/>
        <v>2.3460011344299488E-3</v>
      </c>
      <c r="T60" s="252">
        <f t="shared" si="0"/>
        <v>0.92893424959999993</v>
      </c>
    </row>
    <row r="61" spans="1:24" x14ac:dyDescent="0.25">
      <c r="A61">
        <v>2065</v>
      </c>
      <c r="B61" s="98">
        <v>15.448958819999996</v>
      </c>
      <c r="C61" s="253">
        <f t="shared" si="1"/>
        <v>1.8196653498233212E-2</v>
      </c>
      <c r="D61" s="218">
        <v>14.680951850000001</v>
      </c>
      <c r="E61" s="254">
        <f t="shared" si="2"/>
        <v>4.1636278644356213E-2</v>
      </c>
      <c r="F61" s="254">
        <f t="shared" si="5"/>
        <v>30.129910669999997</v>
      </c>
      <c r="O61">
        <v>2065</v>
      </c>
      <c r="P61" s="98">
        <v>0.10173424959999991</v>
      </c>
      <c r="Q61" s="253">
        <f t="shared" si="3"/>
        <v>1.198283269729092E-4</v>
      </c>
      <c r="R61" s="98">
        <v>0.82720000000000005</v>
      </c>
      <c r="S61" s="254">
        <f t="shared" si="4"/>
        <v>2.3460011344299488E-3</v>
      </c>
      <c r="T61" s="252">
        <f t="shared" si="0"/>
        <v>0.92893424959999993</v>
      </c>
    </row>
    <row r="62" spans="1:24" x14ac:dyDescent="0.25">
      <c r="A62">
        <v>2066</v>
      </c>
      <c r="B62" s="98">
        <v>15.448958819999996</v>
      </c>
      <c r="C62" s="253">
        <f t="shared" si="1"/>
        <v>1.8196653498233212E-2</v>
      </c>
      <c r="D62" s="218">
        <v>14.680951850000001</v>
      </c>
      <c r="E62" s="254">
        <f t="shared" si="2"/>
        <v>4.1636278644356213E-2</v>
      </c>
      <c r="F62" s="254">
        <f t="shared" si="5"/>
        <v>30.129910669999997</v>
      </c>
      <c r="O62">
        <v>2066</v>
      </c>
      <c r="P62" s="98">
        <v>0.10173424959999991</v>
      </c>
      <c r="Q62" s="253">
        <f t="shared" si="3"/>
        <v>1.198283269729092E-4</v>
      </c>
      <c r="R62" s="98">
        <v>0.82720000000000005</v>
      </c>
      <c r="S62" s="254">
        <f t="shared" si="4"/>
        <v>2.3460011344299488E-3</v>
      </c>
      <c r="T62" s="252">
        <f t="shared" si="0"/>
        <v>0.92893424959999993</v>
      </c>
    </row>
    <row r="63" spans="1:24" x14ac:dyDescent="0.25">
      <c r="A63">
        <v>2067</v>
      </c>
      <c r="B63" s="98">
        <v>15.448958819999996</v>
      </c>
      <c r="C63" s="253">
        <f t="shared" si="1"/>
        <v>1.8196653498233212E-2</v>
      </c>
      <c r="D63" s="218">
        <v>14.680951850000001</v>
      </c>
      <c r="E63" s="254">
        <f t="shared" si="2"/>
        <v>4.1636278644356213E-2</v>
      </c>
      <c r="F63" s="254">
        <f t="shared" si="5"/>
        <v>30.129910669999997</v>
      </c>
      <c r="O63">
        <v>2067</v>
      </c>
      <c r="P63" s="98">
        <v>0.10173424959999991</v>
      </c>
      <c r="Q63" s="253">
        <f t="shared" si="3"/>
        <v>1.198283269729092E-4</v>
      </c>
      <c r="R63" s="98">
        <v>0.82720000000000005</v>
      </c>
      <c r="S63" s="254">
        <f t="shared" si="4"/>
        <v>2.3460011344299488E-3</v>
      </c>
      <c r="T63" s="252">
        <f t="shared" si="0"/>
        <v>0.92893424959999993</v>
      </c>
    </row>
    <row r="64" spans="1:24" x14ac:dyDescent="0.25">
      <c r="A64">
        <v>2068</v>
      </c>
      <c r="B64" s="98">
        <v>15.448958819999996</v>
      </c>
      <c r="C64" s="253">
        <f t="shared" si="1"/>
        <v>1.8196653498233212E-2</v>
      </c>
      <c r="D64" s="218">
        <v>14.680951850000001</v>
      </c>
      <c r="E64" s="254">
        <f t="shared" si="2"/>
        <v>4.1636278644356213E-2</v>
      </c>
      <c r="F64" s="254">
        <f t="shared" si="5"/>
        <v>30.129910669999997</v>
      </c>
      <c r="O64">
        <v>2068</v>
      </c>
      <c r="P64" s="98">
        <v>0.10173424959999991</v>
      </c>
      <c r="Q64" s="253">
        <f t="shared" si="3"/>
        <v>1.198283269729092E-4</v>
      </c>
      <c r="R64" s="98">
        <v>0.82720000000000005</v>
      </c>
      <c r="S64" s="254">
        <f t="shared" si="4"/>
        <v>2.3460011344299488E-3</v>
      </c>
      <c r="T64" s="252">
        <f t="shared" si="0"/>
        <v>0.92893424959999993</v>
      </c>
    </row>
    <row r="65" spans="1:20" x14ac:dyDescent="0.25">
      <c r="A65">
        <v>2069</v>
      </c>
      <c r="B65" s="98">
        <v>15.448958819999996</v>
      </c>
      <c r="C65" s="253">
        <f t="shared" si="1"/>
        <v>1.8196653498233212E-2</v>
      </c>
      <c r="D65" s="218">
        <v>14.680951850000001</v>
      </c>
      <c r="E65" s="254">
        <f t="shared" si="2"/>
        <v>4.1636278644356213E-2</v>
      </c>
      <c r="F65" s="254">
        <f t="shared" si="5"/>
        <v>30.129910669999997</v>
      </c>
      <c r="O65">
        <v>2069</v>
      </c>
      <c r="P65" s="98">
        <v>0.10173424959999991</v>
      </c>
      <c r="Q65" s="253">
        <f t="shared" si="3"/>
        <v>1.198283269729092E-4</v>
      </c>
      <c r="R65" s="98">
        <v>0.82720000000000005</v>
      </c>
      <c r="S65" s="254">
        <f t="shared" si="4"/>
        <v>2.3460011344299488E-3</v>
      </c>
      <c r="T65" s="252">
        <f t="shared" si="0"/>
        <v>0.92893424959999993</v>
      </c>
    </row>
    <row r="66" spans="1:20" x14ac:dyDescent="0.25">
      <c r="A66">
        <v>2070</v>
      </c>
      <c r="B66" s="98">
        <v>15.448958819999996</v>
      </c>
      <c r="C66" s="253">
        <f t="shared" si="1"/>
        <v>1.8196653498233212E-2</v>
      </c>
      <c r="D66" s="218">
        <v>14.680951850000001</v>
      </c>
      <c r="E66" s="254">
        <f t="shared" si="2"/>
        <v>4.1636278644356213E-2</v>
      </c>
      <c r="F66" s="254">
        <f t="shared" si="5"/>
        <v>30.129910669999997</v>
      </c>
      <c r="O66">
        <v>2070</v>
      </c>
      <c r="P66" s="98">
        <v>0.10173424959999991</v>
      </c>
      <c r="Q66" s="253">
        <f t="shared" si="3"/>
        <v>1.198283269729092E-4</v>
      </c>
      <c r="R66" s="98">
        <v>0.82720000000000005</v>
      </c>
      <c r="S66" s="254">
        <f t="shared" si="4"/>
        <v>2.3460011344299488E-3</v>
      </c>
      <c r="T66" s="252">
        <f t="shared" si="0"/>
        <v>0.92893424959999993</v>
      </c>
    </row>
    <row r="67" spans="1:20" x14ac:dyDescent="0.25">
      <c r="A67">
        <v>2071</v>
      </c>
      <c r="B67" s="98">
        <v>15.448958819999996</v>
      </c>
      <c r="C67" s="253">
        <f t="shared" si="1"/>
        <v>1.8196653498233212E-2</v>
      </c>
      <c r="D67" s="218">
        <v>14.680951850000001</v>
      </c>
      <c r="E67" s="254">
        <f t="shared" si="2"/>
        <v>4.1636278644356213E-2</v>
      </c>
      <c r="F67" s="254">
        <f t="shared" si="5"/>
        <v>30.129910669999997</v>
      </c>
      <c r="O67">
        <v>2071</v>
      </c>
      <c r="P67" s="98">
        <v>0.10173424959999991</v>
      </c>
      <c r="Q67" s="253">
        <f t="shared" si="3"/>
        <v>1.198283269729092E-4</v>
      </c>
      <c r="R67" s="98">
        <v>0.82720000000000005</v>
      </c>
      <c r="S67" s="254">
        <f t="shared" si="4"/>
        <v>2.3460011344299488E-3</v>
      </c>
      <c r="T67" s="252">
        <f t="shared" si="0"/>
        <v>0.92893424959999993</v>
      </c>
    </row>
    <row r="68" spans="1:20" x14ac:dyDescent="0.25">
      <c r="A68">
        <v>2072</v>
      </c>
      <c r="B68" s="98">
        <v>15.448958819999996</v>
      </c>
      <c r="C68" s="253">
        <f t="shared" si="1"/>
        <v>1.8196653498233212E-2</v>
      </c>
      <c r="D68" s="218">
        <v>14.680951850000001</v>
      </c>
      <c r="E68" s="254">
        <f t="shared" si="2"/>
        <v>4.1636278644356213E-2</v>
      </c>
      <c r="F68" s="254">
        <f t="shared" si="5"/>
        <v>30.129910669999997</v>
      </c>
      <c r="O68">
        <v>2072</v>
      </c>
      <c r="P68" s="98">
        <v>0.10173424959999991</v>
      </c>
      <c r="Q68" s="253">
        <f t="shared" si="3"/>
        <v>1.198283269729092E-4</v>
      </c>
      <c r="R68" s="98">
        <v>0.82720000000000005</v>
      </c>
      <c r="S68" s="254">
        <f t="shared" si="4"/>
        <v>2.3460011344299488E-3</v>
      </c>
      <c r="T68" s="252">
        <f t="shared" si="0"/>
        <v>0.92893424959999993</v>
      </c>
    </row>
    <row r="69" spans="1:20" x14ac:dyDescent="0.25">
      <c r="A69">
        <v>2073</v>
      </c>
      <c r="B69" s="98">
        <v>15.448958819999996</v>
      </c>
      <c r="C69" s="253">
        <f t="shared" si="1"/>
        <v>1.8196653498233212E-2</v>
      </c>
      <c r="D69" s="218">
        <v>14.680951850000001</v>
      </c>
      <c r="E69" s="254">
        <f t="shared" si="2"/>
        <v>4.1636278644356213E-2</v>
      </c>
      <c r="F69" s="254">
        <f t="shared" si="5"/>
        <v>30.129910669999997</v>
      </c>
      <c r="O69">
        <v>2073</v>
      </c>
      <c r="P69" s="98">
        <v>0.10173424959999991</v>
      </c>
      <c r="Q69" s="253">
        <f t="shared" si="3"/>
        <v>1.198283269729092E-4</v>
      </c>
      <c r="R69" s="98">
        <v>0.82720000000000005</v>
      </c>
      <c r="S69" s="254">
        <f t="shared" si="4"/>
        <v>2.3460011344299488E-3</v>
      </c>
      <c r="T69" s="252">
        <f t="shared" si="0"/>
        <v>0.92893424959999993</v>
      </c>
    </row>
    <row r="70" spans="1:20" x14ac:dyDescent="0.25">
      <c r="A70">
        <v>2074</v>
      </c>
      <c r="B70" s="98">
        <v>15.448958819999996</v>
      </c>
      <c r="C70" s="253">
        <f t="shared" si="1"/>
        <v>1.8196653498233212E-2</v>
      </c>
      <c r="D70" s="218">
        <v>14.680951850000001</v>
      </c>
      <c r="E70" s="254">
        <f t="shared" si="2"/>
        <v>4.1636278644356213E-2</v>
      </c>
      <c r="F70" s="254">
        <f t="shared" si="5"/>
        <v>30.129910669999997</v>
      </c>
      <c r="O70">
        <v>2074</v>
      </c>
      <c r="P70" s="98">
        <v>0.10173424959999991</v>
      </c>
      <c r="Q70" s="253">
        <f t="shared" si="3"/>
        <v>1.198283269729092E-4</v>
      </c>
      <c r="R70" s="98">
        <v>0.82720000000000005</v>
      </c>
      <c r="S70" s="254">
        <f t="shared" si="4"/>
        <v>2.3460011344299488E-3</v>
      </c>
      <c r="T70" s="252">
        <f t="shared" ref="T70:T98" si="8">P70+R70</f>
        <v>0.92893424959999993</v>
      </c>
    </row>
    <row r="71" spans="1:20" x14ac:dyDescent="0.25">
      <c r="A71">
        <v>2075</v>
      </c>
      <c r="B71" s="98">
        <v>15.448958819999996</v>
      </c>
      <c r="C71" s="253">
        <f t="shared" ref="C71:C98" si="9">B71/C$3</f>
        <v>1.8196653498233212E-2</v>
      </c>
      <c r="D71" s="218">
        <v>14.680951850000001</v>
      </c>
      <c r="E71" s="254">
        <f t="shared" ref="E71:E98" si="10">D71/E$3</f>
        <v>4.1636278644356213E-2</v>
      </c>
      <c r="F71" s="254">
        <f t="shared" ref="F71:F98" si="11">B71+D71</f>
        <v>30.129910669999997</v>
      </c>
      <c r="O71">
        <v>2075</v>
      </c>
      <c r="P71" s="98">
        <v>0.10173424959999991</v>
      </c>
      <c r="Q71" s="253">
        <f t="shared" ref="Q71:Q98" si="12">P71/Q$3</f>
        <v>1.198283269729092E-4</v>
      </c>
      <c r="R71" s="98">
        <v>0.82720000000000005</v>
      </c>
      <c r="S71" s="254">
        <f t="shared" ref="S71:S98" si="13">R71/S$3</f>
        <v>2.3460011344299488E-3</v>
      </c>
      <c r="T71" s="252">
        <f t="shared" si="8"/>
        <v>0.92893424959999993</v>
      </c>
    </row>
    <row r="72" spans="1:20" x14ac:dyDescent="0.25">
      <c r="A72">
        <v>2076</v>
      </c>
      <c r="B72" s="98">
        <v>15.448958819999996</v>
      </c>
      <c r="C72" s="253">
        <f t="shared" si="9"/>
        <v>1.8196653498233212E-2</v>
      </c>
      <c r="D72" s="218">
        <v>14.680951850000001</v>
      </c>
      <c r="E72" s="254">
        <f t="shared" si="10"/>
        <v>4.1636278644356213E-2</v>
      </c>
      <c r="F72" s="254">
        <f t="shared" si="11"/>
        <v>30.129910669999997</v>
      </c>
      <c r="O72">
        <v>2076</v>
      </c>
      <c r="P72" s="98">
        <v>0.10173424959999991</v>
      </c>
      <c r="Q72" s="253">
        <f t="shared" si="12"/>
        <v>1.198283269729092E-4</v>
      </c>
      <c r="R72" s="98">
        <v>0.82720000000000005</v>
      </c>
      <c r="S72" s="254">
        <f t="shared" si="13"/>
        <v>2.3460011344299488E-3</v>
      </c>
      <c r="T72" s="252">
        <f t="shared" si="8"/>
        <v>0.92893424959999993</v>
      </c>
    </row>
    <row r="73" spans="1:20" x14ac:dyDescent="0.25">
      <c r="A73">
        <v>2077</v>
      </c>
      <c r="B73" s="98">
        <v>15.448958819999996</v>
      </c>
      <c r="C73" s="253">
        <f t="shared" si="9"/>
        <v>1.8196653498233212E-2</v>
      </c>
      <c r="D73" s="218">
        <v>14.680951850000001</v>
      </c>
      <c r="E73" s="254">
        <f t="shared" si="10"/>
        <v>4.1636278644356213E-2</v>
      </c>
      <c r="F73" s="254">
        <f t="shared" si="11"/>
        <v>30.129910669999997</v>
      </c>
      <c r="O73">
        <v>2077</v>
      </c>
      <c r="P73" s="98">
        <v>0.10173424959999991</v>
      </c>
      <c r="Q73" s="253">
        <f t="shared" si="12"/>
        <v>1.198283269729092E-4</v>
      </c>
      <c r="R73" s="98">
        <v>0.82720000000000005</v>
      </c>
      <c r="S73" s="254">
        <f t="shared" si="13"/>
        <v>2.3460011344299488E-3</v>
      </c>
      <c r="T73" s="252">
        <f t="shared" si="8"/>
        <v>0.92893424959999993</v>
      </c>
    </row>
    <row r="74" spans="1:20" x14ac:dyDescent="0.25">
      <c r="A74">
        <v>2078</v>
      </c>
      <c r="B74" s="98">
        <v>15.448958819999996</v>
      </c>
      <c r="C74" s="253">
        <f t="shared" si="9"/>
        <v>1.8196653498233212E-2</v>
      </c>
      <c r="D74" s="218">
        <v>14.680951850000001</v>
      </c>
      <c r="E74" s="254">
        <f t="shared" si="10"/>
        <v>4.1636278644356213E-2</v>
      </c>
      <c r="F74" s="254">
        <f t="shared" si="11"/>
        <v>30.129910669999997</v>
      </c>
      <c r="O74">
        <v>2078</v>
      </c>
      <c r="P74" s="98">
        <v>0.10173424959999991</v>
      </c>
      <c r="Q74" s="253">
        <f t="shared" si="12"/>
        <v>1.198283269729092E-4</v>
      </c>
      <c r="R74" s="98">
        <v>0.82720000000000005</v>
      </c>
      <c r="S74" s="254">
        <f t="shared" si="13"/>
        <v>2.3460011344299488E-3</v>
      </c>
      <c r="T74" s="252">
        <f t="shared" si="8"/>
        <v>0.92893424959999993</v>
      </c>
    </row>
    <row r="75" spans="1:20" x14ac:dyDescent="0.25">
      <c r="A75">
        <v>2079</v>
      </c>
      <c r="B75" s="98">
        <v>15.448958819999996</v>
      </c>
      <c r="C75" s="253">
        <f t="shared" si="9"/>
        <v>1.8196653498233212E-2</v>
      </c>
      <c r="D75" s="218">
        <v>14.680951850000001</v>
      </c>
      <c r="E75" s="254">
        <f t="shared" si="10"/>
        <v>4.1636278644356213E-2</v>
      </c>
      <c r="F75" s="254">
        <f t="shared" si="11"/>
        <v>30.129910669999997</v>
      </c>
      <c r="O75">
        <v>2079</v>
      </c>
      <c r="P75" s="98">
        <v>0.10173424959999991</v>
      </c>
      <c r="Q75" s="253">
        <f t="shared" si="12"/>
        <v>1.198283269729092E-4</v>
      </c>
      <c r="R75" s="98">
        <v>0.82720000000000005</v>
      </c>
      <c r="S75" s="254">
        <f t="shared" si="13"/>
        <v>2.3460011344299488E-3</v>
      </c>
      <c r="T75" s="252">
        <f t="shared" si="8"/>
        <v>0.92893424959999993</v>
      </c>
    </row>
    <row r="76" spans="1:20" x14ac:dyDescent="0.25">
      <c r="A76">
        <v>2080</v>
      </c>
      <c r="B76" s="98">
        <v>15.448958819999996</v>
      </c>
      <c r="C76" s="253">
        <f t="shared" si="9"/>
        <v>1.8196653498233212E-2</v>
      </c>
      <c r="D76" s="218">
        <v>14.680951850000001</v>
      </c>
      <c r="E76" s="254">
        <f t="shared" si="10"/>
        <v>4.1636278644356213E-2</v>
      </c>
      <c r="F76" s="254">
        <f t="shared" si="11"/>
        <v>30.129910669999997</v>
      </c>
      <c r="O76">
        <v>2080</v>
      </c>
      <c r="P76" s="98">
        <v>0.10173424959999991</v>
      </c>
      <c r="Q76" s="253">
        <f t="shared" si="12"/>
        <v>1.198283269729092E-4</v>
      </c>
      <c r="R76" s="98">
        <v>0.82720000000000005</v>
      </c>
      <c r="S76" s="254">
        <f t="shared" si="13"/>
        <v>2.3460011344299488E-3</v>
      </c>
      <c r="T76" s="252">
        <f t="shared" si="8"/>
        <v>0.92893424959999993</v>
      </c>
    </row>
    <row r="77" spans="1:20" x14ac:dyDescent="0.25">
      <c r="A77">
        <v>2081</v>
      </c>
      <c r="B77" s="98">
        <v>15.448958819999996</v>
      </c>
      <c r="C77" s="253">
        <f t="shared" si="9"/>
        <v>1.8196653498233212E-2</v>
      </c>
      <c r="D77" s="218">
        <v>14.680951850000001</v>
      </c>
      <c r="E77" s="254">
        <f t="shared" si="10"/>
        <v>4.1636278644356213E-2</v>
      </c>
      <c r="F77" s="254">
        <f t="shared" si="11"/>
        <v>30.129910669999997</v>
      </c>
      <c r="O77">
        <v>2081</v>
      </c>
      <c r="P77" s="98">
        <v>0.10173424959999991</v>
      </c>
      <c r="Q77" s="253">
        <f t="shared" si="12"/>
        <v>1.198283269729092E-4</v>
      </c>
      <c r="R77" s="98">
        <v>0.82720000000000005</v>
      </c>
      <c r="S77" s="254">
        <f t="shared" si="13"/>
        <v>2.3460011344299488E-3</v>
      </c>
      <c r="T77" s="252">
        <f t="shared" si="8"/>
        <v>0.92893424959999993</v>
      </c>
    </row>
    <row r="78" spans="1:20" x14ac:dyDescent="0.25">
      <c r="A78">
        <v>2082</v>
      </c>
      <c r="B78" s="98">
        <v>15.448958819999996</v>
      </c>
      <c r="C78" s="253">
        <f t="shared" si="9"/>
        <v>1.8196653498233212E-2</v>
      </c>
      <c r="D78" s="218">
        <v>14.680951850000001</v>
      </c>
      <c r="E78" s="254">
        <f t="shared" si="10"/>
        <v>4.1636278644356213E-2</v>
      </c>
      <c r="F78" s="254">
        <f t="shared" si="11"/>
        <v>30.129910669999997</v>
      </c>
      <c r="O78">
        <v>2082</v>
      </c>
      <c r="P78" s="98">
        <v>0.10173424959999991</v>
      </c>
      <c r="Q78" s="253">
        <f t="shared" si="12"/>
        <v>1.198283269729092E-4</v>
      </c>
      <c r="R78" s="98">
        <v>0.82720000000000005</v>
      </c>
      <c r="S78" s="254">
        <f t="shared" si="13"/>
        <v>2.3460011344299488E-3</v>
      </c>
      <c r="T78" s="252">
        <f t="shared" si="8"/>
        <v>0.92893424959999993</v>
      </c>
    </row>
    <row r="79" spans="1:20" x14ac:dyDescent="0.25">
      <c r="A79">
        <v>2083</v>
      </c>
      <c r="B79" s="98">
        <v>15.448958819999996</v>
      </c>
      <c r="C79" s="253">
        <f t="shared" si="9"/>
        <v>1.8196653498233212E-2</v>
      </c>
      <c r="D79" s="218">
        <v>14.680951850000001</v>
      </c>
      <c r="E79" s="254">
        <f t="shared" si="10"/>
        <v>4.1636278644356213E-2</v>
      </c>
      <c r="F79" s="254">
        <f t="shared" si="11"/>
        <v>30.129910669999997</v>
      </c>
      <c r="O79">
        <v>2083</v>
      </c>
      <c r="P79" s="98">
        <v>0.10173424959999991</v>
      </c>
      <c r="Q79" s="253">
        <f t="shared" si="12"/>
        <v>1.198283269729092E-4</v>
      </c>
      <c r="R79" s="98">
        <v>0.82720000000000005</v>
      </c>
      <c r="S79" s="254">
        <f t="shared" si="13"/>
        <v>2.3460011344299488E-3</v>
      </c>
      <c r="T79" s="252">
        <f t="shared" si="8"/>
        <v>0.92893424959999993</v>
      </c>
    </row>
    <row r="80" spans="1:20" x14ac:dyDescent="0.25">
      <c r="A80">
        <v>2084</v>
      </c>
      <c r="B80" s="98">
        <v>15.448958819999996</v>
      </c>
      <c r="C80" s="253">
        <f t="shared" si="9"/>
        <v>1.8196653498233212E-2</v>
      </c>
      <c r="D80" s="218">
        <v>14.680951850000001</v>
      </c>
      <c r="E80" s="254">
        <f t="shared" si="10"/>
        <v>4.1636278644356213E-2</v>
      </c>
      <c r="F80" s="254">
        <f t="shared" si="11"/>
        <v>30.129910669999997</v>
      </c>
      <c r="O80">
        <v>2084</v>
      </c>
      <c r="P80" s="98">
        <v>0.10173424959999991</v>
      </c>
      <c r="Q80" s="253">
        <f t="shared" si="12"/>
        <v>1.198283269729092E-4</v>
      </c>
      <c r="R80" s="98">
        <v>0.82720000000000005</v>
      </c>
      <c r="S80" s="254">
        <f t="shared" si="13"/>
        <v>2.3460011344299488E-3</v>
      </c>
      <c r="T80" s="252">
        <f t="shared" si="8"/>
        <v>0.92893424959999993</v>
      </c>
    </row>
    <row r="81" spans="1:20" x14ac:dyDescent="0.25">
      <c r="A81">
        <v>2085</v>
      </c>
      <c r="B81" s="98">
        <v>15.448958819999996</v>
      </c>
      <c r="C81" s="253">
        <f t="shared" si="9"/>
        <v>1.8196653498233212E-2</v>
      </c>
      <c r="D81" s="218">
        <v>14.680951850000001</v>
      </c>
      <c r="E81" s="254">
        <f t="shared" si="10"/>
        <v>4.1636278644356213E-2</v>
      </c>
      <c r="F81" s="254">
        <f t="shared" si="11"/>
        <v>30.129910669999997</v>
      </c>
      <c r="O81">
        <v>2085</v>
      </c>
      <c r="P81" s="98">
        <v>0.10173424959999991</v>
      </c>
      <c r="Q81" s="253">
        <f t="shared" si="12"/>
        <v>1.198283269729092E-4</v>
      </c>
      <c r="R81" s="98">
        <v>0.82720000000000005</v>
      </c>
      <c r="S81" s="254">
        <f t="shared" si="13"/>
        <v>2.3460011344299488E-3</v>
      </c>
      <c r="T81" s="252">
        <f t="shared" si="8"/>
        <v>0.92893424959999993</v>
      </c>
    </row>
    <row r="82" spans="1:20" x14ac:dyDescent="0.25">
      <c r="A82">
        <v>2086</v>
      </c>
      <c r="B82" s="98">
        <v>15.448958819999996</v>
      </c>
      <c r="C82" s="253">
        <f t="shared" si="9"/>
        <v>1.8196653498233212E-2</v>
      </c>
      <c r="D82" s="218">
        <v>14.680951850000001</v>
      </c>
      <c r="E82" s="254">
        <f t="shared" si="10"/>
        <v>4.1636278644356213E-2</v>
      </c>
      <c r="F82" s="254">
        <f t="shared" si="11"/>
        <v>30.129910669999997</v>
      </c>
      <c r="O82">
        <v>2086</v>
      </c>
      <c r="P82" s="98">
        <v>0.10173424959999991</v>
      </c>
      <c r="Q82" s="253">
        <f t="shared" si="12"/>
        <v>1.198283269729092E-4</v>
      </c>
      <c r="R82" s="98">
        <v>0.82720000000000005</v>
      </c>
      <c r="S82" s="254">
        <f t="shared" si="13"/>
        <v>2.3460011344299488E-3</v>
      </c>
      <c r="T82" s="252">
        <f t="shared" si="8"/>
        <v>0.92893424959999993</v>
      </c>
    </row>
    <row r="83" spans="1:20" x14ac:dyDescent="0.25">
      <c r="A83">
        <v>2087</v>
      </c>
      <c r="B83" s="98">
        <v>15.448958819999996</v>
      </c>
      <c r="C83" s="253">
        <f t="shared" si="9"/>
        <v>1.8196653498233212E-2</v>
      </c>
      <c r="D83" s="218">
        <v>14.680951850000001</v>
      </c>
      <c r="E83" s="254">
        <f t="shared" si="10"/>
        <v>4.1636278644356213E-2</v>
      </c>
      <c r="F83" s="254">
        <f t="shared" si="11"/>
        <v>30.129910669999997</v>
      </c>
      <c r="O83">
        <v>2087</v>
      </c>
      <c r="P83" s="98">
        <v>0.10173424959999991</v>
      </c>
      <c r="Q83" s="253">
        <f t="shared" si="12"/>
        <v>1.198283269729092E-4</v>
      </c>
      <c r="R83" s="98">
        <v>0.82720000000000005</v>
      </c>
      <c r="S83" s="254">
        <f t="shared" si="13"/>
        <v>2.3460011344299488E-3</v>
      </c>
      <c r="T83" s="252">
        <f t="shared" si="8"/>
        <v>0.92893424959999993</v>
      </c>
    </row>
    <row r="84" spans="1:20" x14ac:dyDescent="0.25">
      <c r="A84">
        <v>2088</v>
      </c>
      <c r="B84" s="98">
        <v>15.448958819999996</v>
      </c>
      <c r="C84" s="253">
        <f t="shared" si="9"/>
        <v>1.8196653498233212E-2</v>
      </c>
      <c r="D84" s="218">
        <v>14.680951850000001</v>
      </c>
      <c r="E84" s="254">
        <f t="shared" si="10"/>
        <v>4.1636278644356213E-2</v>
      </c>
      <c r="F84" s="254">
        <f t="shared" si="11"/>
        <v>30.129910669999997</v>
      </c>
      <c r="O84">
        <v>2088</v>
      </c>
      <c r="P84" s="98">
        <v>0.10173424959999991</v>
      </c>
      <c r="Q84" s="253">
        <f t="shared" si="12"/>
        <v>1.198283269729092E-4</v>
      </c>
      <c r="R84" s="98">
        <v>0.82720000000000005</v>
      </c>
      <c r="S84" s="254">
        <f t="shared" si="13"/>
        <v>2.3460011344299488E-3</v>
      </c>
      <c r="T84" s="252">
        <f t="shared" si="8"/>
        <v>0.92893424959999993</v>
      </c>
    </row>
    <row r="85" spans="1:20" x14ac:dyDescent="0.25">
      <c r="A85">
        <v>2089</v>
      </c>
      <c r="B85" s="98">
        <v>15.448958819999996</v>
      </c>
      <c r="C85" s="253">
        <f t="shared" si="9"/>
        <v>1.8196653498233212E-2</v>
      </c>
      <c r="D85" s="218">
        <v>14.680951850000001</v>
      </c>
      <c r="E85" s="254">
        <f t="shared" si="10"/>
        <v>4.1636278644356213E-2</v>
      </c>
      <c r="F85" s="254">
        <f t="shared" si="11"/>
        <v>30.129910669999997</v>
      </c>
      <c r="O85">
        <v>2089</v>
      </c>
      <c r="P85" s="98">
        <v>0.10173424959999991</v>
      </c>
      <c r="Q85" s="253">
        <f t="shared" si="12"/>
        <v>1.198283269729092E-4</v>
      </c>
      <c r="R85" s="98">
        <v>0.82720000000000005</v>
      </c>
      <c r="S85" s="254">
        <f t="shared" si="13"/>
        <v>2.3460011344299488E-3</v>
      </c>
      <c r="T85" s="252">
        <f t="shared" si="8"/>
        <v>0.92893424959999993</v>
      </c>
    </row>
    <row r="86" spans="1:20" x14ac:dyDescent="0.25">
      <c r="A86">
        <v>2090</v>
      </c>
      <c r="B86" s="98">
        <v>15.448958819999996</v>
      </c>
      <c r="C86" s="253">
        <f t="shared" si="9"/>
        <v>1.8196653498233212E-2</v>
      </c>
      <c r="D86" s="218">
        <v>14.680951850000001</v>
      </c>
      <c r="E86" s="254">
        <f t="shared" si="10"/>
        <v>4.1636278644356213E-2</v>
      </c>
      <c r="F86" s="254">
        <f t="shared" si="11"/>
        <v>30.129910669999997</v>
      </c>
      <c r="O86">
        <v>2090</v>
      </c>
      <c r="P86" s="98">
        <v>0.10173424959999991</v>
      </c>
      <c r="Q86" s="253">
        <f t="shared" si="12"/>
        <v>1.198283269729092E-4</v>
      </c>
      <c r="R86" s="98">
        <v>0.82720000000000005</v>
      </c>
      <c r="S86" s="254">
        <f t="shared" si="13"/>
        <v>2.3460011344299488E-3</v>
      </c>
      <c r="T86" s="252">
        <f t="shared" si="8"/>
        <v>0.92893424959999993</v>
      </c>
    </row>
    <row r="87" spans="1:20" x14ac:dyDescent="0.25">
      <c r="A87">
        <v>2091</v>
      </c>
      <c r="B87" s="98">
        <v>15.448958819999996</v>
      </c>
      <c r="C87" s="253">
        <f t="shared" si="9"/>
        <v>1.8196653498233212E-2</v>
      </c>
      <c r="D87" s="218">
        <v>14.680951850000001</v>
      </c>
      <c r="E87" s="254">
        <f t="shared" si="10"/>
        <v>4.1636278644356213E-2</v>
      </c>
      <c r="F87" s="254">
        <f t="shared" si="11"/>
        <v>30.129910669999997</v>
      </c>
      <c r="O87">
        <v>2091</v>
      </c>
      <c r="P87" s="98">
        <v>0.10173424959999991</v>
      </c>
      <c r="Q87" s="253">
        <f t="shared" si="12"/>
        <v>1.198283269729092E-4</v>
      </c>
      <c r="R87" s="98">
        <v>0.82720000000000005</v>
      </c>
      <c r="S87" s="254">
        <f t="shared" si="13"/>
        <v>2.3460011344299488E-3</v>
      </c>
      <c r="T87" s="252">
        <f t="shared" si="8"/>
        <v>0.92893424959999993</v>
      </c>
    </row>
    <row r="88" spans="1:20" x14ac:dyDescent="0.25">
      <c r="A88">
        <v>2092</v>
      </c>
      <c r="B88" s="98">
        <v>15.448958819999996</v>
      </c>
      <c r="C88" s="253">
        <f t="shared" si="9"/>
        <v>1.8196653498233212E-2</v>
      </c>
      <c r="D88" s="218">
        <v>14.680951850000001</v>
      </c>
      <c r="E88" s="254">
        <f t="shared" si="10"/>
        <v>4.1636278644356213E-2</v>
      </c>
      <c r="F88" s="254">
        <f t="shared" si="11"/>
        <v>30.129910669999997</v>
      </c>
      <c r="O88">
        <v>2092</v>
      </c>
      <c r="P88" s="98">
        <v>0.10173424959999991</v>
      </c>
      <c r="Q88" s="253">
        <f t="shared" si="12"/>
        <v>1.198283269729092E-4</v>
      </c>
      <c r="R88" s="98">
        <v>0.82720000000000005</v>
      </c>
      <c r="S88" s="254">
        <f t="shared" si="13"/>
        <v>2.3460011344299488E-3</v>
      </c>
      <c r="T88" s="252">
        <f t="shared" si="8"/>
        <v>0.92893424959999993</v>
      </c>
    </row>
    <row r="89" spans="1:20" x14ac:dyDescent="0.25">
      <c r="A89">
        <v>2093</v>
      </c>
      <c r="B89" s="98">
        <v>15.448958819999996</v>
      </c>
      <c r="C89" s="253">
        <f t="shared" si="9"/>
        <v>1.8196653498233212E-2</v>
      </c>
      <c r="D89" s="218">
        <v>14.680951850000001</v>
      </c>
      <c r="E89" s="254">
        <f t="shared" si="10"/>
        <v>4.1636278644356213E-2</v>
      </c>
      <c r="F89" s="254">
        <f t="shared" si="11"/>
        <v>30.129910669999997</v>
      </c>
      <c r="O89">
        <v>2093</v>
      </c>
      <c r="P89" s="98">
        <v>0.10173424959999991</v>
      </c>
      <c r="Q89" s="253">
        <f t="shared" si="12"/>
        <v>1.198283269729092E-4</v>
      </c>
      <c r="R89" s="98">
        <v>0.82720000000000005</v>
      </c>
      <c r="S89" s="254">
        <f t="shared" si="13"/>
        <v>2.3460011344299488E-3</v>
      </c>
      <c r="T89" s="252">
        <f t="shared" si="8"/>
        <v>0.92893424959999993</v>
      </c>
    </row>
    <row r="90" spans="1:20" x14ac:dyDescent="0.25">
      <c r="A90">
        <v>2094</v>
      </c>
      <c r="B90" s="98">
        <v>15.448958819999996</v>
      </c>
      <c r="C90" s="253">
        <f t="shared" si="9"/>
        <v>1.8196653498233212E-2</v>
      </c>
      <c r="D90" s="218">
        <v>14.680951850000001</v>
      </c>
      <c r="E90" s="254">
        <f t="shared" si="10"/>
        <v>4.1636278644356213E-2</v>
      </c>
      <c r="F90" s="254">
        <f t="shared" si="11"/>
        <v>30.129910669999997</v>
      </c>
      <c r="O90">
        <v>2094</v>
      </c>
      <c r="P90" s="98">
        <v>0.10173424959999991</v>
      </c>
      <c r="Q90" s="253">
        <f t="shared" si="12"/>
        <v>1.198283269729092E-4</v>
      </c>
      <c r="R90" s="98">
        <v>0.82720000000000005</v>
      </c>
      <c r="S90" s="254">
        <f t="shared" si="13"/>
        <v>2.3460011344299488E-3</v>
      </c>
      <c r="T90" s="252">
        <f t="shared" si="8"/>
        <v>0.92893424959999993</v>
      </c>
    </row>
    <row r="91" spans="1:20" x14ac:dyDescent="0.25">
      <c r="A91">
        <v>2095</v>
      </c>
      <c r="B91" s="98">
        <v>15.448958819999996</v>
      </c>
      <c r="C91" s="253">
        <f t="shared" si="9"/>
        <v>1.8196653498233212E-2</v>
      </c>
      <c r="D91" s="218">
        <v>14.680951850000001</v>
      </c>
      <c r="E91" s="254">
        <f t="shared" si="10"/>
        <v>4.1636278644356213E-2</v>
      </c>
      <c r="F91" s="254">
        <f t="shared" si="11"/>
        <v>30.129910669999997</v>
      </c>
      <c r="O91">
        <v>2095</v>
      </c>
      <c r="P91" s="98">
        <v>0.10173424959999991</v>
      </c>
      <c r="Q91" s="253">
        <f t="shared" si="12"/>
        <v>1.198283269729092E-4</v>
      </c>
      <c r="R91" s="98">
        <v>0.82720000000000005</v>
      </c>
      <c r="S91" s="254">
        <f t="shared" si="13"/>
        <v>2.3460011344299488E-3</v>
      </c>
      <c r="T91" s="252">
        <f t="shared" si="8"/>
        <v>0.92893424959999993</v>
      </c>
    </row>
    <row r="92" spans="1:20" x14ac:dyDescent="0.25">
      <c r="A92">
        <v>2096</v>
      </c>
      <c r="B92" s="98">
        <v>15.448958819999996</v>
      </c>
      <c r="C92" s="253">
        <f t="shared" si="9"/>
        <v>1.8196653498233212E-2</v>
      </c>
      <c r="D92" s="218">
        <v>14.680951850000001</v>
      </c>
      <c r="E92" s="254">
        <f t="shared" si="10"/>
        <v>4.1636278644356213E-2</v>
      </c>
      <c r="F92" s="254">
        <f t="shared" si="11"/>
        <v>30.129910669999997</v>
      </c>
      <c r="O92">
        <v>2096</v>
      </c>
      <c r="P92" s="98">
        <v>0.10173424959999991</v>
      </c>
      <c r="Q92" s="253">
        <f t="shared" si="12"/>
        <v>1.198283269729092E-4</v>
      </c>
      <c r="R92" s="98">
        <v>0.82720000000000005</v>
      </c>
      <c r="S92" s="254">
        <f t="shared" si="13"/>
        <v>2.3460011344299488E-3</v>
      </c>
      <c r="T92" s="252">
        <f t="shared" si="8"/>
        <v>0.92893424959999993</v>
      </c>
    </row>
    <row r="93" spans="1:20" x14ac:dyDescent="0.25">
      <c r="A93">
        <v>2097</v>
      </c>
      <c r="B93" s="98">
        <v>15.448958819999996</v>
      </c>
      <c r="C93" s="253">
        <f t="shared" si="9"/>
        <v>1.8196653498233212E-2</v>
      </c>
      <c r="D93" s="218">
        <v>14.680951850000001</v>
      </c>
      <c r="E93" s="254">
        <f t="shared" si="10"/>
        <v>4.1636278644356213E-2</v>
      </c>
      <c r="F93" s="254">
        <f t="shared" si="11"/>
        <v>30.129910669999997</v>
      </c>
      <c r="O93">
        <v>2097</v>
      </c>
      <c r="P93" s="98">
        <v>0.10173424959999991</v>
      </c>
      <c r="Q93" s="253">
        <f t="shared" si="12"/>
        <v>1.198283269729092E-4</v>
      </c>
      <c r="R93" s="98">
        <v>0.82720000000000005</v>
      </c>
      <c r="S93" s="254">
        <f t="shared" si="13"/>
        <v>2.3460011344299488E-3</v>
      </c>
      <c r="T93" s="252">
        <f t="shared" si="8"/>
        <v>0.92893424959999993</v>
      </c>
    </row>
    <row r="94" spans="1:20" x14ac:dyDescent="0.25">
      <c r="A94">
        <v>2098</v>
      </c>
      <c r="B94" s="98">
        <v>15.448958819999996</v>
      </c>
      <c r="C94" s="253">
        <f t="shared" si="9"/>
        <v>1.8196653498233212E-2</v>
      </c>
      <c r="D94" s="218">
        <v>14.680951850000001</v>
      </c>
      <c r="E94" s="254">
        <f t="shared" si="10"/>
        <v>4.1636278644356213E-2</v>
      </c>
      <c r="F94" s="254">
        <f t="shared" si="11"/>
        <v>30.129910669999997</v>
      </c>
      <c r="O94">
        <v>2098</v>
      </c>
      <c r="P94" s="98">
        <v>0.10173424959999991</v>
      </c>
      <c r="Q94" s="253">
        <f t="shared" si="12"/>
        <v>1.198283269729092E-4</v>
      </c>
      <c r="R94" s="98">
        <v>0.82720000000000005</v>
      </c>
      <c r="S94" s="254">
        <f t="shared" si="13"/>
        <v>2.3460011344299488E-3</v>
      </c>
      <c r="T94" s="252">
        <f t="shared" si="8"/>
        <v>0.92893424959999993</v>
      </c>
    </row>
    <row r="95" spans="1:20" x14ac:dyDescent="0.25">
      <c r="A95">
        <v>2099</v>
      </c>
      <c r="B95" s="98">
        <v>15.448958819999996</v>
      </c>
      <c r="C95" s="253">
        <f t="shared" si="9"/>
        <v>1.8196653498233212E-2</v>
      </c>
      <c r="D95" s="218">
        <v>14.680951850000001</v>
      </c>
      <c r="E95" s="254">
        <f t="shared" si="10"/>
        <v>4.1636278644356213E-2</v>
      </c>
      <c r="F95" s="254">
        <f t="shared" si="11"/>
        <v>30.129910669999997</v>
      </c>
      <c r="O95">
        <v>2099</v>
      </c>
      <c r="P95" s="98">
        <v>0.10173424959999991</v>
      </c>
      <c r="Q95" s="253">
        <f t="shared" si="12"/>
        <v>1.198283269729092E-4</v>
      </c>
      <c r="R95" s="98">
        <v>0.82720000000000005</v>
      </c>
      <c r="S95" s="254">
        <f t="shared" si="13"/>
        <v>2.3460011344299488E-3</v>
      </c>
      <c r="T95" s="252">
        <f t="shared" si="8"/>
        <v>0.92893424959999993</v>
      </c>
    </row>
    <row r="96" spans="1:20" x14ac:dyDescent="0.25">
      <c r="A96">
        <v>2100</v>
      </c>
      <c r="B96" s="98">
        <v>15.448958819999996</v>
      </c>
      <c r="C96" s="253">
        <f t="shared" si="9"/>
        <v>1.8196653498233212E-2</v>
      </c>
      <c r="D96" s="218">
        <v>14.680951850000001</v>
      </c>
      <c r="E96" s="254">
        <f t="shared" si="10"/>
        <v>4.1636278644356213E-2</v>
      </c>
      <c r="F96" s="254">
        <f t="shared" si="11"/>
        <v>30.129910669999997</v>
      </c>
      <c r="O96">
        <v>2100</v>
      </c>
      <c r="P96" s="98">
        <v>0.10173424959999991</v>
      </c>
      <c r="Q96" s="253">
        <f t="shared" si="12"/>
        <v>1.198283269729092E-4</v>
      </c>
      <c r="R96" s="98">
        <v>0.82720000000000005</v>
      </c>
      <c r="S96" s="254">
        <f t="shared" si="13"/>
        <v>2.3460011344299488E-3</v>
      </c>
      <c r="T96" s="252">
        <f t="shared" si="8"/>
        <v>0.92893424959999993</v>
      </c>
    </row>
    <row r="97" spans="1:20" x14ac:dyDescent="0.25">
      <c r="A97">
        <v>2101</v>
      </c>
      <c r="B97" s="98">
        <v>15.448958819999996</v>
      </c>
      <c r="C97" s="253">
        <f t="shared" si="9"/>
        <v>1.8196653498233212E-2</v>
      </c>
      <c r="D97" s="218">
        <v>14.680951850000001</v>
      </c>
      <c r="E97" s="254">
        <f t="shared" si="10"/>
        <v>4.1636278644356213E-2</v>
      </c>
      <c r="F97" s="254">
        <f t="shared" si="11"/>
        <v>30.129910669999997</v>
      </c>
      <c r="O97">
        <v>2101</v>
      </c>
      <c r="P97" s="98">
        <v>0.10173424959999991</v>
      </c>
      <c r="Q97" s="253">
        <f t="shared" si="12"/>
        <v>1.198283269729092E-4</v>
      </c>
      <c r="R97" s="98">
        <v>0.82720000000000005</v>
      </c>
      <c r="S97" s="254">
        <f t="shared" si="13"/>
        <v>2.3460011344299488E-3</v>
      </c>
      <c r="T97" s="252">
        <f t="shared" si="8"/>
        <v>0.92893424959999993</v>
      </c>
    </row>
    <row r="98" spans="1:20" x14ac:dyDescent="0.25">
      <c r="A98">
        <v>2102</v>
      </c>
      <c r="B98" s="98">
        <v>15.448958819999996</v>
      </c>
      <c r="C98" s="253">
        <f t="shared" si="9"/>
        <v>1.8196653498233212E-2</v>
      </c>
      <c r="D98" s="218">
        <v>14.680951850000001</v>
      </c>
      <c r="E98" s="254">
        <f t="shared" si="10"/>
        <v>4.1636278644356213E-2</v>
      </c>
      <c r="F98" s="254">
        <f t="shared" si="11"/>
        <v>30.129910669999997</v>
      </c>
      <c r="O98">
        <v>2102</v>
      </c>
      <c r="P98" s="98">
        <v>0.10173424959999991</v>
      </c>
      <c r="Q98" s="253">
        <f t="shared" si="12"/>
        <v>1.198283269729092E-4</v>
      </c>
      <c r="R98" s="98">
        <v>0.82720000000000005</v>
      </c>
      <c r="S98" s="254">
        <f t="shared" si="13"/>
        <v>2.3460011344299488E-3</v>
      </c>
      <c r="T98" s="252">
        <f t="shared" si="8"/>
        <v>0.92893424959999993</v>
      </c>
    </row>
  </sheetData>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19" sqref="J19"/>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Cat_allocation</vt:lpstr>
      <vt:lpstr>Minestart_yrs</vt:lpstr>
      <vt:lpstr>FPTS_BoggabriGE</vt:lpstr>
      <vt:lpstr>FPTS_TarrawongaGE</vt:lpstr>
      <vt:lpstr>FPTS_MaulesCk</vt:lpstr>
      <vt:lpstr>FPTS_Watermark</vt:lpstr>
      <vt:lpstr>FPTS_Vickery</vt:lpstr>
      <vt:lpstr>FPTS_Sunnyside</vt:lpstr>
      <vt:lpstr>FPTS_WerrisCk</vt:lpstr>
      <vt:lpstr>FPTS_Rocglen</vt:lpstr>
      <vt:lpstr>FPTS_Caroona</vt:lpstr>
      <vt:lpstr>FPTS_NarrabriS</vt:lpstr>
      <vt:lpstr>FPTS_NarrabriN_separate</vt:lpstr>
      <vt:lpstr>Sheet1</vt:lpstr>
    </vt:vector>
  </TitlesOfParts>
  <Company>CSIRO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Aryal, Santosh (L&amp;W, Black Mountain)</dc:creator>
  <cp:lastModifiedBy>Aryal, Santosh (L&amp;W, Black Mountain)</cp:lastModifiedBy>
  <dcterms:created xsi:type="dcterms:W3CDTF">2016-02-29T02:30:54Z</dcterms:created>
  <dcterms:modified xsi:type="dcterms:W3CDTF">2017-09-26T06:17:15Z</dcterms:modified>
</cp:coreProperties>
</file>