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2-wron\TsProfiles$\cro311\Desktop\NAM hydraulic conductivity data\"/>
    </mc:Choice>
  </mc:AlternateContent>
  <bookViews>
    <workbookView xWindow="0" yWindow="0" windowWidth="13695" windowHeight="7785" activeTab="1"/>
  </bookViews>
  <sheets>
    <sheet name="Measured values" sheetId="1" r:id="rId1"/>
    <sheet name="Modelled values" sheetId="2" r:id="rId2"/>
  </sheets>
  <definedNames>
    <definedName name="_xlnm._FilterDatabase" localSheetId="0" hidden="1">'Measured values'!$A$1:$J$405</definedName>
    <definedName name="_xlnm._FilterDatabase" localSheetId="1" hidden="1">'Modelled values'!$A$1:$J$158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16" i="2"/>
  <c r="F27" i="2"/>
  <c r="F44" i="2"/>
  <c r="F50" i="2"/>
  <c r="F51" i="2"/>
  <c r="F70" i="2"/>
  <c r="F73" i="2"/>
  <c r="F74" i="2"/>
  <c r="F103" i="2"/>
  <c r="F104" i="2"/>
  <c r="F135" i="2"/>
  <c r="F144" i="2"/>
  <c r="F28" i="2"/>
  <c r="F45" i="2"/>
  <c r="F15" i="2"/>
  <c r="F48" i="2"/>
  <c r="F65" i="2"/>
  <c r="F68" i="2"/>
  <c r="F69" i="2"/>
  <c r="F72" i="2"/>
  <c r="F93" i="2"/>
  <c r="F24" i="2"/>
  <c r="F35" i="2"/>
  <c r="F89" i="2"/>
  <c r="F107" i="2"/>
  <c r="F108" i="2"/>
  <c r="F127" i="2"/>
  <c r="F128" i="2"/>
  <c r="F131" i="2"/>
  <c r="F132" i="2"/>
  <c r="F139" i="2"/>
  <c r="F153" i="2"/>
  <c r="F154" i="2"/>
  <c r="F155" i="2"/>
  <c r="F156" i="2"/>
  <c r="F157" i="2"/>
  <c r="F158" i="2"/>
  <c r="F129" i="2"/>
  <c r="F130" i="2"/>
  <c r="F133" i="2"/>
  <c r="F134" i="2"/>
  <c r="F30" i="2"/>
  <c r="F115" i="2"/>
  <c r="F116" i="2"/>
  <c r="F117" i="2"/>
  <c r="F118" i="2"/>
  <c r="F136" i="2"/>
  <c r="F143" i="2"/>
  <c r="F145" i="2"/>
  <c r="F146" i="2"/>
  <c r="F147" i="2"/>
  <c r="F29" i="2"/>
  <c r="F18" i="2"/>
  <c r="F19" i="2"/>
  <c r="F20" i="2"/>
  <c r="F21" i="2"/>
  <c r="F22" i="2"/>
  <c r="F23" i="2"/>
  <c r="F32" i="2"/>
  <c r="F33" i="2"/>
  <c r="F34" i="2"/>
  <c r="F77" i="2"/>
  <c r="F78" i="2"/>
  <c r="F79" i="2"/>
  <c r="F80" i="2"/>
  <c r="F81" i="2"/>
  <c r="F83" i="2"/>
  <c r="F85" i="2"/>
  <c r="F87" i="2"/>
  <c r="F105" i="2"/>
  <c r="F106" i="2"/>
  <c r="F120" i="2"/>
  <c r="F121" i="2"/>
  <c r="F122" i="2"/>
  <c r="F123" i="2"/>
  <c r="F124" i="2"/>
  <c r="F125" i="2"/>
  <c r="F126" i="2"/>
  <c r="F138" i="2"/>
  <c r="F149" i="2"/>
  <c r="F150" i="2"/>
  <c r="F151" i="2"/>
  <c r="F152" i="2"/>
  <c r="F6" i="2"/>
  <c r="F25" i="2"/>
  <c r="F26" i="2"/>
  <c r="F36" i="2"/>
  <c r="F54" i="2"/>
  <c r="F71" i="2"/>
  <c r="F91" i="2"/>
  <c r="F109" i="2"/>
  <c r="F140" i="2"/>
  <c r="F3" i="2"/>
  <c r="F5" i="2"/>
  <c r="F49" i="2"/>
  <c r="F52" i="2"/>
  <c r="F53" i="2"/>
  <c r="F67" i="2"/>
  <c r="F7" i="2"/>
  <c r="F8" i="2"/>
  <c r="F9" i="2"/>
  <c r="F10" i="2"/>
  <c r="F11" i="2"/>
  <c r="F12" i="2"/>
  <c r="F13" i="2"/>
  <c r="F14" i="2"/>
  <c r="F46" i="2"/>
  <c r="F47" i="2"/>
  <c r="F55" i="2"/>
  <c r="F56" i="2"/>
  <c r="F57" i="2"/>
  <c r="F58" i="2"/>
  <c r="F59" i="2"/>
  <c r="F60" i="2"/>
  <c r="F61" i="2"/>
  <c r="F62" i="2"/>
  <c r="F63" i="2"/>
  <c r="F64" i="2"/>
  <c r="F66" i="2"/>
  <c r="F141" i="2"/>
  <c r="F142" i="2"/>
  <c r="F17" i="2"/>
  <c r="F31" i="2"/>
  <c r="F75" i="2"/>
  <c r="F76" i="2"/>
  <c r="F119" i="2"/>
  <c r="F137" i="2"/>
  <c r="F148" i="2"/>
  <c r="F2" i="2"/>
  <c r="E114" i="2" l="1"/>
  <c r="F114" i="2" s="1"/>
  <c r="E113" i="2"/>
  <c r="F113" i="2" s="1"/>
  <c r="E112" i="2"/>
  <c r="F112" i="2" s="1"/>
  <c r="E111" i="2"/>
  <c r="F111" i="2" s="1"/>
  <c r="E43" i="2"/>
  <c r="F43" i="2" s="1"/>
  <c r="E41" i="2"/>
  <c r="F41" i="2" s="1"/>
  <c r="E39" i="2"/>
  <c r="F39" i="2" s="1"/>
  <c r="E40" i="2"/>
  <c r="F40" i="2" s="1"/>
  <c r="E38" i="2"/>
  <c r="F38" i="2" s="1"/>
  <c r="E37" i="2"/>
  <c r="F37" i="2" s="1"/>
</calcChain>
</file>

<file path=xl/sharedStrings.xml><?xml version="1.0" encoding="utf-8"?>
<sst xmlns="http://schemas.openxmlformats.org/spreadsheetml/2006/main" count="3343" uniqueCount="654">
  <si>
    <t>NC-125</t>
  </si>
  <si>
    <t>NC-126</t>
  </si>
  <si>
    <t>NC-127</t>
  </si>
  <si>
    <t>NC-123R</t>
  </si>
  <si>
    <t>Formation</t>
  </si>
  <si>
    <t>k (m/d)</t>
  </si>
  <si>
    <t>Brigalow</t>
  </si>
  <si>
    <t>Digby</t>
  </si>
  <si>
    <t>Pamboola</t>
  </si>
  <si>
    <t>Hokissons</t>
  </si>
  <si>
    <t>Arkarula</t>
  </si>
  <si>
    <t>Test</t>
  </si>
  <si>
    <t>Source</t>
  </si>
  <si>
    <t>ID</t>
  </si>
  <si>
    <t>Core</t>
  </si>
  <si>
    <t>GHD (2007)</t>
  </si>
  <si>
    <t>Location</t>
  </si>
  <si>
    <t>Narrabri</t>
  </si>
  <si>
    <t>GWB4S</t>
  </si>
  <si>
    <t>GWB5S</t>
  </si>
  <si>
    <t>NC100S</t>
  </si>
  <si>
    <t>NC98S</t>
  </si>
  <si>
    <t>NC98D</t>
  </si>
  <si>
    <t>NC30S</t>
  </si>
  <si>
    <t>NC122</t>
  </si>
  <si>
    <t>NC127</t>
  </si>
  <si>
    <t>NC123R</t>
  </si>
  <si>
    <t>57 – 63</t>
  </si>
  <si>
    <t>24 – 30</t>
  </si>
  <si>
    <t>84 – 90</t>
  </si>
  <si>
    <t>44 – 50</t>
  </si>
  <si>
    <t>143 – 146</t>
  </si>
  <si>
    <t>159 – 162</t>
  </si>
  <si>
    <t>184 – 187</t>
  </si>
  <si>
    <t>Purlawaugh Formation</t>
  </si>
  <si>
    <t>Garrawilla Volcanics</t>
  </si>
  <si>
    <t>Garrawilla Volcanics / Napperby Formation</t>
  </si>
  <si>
    <t>Napperby Formation above sill</t>
  </si>
  <si>
    <t>Napperby Formation (no sill at bore site)</t>
  </si>
  <si>
    <t>Hoskissons Coal Seam</t>
  </si>
  <si>
    <t>Arkarula Formation</t>
  </si>
  <si>
    <t>Pamboola Formation</t>
  </si>
  <si>
    <t>Falling Head</t>
  </si>
  <si>
    <t>GHD (2006)</t>
  </si>
  <si>
    <t>Depth Range</t>
  </si>
  <si>
    <t>Mid Depth (m)</t>
  </si>
  <si>
    <t>RCA (2007)</t>
  </si>
  <si>
    <t>NC93</t>
  </si>
  <si>
    <t>NC99</t>
  </si>
  <si>
    <t>NC100</t>
  </si>
  <si>
    <t>NC98</t>
  </si>
  <si>
    <t>NC98 1</t>
  </si>
  <si>
    <t>NC110</t>
  </si>
  <si>
    <t>NC111</t>
  </si>
  <si>
    <t>NC114</t>
  </si>
  <si>
    <t>NC115</t>
  </si>
  <si>
    <t>Hoskissons Seam / Arkarula Approx Formation Formation Pressure 252.7m AHD</t>
  </si>
  <si>
    <t>DST</t>
  </si>
  <si>
    <t>Digby Formation Negligible inflow</t>
  </si>
  <si>
    <t xml:space="preserve">174.6 - 195.0  </t>
  </si>
  <si>
    <t xml:space="preserve">147.5 - 177.3  </t>
  </si>
  <si>
    <t>Dolerite Sill</t>
  </si>
  <si>
    <t>Napperby Formation</t>
  </si>
  <si>
    <t>Digby Formation</t>
  </si>
  <si>
    <t xml:space="preserve"> Hoskissons Coal Seam / Arkarula Formation</t>
  </si>
  <si>
    <t>301.1 - 313.4</t>
  </si>
  <si>
    <t>179.8 - 210.3</t>
  </si>
  <si>
    <t>197-9-212.5</t>
  </si>
  <si>
    <t>Sigra (2006)</t>
  </si>
  <si>
    <t>26.1 - 92.4</t>
  </si>
  <si>
    <t>94.3 - 117.1</t>
  </si>
  <si>
    <t>147.8 - 165.5</t>
  </si>
  <si>
    <t>61.5 - 174.1</t>
  </si>
  <si>
    <t>310.1 - 327.1</t>
  </si>
  <si>
    <t>154.4 - 174.0</t>
  </si>
  <si>
    <t>356.3 - 368.5</t>
  </si>
  <si>
    <t>368.0 - 372.2</t>
  </si>
  <si>
    <t>157.7 - 165.3</t>
  </si>
  <si>
    <t>166.3 - 171.3</t>
  </si>
  <si>
    <t>Arkarula Formation Formation Pressure 258.9 m AHD</t>
  </si>
  <si>
    <t>Digby Formation / Hoskissons Seam / Arkarula Formation Formation Pressure 258.0 m AHD</t>
  </si>
  <si>
    <t>Brigalow Formation Formation Pressure 268.5 m AHD</t>
  </si>
  <si>
    <t>Digby Formation/ Hoskissons Seam / Arkarula Sandstone Formation Pressure 271.1 m AHD</t>
  </si>
  <si>
    <t>Digby Formation / Hoskissons Seam / Arkarula Formation Pressure 262.4 mAHD</t>
  </si>
  <si>
    <t>Digby Formation / Hoskissons Seam/ Brigalow Formation Formation Pressure 261.5 mAHD</t>
  </si>
  <si>
    <t>Sill / Napperby Formation /Garrawilla Volcanics Fast Inflow, High Permeability</t>
  </si>
  <si>
    <t>Bohena 2 DST6</t>
  </si>
  <si>
    <t>Bohena 2 DST1</t>
  </si>
  <si>
    <t>Bohena 6 DST</t>
  </si>
  <si>
    <t>Wilga Park 1 DST</t>
  </si>
  <si>
    <t xml:space="preserve">Black Jack Group (Sandstone) above Hoskissons Coal Seam </t>
  </si>
  <si>
    <t>Coonarah 1A DST</t>
  </si>
  <si>
    <t>Hoskissons Coal Seam and Arkarula Formation</t>
  </si>
  <si>
    <t>Pilliga Sandstone</t>
  </si>
  <si>
    <t>34 – 40</t>
  </si>
  <si>
    <t>78 – 90</t>
  </si>
  <si>
    <t>44 – 50/ 24 – 40</t>
  </si>
  <si>
    <t>84 - 90</t>
  </si>
  <si>
    <t>24 - 30</t>
  </si>
  <si>
    <t>NG1</t>
  </si>
  <si>
    <t>NG2</t>
  </si>
  <si>
    <t>NG3</t>
  </si>
  <si>
    <t>NG4</t>
  </si>
  <si>
    <t>NG5</t>
  </si>
  <si>
    <t>NG6</t>
  </si>
  <si>
    <t>NG7</t>
  </si>
  <si>
    <t>NC110S</t>
  </si>
  <si>
    <t>NC119D</t>
  </si>
  <si>
    <t>137 - 146</t>
  </si>
  <si>
    <t>NC119S</t>
  </si>
  <si>
    <t>47 - 56</t>
  </si>
  <si>
    <t>143 - 146</t>
  </si>
  <si>
    <t>184 - 187</t>
  </si>
  <si>
    <t>159 - 162</t>
  </si>
  <si>
    <t>Slug</t>
  </si>
  <si>
    <t>Aquaterra (2008)</t>
  </si>
  <si>
    <t>Constant Rate - Drawdown</t>
  </si>
  <si>
    <t>Constant Rate - Recovery</t>
  </si>
  <si>
    <t>Garrawilla Volcanics/ Napperby Formation</t>
  </si>
  <si>
    <t>WC28</t>
  </si>
  <si>
    <t>WC31</t>
  </si>
  <si>
    <t>WC32</t>
  </si>
  <si>
    <t>WC43</t>
  </si>
  <si>
    <t>WC57</t>
  </si>
  <si>
    <t>WM1</t>
  </si>
  <si>
    <t>MW1 – Hillview</t>
  </si>
  <si>
    <t>MW13 – Park Hill</t>
  </si>
  <si>
    <t>MV1 – Mountain View</t>
  </si>
  <si>
    <t>GH1 – Gedhurst</t>
  </si>
  <si>
    <t>Coal Measures – G Seam</t>
  </si>
  <si>
    <t>Coal Measures – C Seam</t>
  </si>
  <si>
    <t>Coal Measures - Interburden above G seam</t>
  </si>
  <si>
    <t>Clay/weathered basalt underlying the coal measures</t>
  </si>
  <si>
    <t>Werrie Basalt</t>
  </si>
  <si>
    <t>Quaternary Sand/Gravel Alluvials</t>
  </si>
  <si>
    <t>basalt underlying the coal measures</t>
  </si>
  <si>
    <t>MW14</t>
  </si>
  <si>
    <t>MW5</t>
  </si>
  <si>
    <t>MW15A</t>
  </si>
  <si>
    <t>MW5A</t>
  </si>
  <si>
    <t>pump</t>
  </si>
  <si>
    <t>Werris Creek</t>
  </si>
  <si>
    <t>RCA (2010)</t>
  </si>
  <si>
    <t>RCA (2004) in RCA (2010)</t>
  </si>
  <si>
    <t>Tarrawonga</t>
  </si>
  <si>
    <t>TAWB14</t>
  </si>
  <si>
    <t>TAWB16</t>
  </si>
  <si>
    <t>TA60C</t>
  </si>
  <si>
    <t>49.5 - 56.5</t>
  </si>
  <si>
    <t>8.0 - 28.0</t>
  </si>
  <si>
    <t>86.5 – 89.5</t>
  </si>
  <si>
    <t>116 - 119</t>
  </si>
  <si>
    <t>Coal</t>
  </si>
  <si>
    <t>Alluvium</t>
  </si>
  <si>
    <t>Merriown - Nagero Interburden</t>
  </si>
  <si>
    <t>Heritage Computing (2012)</t>
  </si>
  <si>
    <t>Overburden (above Jeralong Seam)</t>
  </si>
  <si>
    <t>Interburden (Jeralong to Merriown Seam)</t>
  </si>
  <si>
    <t>Interburden (Merriown to Velyama Seam)</t>
  </si>
  <si>
    <t>Interburden (Velyama to Nagero Seam)</t>
  </si>
  <si>
    <t>Interburden (Nagero to Upper Northam Seam)</t>
  </si>
  <si>
    <t>Interburden (Upper Northam to Lower Northam Seam)</t>
  </si>
  <si>
    <t>Underburden (below Lower Northam Seam)</t>
  </si>
  <si>
    <t>RPS Aquaterra (2011) in Heritage Computing (2012)</t>
  </si>
  <si>
    <t>Av of 2 cores</t>
  </si>
  <si>
    <t>Av of 6 cores</t>
  </si>
  <si>
    <t>Av of 5 cores</t>
  </si>
  <si>
    <t>Av of 4 cores</t>
  </si>
  <si>
    <t>Av of 9 cores</t>
  </si>
  <si>
    <t>Av of 3 cores</t>
  </si>
  <si>
    <t>Av of 1 cores</t>
  </si>
  <si>
    <t>EVK25</t>
  </si>
  <si>
    <t>39 m to 72 m</t>
  </si>
  <si>
    <t>EVK64</t>
  </si>
  <si>
    <t>55 m to 70 m</t>
  </si>
  <si>
    <t>EVK61</t>
  </si>
  <si>
    <t>48 m to 51 m</t>
  </si>
  <si>
    <t>EVK40-P2</t>
  </si>
  <si>
    <t>84 m to 85.5 m</t>
  </si>
  <si>
    <t>EVK30</t>
  </si>
  <si>
    <t>42 m to 48 m</t>
  </si>
  <si>
    <t>EVK40-P1</t>
  </si>
  <si>
    <t>91 m to 94 m</t>
  </si>
  <si>
    <t>GW016874</t>
  </si>
  <si>
    <t>40.8 m to 54 m</t>
  </si>
  <si>
    <t>EVK110</t>
  </si>
  <si>
    <t>EVK114</t>
  </si>
  <si>
    <t>EVK162</t>
  </si>
  <si>
    <t>Glenroc Seams and interburden between these seams</t>
  </si>
  <si>
    <t>Interburden between Glenroc and Belmont Seams</t>
  </si>
  <si>
    <t>Lower Glenroc Seam</t>
  </si>
  <si>
    <t>Belmont Seam</t>
  </si>
  <si>
    <t>Rocglen</t>
  </si>
  <si>
    <t>Douglas Partners (2010)</t>
  </si>
  <si>
    <t>VKY3034</t>
  </si>
  <si>
    <t>VKY3035</t>
  </si>
  <si>
    <t>VKY3036</t>
  </si>
  <si>
    <t>VKY3042</t>
  </si>
  <si>
    <t>TR7</t>
  </si>
  <si>
    <t>TR18</t>
  </si>
  <si>
    <t>TR26</t>
  </si>
  <si>
    <t>TR35</t>
  </si>
  <si>
    <t>SH seam</t>
  </si>
  <si>
    <t>Ku-SH Interburden</t>
  </si>
  <si>
    <t>SH – Str Interburden</t>
  </si>
  <si>
    <t>Stratford Seam</t>
  </si>
  <si>
    <t>Weathered Permian Conglomerate</t>
  </si>
  <si>
    <t>Weathered Permian Sandstone</t>
  </si>
  <si>
    <t>(126 - 132)</t>
  </si>
  <si>
    <t>(72 - 75)</t>
  </si>
  <si>
    <t>(114 - 111)</t>
  </si>
  <si>
    <t>(137 - 140/152 - 155)</t>
  </si>
  <si>
    <t>(15 - 18)</t>
  </si>
  <si>
    <t>(19 - 22)</t>
  </si>
  <si>
    <t>(21 - 24)</t>
  </si>
  <si>
    <t>Vickery</t>
  </si>
  <si>
    <t>GES (2012)</t>
  </si>
  <si>
    <t>Tralee - Stratford Seam - Interburden</t>
  </si>
  <si>
    <t>Maules Creek Formation - Interburden</t>
  </si>
  <si>
    <t>Bluevale - Cranleigh Seam - Interburden</t>
  </si>
  <si>
    <t>Boggabri Volcanics</t>
  </si>
  <si>
    <t>Av of 11 cores</t>
  </si>
  <si>
    <t>Av of 13 cores</t>
  </si>
  <si>
    <t>VKY3092</t>
  </si>
  <si>
    <t>11 – 17</t>
  </si>
  <si>
    <t>Colluvium / Alluvium / Weathered Permian Strata</t>
  </si>
  <si>
    <t>WM0291</t>
  </si>
  <si>
    <t>WM0012</t>
  </si>
  <si>
    <t>WM0042</t>
  </si>
  <si>
    <t>WM0255</t>
  </si>
  <si>
    <t>WM0074 R</t>
  </si>
  <si>
    <t>WM0066</t>
  </si>
  <si>
    <t>WM0239</t>
  </si>
  <si>
    <t>WM0258</t>
  </si>
  <si>
    <t>Sandstone</t>
  </si>
  <si>
    <t>Conglomerate</t>
  </si>
  <si>
    <t>Carb Mudstone</t>
  </si>
  <si>
    <t>Mudstone/Siltstone</t>
  </si>
  <si>
    <t>Interburden</t>
  </si>
  <si>
    <t>Siltstone</t>
  </si>
  <si>
    <t>Maules Creek</t>
  </si>
  <si>
    <t>Hoskissons U roof</t>
  </si>
  <si>
    <t>Dolerite</t>
  </si>
  <si>
    <t>Mudstone</t>
  </si>
  <si>
    <t>Hosk-Mel Interburden</t>
  </si>
  <si>
    <t>MAC257</t>
  </si>
  <si>
    <t>93-98</t>
  </si>
  <si>
    <t>Merriown Seam</t>
  </si>
  <si>
    <t>MAC263</t>
  </si>
  <si>
    <t>99-104</t>
  </si>
  <si>
    <t>133-138</t>
  </si>
  <si>
    <t>150-155</t>
  </si>
  <si>
    <t>161-166</t>
  </si>
  <si>
    <t>176-181</t>
  </si>
  <si>
    <t>181-186</t>
  </si>
  <si>
    <t>220-225</t>
  </si>
  <si>
    <t>Braymont Seam</t>
  </si>
  <si>
    <t>Jeralong Seam</t>
  </si>
  <si>
    <t>Velyama</t>
  </si>
  <si>
    <t>Nagero, Upper Northam</t>
  </si>
  <si>
    <t>Lower Northam, Therribri</t>
  </si>
  <si>
    <t>MAC265</t>
  </si>
  <si>
    <t>Entire hole</t>
  </si>
  <si>
    <t>55-152.66</t>
  </si>
  <si>
    <t>AGE (2011)</t>
  </si>
  <si>
    <t>AB1060</t>
  </si>
  <si>
    <t>AB040</t>
  </si>
  <si>
    <t>AB030</t>
  </si>
  <si>
    <t>AB043</t>
  </si>
  <si>
    <t>IBC2102</t>
  </si>
  <si>
    <t>IBC2104</t>
  </si>
  <si>
    <t>IBC2105</t>
  </si>
  <si>
    <t>IBC2115</t>
  </si>
  <si>
    <t>Braymont Seam, Bollol Creek Seam, Jeralong Seam, Merriown Seam</t>
  </si>
  <si>
    <t>Bollol Creek Seam, Jeralong Seam, Merriown Seam</t>
  </si>
  <si>
    <t>Boggabri</t>
  </si>
  <si>
    <t>AGE (2010)</t>
  </si>
  <si>
    <t>Sunnyside</t>
  </si>
  <si>
    <t>P1</t>
  </si>
  <si>
    <t>P2</t>
  </si>
  <si>
    <t>P3</t>
  </si>
  <si>
    <t>P4</t>
  </si>
  <si>
    <t>P5</t>
  </si>
  <si>
    <t>P6</t>
  </si>
  <si>
    <t>P7</t>
  </si>
  <si>
    <t>GW45098</t>
  </si>
  <si>
    <t>18-29.5</t>
  </si>
  <si>
    <t>18.5-30.5</t>
  </si>
  <si>
    <t>32-40</t>
  </si>
  <si>
    <t>71-79</t>
  </si>
  <si>
    <t>46-54</t>
  </si>
  <si>
    <t>26.5-40.8</t>
  </si>
  <si>
    <t>20-23</t>
  </si>
  <si>
    <t>45-48</t>
  </si>
  <si>
    <t>Gunnedah Alluvial Formation</t>
  </si>
  <si>
    <t>Hoskissons and Melville Coal Seams</t>
  </si>
  <si>
    <t>Shallow Marine Facies &amp; Lower Delta facies</t>
  </si>
  <si>
    <t>Pump</t>
  </si>
  <si>
    <t>GeoTerra (2008)</t>
  </si>
  <si>
    <t>GHD (2012)</t>
  </si>
  <si>
    <t>Watermark</t>
  </si>
  <si>
    <t>WM0019L</t>
  </si>
  <si>
    <t>WM0036L</t>
  </si>
  <si>
    <t>WM0060LR</t>
  </si>
  <si>
    <t>WM0095L</t>
  </si>
  <si>
    <t>90BL254822</t>
  </si>
  <si>
    <t>GW967044</t>
  </si>
  <si>
    <t>Melvilles Coal / Interburden</t>
  </si>
  <si>
    <t>Fractured Interburden</t>
  </si>
  <si>
    <t>84-90</t>
  </si>
  <si>
    <t>50.5-53.5, 68-74</t>
  </si>
  <si>
    <t>40-55</t>
  </si>
  <si>
    <t>35-50</t>
  </si>
  <si>
    <t>33-36, 39-45, 48-54</t>
  </si>
  <si>
    <t>WM0002A</t>
  </si>
  <si>
    <t>WM0011</t>
  </si>
  <si>
    <t>WM0091A</t>
  </si>
  <si>
    <t>WM0092A</t>
  </si>
  <si>
    <t>WM0093B</t>
  </si>
  <si>
    <t>WM0288A</t>
  </si>
  <si>
    <t>WM0365</t>
  </si>
  <si>
    <t>WM0424</t>
  </si>
  <si>
    <t>WM0425A</t>
  </si>
  <si>
    <t>WM0426A</t>
  </si>
  <si>
    <t>WM0428A</t>
  </si>
  <si>
    <t>WM0429A</t>
  </si>
  <si>
    <t>WM0430A</t>
  </si>
  <si>
    <t>WM0431A</t>
  </si>
  <si>
    <t>WM0432A</t>
  </si>
  <si>
    <t>WM0433</t>
  </si>
  <si>
    <t>WM0093A</t>
  </si>
  <si>
    <t>WM0427A</t>
  </si>
  <si>
    <t>WM0562</t>
  </si>
  <si>
    <t>WM0563</t>
  </si>
  <si>
    <t>WM0035A</t>
  </si>
  <si>
    <t>WM0293A</t>
  </si>
  <si>
    <t>WM0222A</t>
  </si>
  <si>
    <t>WM0350</t>
  </si>
  <si>
    <t>WM0067A</t>
  </si>
  <si>
    <t>WM0398</t>
  </si>
  <si>
    <t>WM0291B</t>
  </si>
  <si>
    <t>WM0364</t>
  </si>
  <si>
    <t>WM0021</t>
  </si>
  <si>
    <t>WM0421</t>
  </si>
  <si>
    <t>WM0265A</t>
  </si>
  <si>
    <t>WM0002</t>
  </si>
  <si>
    <t>WM0425</t>
  </si>
  <si>
    <t>WM0426</t>
  </si>
  <si>
    <t>WM0429</t>
  </si>
  <si>
    <t>WM0012A</t>
  </si>
  <si>
    <t>WM0430</t>
  </si>
  <si>
    <t>WM0278A</t>
  </si>
  <si>
    <t>WM0363A</t>
  </si>
  <si>
    <t>WM0431</t>
  </si>
  <si>
    <t>WM0091B</t>
  </si>
  <si>
    <t>WM0265B</t>
  </si>
  <si>
    <t>WM0278B</t>
  </si>
  <si>
    <t>WM0091</t>
  </si>
  <si>
    <t>WM0093</t>
  </si>
  <si>
    <t>WM0157</t>
  </si>
  <si>
    <t>WM0247</t>
  </si>
  <si>
    <t>WM0291A</t>
  </si>
  <si>
    <t>WM0339A</t>
  </si>
  <si>
    <t>WM0059</t>
  </si>
  <si>
    <t>WM0247A</t>
  </si>
  <si>
    <t>WM0260A</t>
  </si>
  <si>
    <t>WM0062</t>
  </si>
  <si>
    <t>WM0105</t>
  </si>
  <si>
    <t>WM0233A</t>
  </si>
  <si>
    <t>WM0009B</t>
  </si>
  <si>
    <t>WM0011A</t>
  </si>
  <si>
    <t>WM0055A</t>
  </si>
  <si>
    <t>WM0427</t>
  </si>
  <si>
    <t>WM0432</t>
  </si>
  <si>
    <t>WM0009R</t>
  </si>
  <si>
    <t>WM0055</t>
  </si>
  <si>
    <t>Narrabri Fm</t>
  </si>
  <si>
    <t>Gunnedah Fm</t>
  </si>
  <si>
    <t>Gunnedah Fm (base)</t>
  </si>
  <si>
    <t>Gunnedah Fm (mid)</t>
  </si>
  <si>
    <t>Palaechannel Deposit</t>
  </si>
  <si>
    <t>Palaeochannel Deposit</t>
  </si>
  <si>
    <t>Basalt</t>
  </si>
  <si>
    <t>Wallala Fm</t>
  </si>
  <si>
    <t>W eathered Coogal Gp above Howes Hill Upper Coal</t>
  </si>
  <si>
    <t>Benelabri Fm above CLR</t>
  </si>
  <si>
    <t>Fresh CLR Sandstone</t>
  </si>
  <si>
    <t>Weathered Clare Sanstone</t>
  </si>
  <si>
    <t>Weathered CLR Sandstone</t>
  </si>
  <si>
    <t>Weathered CLR Sandtone</t>
  </si>
  <si>
    <t>Weathered CLR Sanstone</t>
  </si>
  <si>
    <t>W eathered Benelabri Formation below CLR</t>
  </si>
  <si>
    <t>W eathered Benelabri Fm (below CLR)</t>
  </si>
  <si>
    <t>W eathered Benelabri Formation Below CLR</t>
  </si>
  <si>
    <t>Hoskissons Coal</t>
  </si>
  <si>
    <t>Interburden / F Coal seam</t>
  </si>
  <si>
    <t>Interburden inc D E coal seams</t>
  </si>
  <si>
    <t>Interburden inc F coal Seams</t>
  </si>
  <si>
    <t>Weathered Interburden</t>
  </si>
  <si>
    <t>Melvilles Coal</t>
  </si>
  <si>
    <t>WM0256A</t>
  </si>
  <si>
    <t>WM0092</t>
  </si>
  <si>
    <t>WM0233</t>
  </si>
  <si>
    <t>WM0360</t>
  </si>
  <si>
    <t>WM0334</t>
  </si>
  <si>
    <t>WM0361</t>
  </si>
  <si>
    <t>WM0269</t>
  </si>
  <si>
    <t>WM0045</t>
  </si>
  <si>
    <t>WM0422</t>
  </si>
  <si>
    <t>WM0428</t>
  </si>
  <si>
    <t>WM0561</t>
  </si>
  <si>
    <t>WM0042A</t>
  </si>
  <si>
    <t>WM0116</t>
  </si>
  <si>
    <t>WM0288</t>
  </si>
  <si>
    <t>WM0290</t>
  </si>
  <si>
    <t>WM0330R</t>
  </si>
  <si>
    <t>WM0362</t>
  </si>
  <si>
    <t>WM0414</t>
  </si>
  <si>
    <t>Melvilles, Ben and B2 Coals</t>
  </si>
  <si>
    <t>Melville and Ben Coals</t>
  </si>
  <si>
    <t>Pamboola Fm below Melvilles</t>
  </si>
  <si>
    <t>Pamboola Fm below Melvilles inc Ben and B2 Seam</t>
  </si>
  <si>
    <t>Pamboola Fm below Melvilles inc Ben Seam</t>
  </si>
  <si>
    <t>Weathered Watermark Fm</t>
  </si>
  <si>
    <t>Watermark Fm</t>
  </si>
  <si>
    <t>Porcupine  Fm</t>
  </si>
  <si>
    <t>WM0038L</t>
  </si>
  <si>
    <t>WM0665</t>
  </si>
  <si>
    <t>WM228A</t>
  </si>
  <si>
    <t>WM228B</t>
  </si>
  <si>
    <t>Melvilles, Ben and Coal seams</t>
  </si>
  <si>
    <t>Fresh Watermark Fm</t>
  </si>
  <si>
    <t>Porcupine Fm</t>
  </si>
  <si>
    <t>Weathered Benelabri Fm below CLR</t>
  </si>
  <si>
    <t>Recovery</t>
  </si>
  <si>
    <t>Melville COAL</t>
  </si>
  <si>
    <t>Dolerite Intrusive</t>
  </si>
  <si>
    <t>Weathered Dolerite</t>
  </si>
  <si>
    <t>Arakula/Pamboola</t>
  </si>
  <si>
    <t>Hossiksons COAL</t>
  </si>
  <si>
    <t>Coogal Sub Group</t>
  </si>
  <si>
    <t>Ben Seam</t>
  </si>
  <si>
    <t>Interseam COAL</t>
  </si>
  <si>
    <t>Melville</t>
  </si>
  <si>
    <t>Interburden inc F Seam</t>
  </si>
  <si>
    <t>Below FED</t>
  </si>
  <si>
    <t>Below Hoskissons</t>
  </si>
  <si>
    <t>Pamboola Fm</t>
  </si>
  <si>
    <t>Interburden 58.5 to base</t>
  </si>
  <si>
    <t>Benelabri Fm above Caroona Coal</t>
  </si>
  <si>
    <t>Lugeon</t>
  </si>
  <si>
    <t>WM0073</t>
  </si>
  <si>
    <t>WM0232</t>
  </si>
  <si>
    <t>WM0107</t>
  </si>
  <si>
    <t>WM0156</t>
  </si>
  <si>
    <t>WM00291</t>
  </si>
  <si>
    <t>Floor Material</t>
  </si>
  <si>
    <t>Maules Creek Formation</t>
  </si>
  <si>
    <t>Porcupine Formation</t>
  </si>
  <si>
    <t>Maules Creek Lower</t>
  </si>
  <si>
    <t>Maules Creek Mid</t>
  </si>
  <si>
    <t>Maules Creek Upper</t>
  </si>
  <si>
    <t>Roof Material</t>
  </si>
  <si>
    <t>Volcanic Basement</t>
  </si>
  <si>
    <t>Below Maules Creek Upper</t>
  </si>
  <si>
    <t>Above Maules Creek Upper</t>
  </si>
  <si>
    <t>Below Melvilles</t>
  </si>
  <si>
    <t>Below Hoskissons Lower</t>
  </si>
  <si>
    <t>Hoskissons Upper Roof</t>
  </si>
  <si>
    <t>Hoskissons Coal Lower</t>
  </si>
  <si>
    <t>Hoskissons Coal Upper</t>
  </si>
  <si>
    <t>Benelabri - Below Clare SS u</t>
  </si>
  <si>
    <t>Caroona Coal</t>
  </si>
  <si>
    <t>MMC042_WM505</t>
  </si>
  <si>
    <t>MMC046_WM504</t>
  </si>
  <si>
    <t>MMC049_</t>
  </si>
  <si>
    <t>MC168_WM0655</t>
  </si>
  <si>
    <t>MV540_WM0675</t>
  </si>
  <si>
    <t>Model Layer</t>
  </si>
  <si>
    <t>IB3</t>
  </si>
  <si>
    <t>IB2</t>
  </si>
  <si>
    <t>Number</t>
  </si>
  <si>
    <t>HOS</t>
  </si>
  <si>
    <t>Alluv</t>
  </si>
  <si>
    <t>Base</t>
  </si>
  <si>
    <t>MC</t>
  </si>
  <si>
    <t>Pill</t>
  </si>
  <si>
    <t>LITHOLOGY</t>
  </si>
  <si>
    <t>Kx (m/day)</t>
  </si>
  <si>
    <t>Kz (m/day)</t>
  </si>
  <si>
    <t>Sy</t>
  </si>
  <si>
    <t>Regolith/Weathered Permian</t>
  </si>
  <si>
    <t>Overburden/Weathered Permian</t>
  </si>
  <si>
    <t>Overburden</t>
  </si>
  <si>
    <t>Braymont Seam to Jeralong Seam</t>
  </si>
  <si>
    <t>Merriown Seam to Velyama Seam</t>
  </si>
  <si>
    <t>Nagero Upper Seam</t>
  </si>
  <si>
    <t>Northam Seam to Templemore Seam</t>
  </si>
  <si>
    <t>Underburden</t>
  </si>
  <si>
    <t>Volcanics</t>
  </si>
  <si>
    <t>Mine</t>
  </si>
  <si>
    <t>Ref</t>
  </si>
  <si>
    <t>Napperby Formation (above Sill)</t>
  </si>
  <si>
    <t>Basalt Sill</t>
  </si>
  <si>
    <t>Napperby Formation (below Sill)</t>
  </si>
  <si>
    <t>Regolith</t>
  </si>
  <si>
    <t>Tertiary (Liverpool Range) Volcanics</t>
  </si>
  <si>
    <t>Jurassic Formations</t>
  </si>
  <si>
    <t>Napperby Fm to Wallala Fm</t>
  </si>
  <si>
    <t>Clare Sandstone</t>
  </si>
  <si>
    <t>Benelabri Fm to Hoskissons Seam roof</t>
  </si>
  <si>
    <t>Hoskissons Seam</t>
  </si>
  <si>
    <t>Arkarula Fm to Melvilles Seam Floor (Pamboola Fm)</t>
  </si>
  <si>
    <t>Caroona</t>
  </si>
  <si>
    <t>Ss (/m)</t>
  </si>
  <si>
    <t>Permian Regolith</t>
  </si>
  <si>
    <t>Hydro Simulations (2015)</t>
  </si>
  <si>
    <t>Hydro Simulations (2014)</t>
  </si>
  <si>
    <t>Coal Seams</t>
  </si>
  <si>
    <t>Permian Interburden</t>
  </si>
  <si>
    <t>Weathered Permian</t>
  </si>
  <si>
    <t>Heritage Computing (2013)</t>
  </si>
  <si>
    <t>Tralee Seam to Stratford Seam</t>
  </si>
  <si>
    <t>Bluevale to Cranleigh Seam (Whitehaven Seam)</t>
  </si>
  <si>
    <t>Coal Seams and interburden</t>
  </si>
  <si>
    <t>Weathered Clay</t>
  </si>
  <si>
    <t>Fractured Basalt</t>
  </si>
  <si>
    <t xml:space="preserve">Basalt </t>
  </si>
  <si>
    <t xml:space="preserve">Sandstone/conglomerate </t>
  </si>
  <si>
    <t>Napperby Formation (above Sill</t>
  </si>
  <si>
    <t>Napperby Formation (below Sill</t>
  </si>
  <si>
    <t>Basement</t>
  </si>
  <si>
    <t>Aquaterra (2009)</t>
  </si>
  <si>
    <t>Alluvium K</t>
  </si>
  <si>
    <t>Volcanics K</t>
  </si>
  <si>
    <t>Overburden K</t>
  </si>
  <si>
    <t>Coal and Interburden K</t>
  </si>
  <si>
    <t>Sandstone Floor K</t>
  </si>
  <si>
    <t>Shallow Marine Facies &amp; Lower Delta Plain Facies</t>
  </si>
  <si>
    <t>Gunnedah</t>
  </si>
  <si>
    <t>Tertiary Basalts</t>
  </si>
  <si>
    <t>Weathered Tertiary Basalts</t>
  </si>
  <si>
    <t>Jurassic/Triassic Interburden</t>
  </si>
  <si>
    <t>Weathered Jurassic/Triassic Interburden</t>
  </si>
  <si>
    <t>Weathered Pilliga</t>
  </si>
  <si>
    <t>Weathered Clare Sandstone</t>
  </si>
  <si>
    <t>Weathered Permian Interburden</t>
  </si>
  <si>
    <t>Weathered Hoskissons Coal Seam</t>
  </si>
  <si>
    <t>Melvilles Coal Seam</t>
  </si>
  <si>
    <t>Weathered Melvilles Coal Seam</t>
  </si>
  <si>
    <t>AGE (2013)</t>
  </si>
  <si>
    <t>Pilliga</t>
  </si>
  <si>
    <t>Hoskissons</t>
  </si>
  <si>
    <t>Wallumbilla to Keelindi</t>
  </si>
  <si>
    <t>Purlawaugh to Benelbri</t>
  </si>
  <si>
    <t>Brigalow to Upper Maules Creek</t>
  </si>
  <si>
    <t>Maules Creek Coal Seams</t>
  </si>
  <si>
    <t>Lower Maules Creek</t>
  </si>
  <si>
    <t>Liverpool Ranges</t>
  </si>
  <si>
    <t>Santos CSG</t>
  </si>
  <si>
    <t>Halcrow (2013)</t>
  </si>
  <si>
    <t>Fractured rock aquifer</t>
  </si>
  <si>
    <t>Great Artesian Basin</t>
  </si>
  <si>
    <t>Undefined</t>
  </si>
  <si>
    <t>Napperby and Deriah Formation</t>
  </si>
  <si>
    <t>Upper Black Jack Formation</t>
  </si>
  <si>
    <t>Middle Black Jack Formation</t>
  </si>
  <si>
    <t>Melville Seam</t>
  </si>
  <si>
    <t>Lower Black Jack Formation</t>
  </si>
  <si>
    <t>Watermark and Porcupine Formations</t>
  </si>
  <si>
    <t>NCWS</t>
  </si>
  <si>
    <t>Schlumberger (2012)</t>
  </si>
  <si>
    <t>Lower Namoi Alluvium</t>
  </si>
  <si>
    <t>IB1</t>
  </si>
  <si>
    <t xml:space="preserve">Alluv </t>
  </si>
  <si>
    <t>IB3-W</t>
  </si>
  <si>
    <t>IB1-W</t>
  </si>
  <si>
    <t>HOS-W</t>
  </si>
  <si>
    <t>Packer</t>
  </si>
  <si>
    <t>Napperby</t>
  </si>
  <si>
    <t>NC283C</t>
  </si>
  <si>
    <t>NC303C</t>
  </si>
  <si>
    <t>Porcupine</t>
  </si>
  <si>
    <t>Purlawaugh</t>
  </si>
  <si>
    <t>Black Jack</t>
  </si>
  <si>
    <t>Coonarah 3</t>
  </si>
  <si>
    <t>DH Bando</t>
  </si>
  <si>
    <t>Kerawah 1</t>
  </si>
  <si>
    <t>Slacksmith 1</t>
  </si>
  <si>
    <t>Dewhurst 19</t>
  </si>
  <si>
    <t>Esteban (2016)</t>
  </si>
  <si>
    <t>kv/kh</t>
  </si>
  <si>
    <t>Liverpool Range Volvanics</t>
  </si>
  <si>
    <t>Pineena</t>
  </si>
  <si>
    <t>GW053854</t>
  </si>
  <si>
    <t>GW057836</t>
  </si>
  <si>
    <t>GW039338</t>
  </si>
  <si>
    <t>GW030826</t>
  </si>
  <si>
    <t>GW030545</t>
  </si>
  <si>
    <t>GW025499</t>
  </si>
  <si>
    <t>GW053856</t>
  </si>
  <si>
    <t>GW025449</t>
  </si>
  <si>
    <t>GW042622</t>
  </si>
  <si>
    <t>GW042737</t>
  </si>
  <si>
    <t>GW035921</t>
  </si>
  <si>
    <t>GW031519</t>
  </si>
  <si>
    <t>GW037290</t>
  </si>
  <si>
    <t>GW053855</t>
  </si>
  <si>
    <t>GW030429</t>
  </si>
  <si>
    <t>GW037448</t>
  </si>
  <si>
    <t>GW039352</t>
  </si>
  <si>
    <t>GW037802</t>
  </si>
  <si>
    <t>GW029440</t>
  </si>
  <si>
    <t>GW042970</t>
  </si>
  <si>
    <t>GW042969</t>
  </si>
  <si>
    <t>GW035280</t>
  </si>
  <si>
    <t>GW053800</t>
  </si>
  <si>
    <t>GW025212</t>
  </si>
  <si>
    <t>GW030540</t>
  </si>
  <si>
    <t>GW042875</t>
  </si>
  <si>
    <t>GW030822</t>
  </si>
  <si>
    <t>GW030532</t>
  </si>
  <si>
    <t>GW031796</t>
  </si>
  <si>
    <t>GW037702</t>
  </si>
  <si>
    <t>GW059961</t>
  </si>
  <si>
    <t>GW042758</t>
  </si>
  <si>
    <t>GW030561</t>
  </si>
  <si>
    <t>GW021346</t>
  </si>
  <si>
    <t>GW035099</t>
  </si>
  <si>
    <t>GW030827</t>
  </si>
  <si>
    <t>GW035282</t>
  </si>
  <si>
    <t>GW021474</t>
  </si>
  <si>
    <t>GW014665</t>
  </si>
  <si>
    <t>GW047084</t>
  </si>
  <si>
    <t>GW031297</t>
  </si>
  <si>
    <t>GW030297</t>
  </si>
  <si>
    <t>GW014643</t>
  </si>
  <si>
    <t>GW012281</t>
  </si>
  <si>
    <t>GW025121</t>
  </si>
  <si>
    <t>GW025279</t>
  </si>
  <si>
    <t>GW021232</t>
  </si>
  <si>
    <t>GW030583</t>
  </si>
  <si>
    <t>GW045476</t>
  </si>
  <si>
    <t>GW052410</t>
  </si>
  <si>
    <t>GW965066</t>
  </si>
  <si>
    <t>GW025429</t>
  </si>
  <si>
    <t>GW039488</t>
  </si>
  <si>
    <t>GW030833</t>
  </si>
  <si>
    <t>GW030889</t>
  </si>
  <si>
    <t>GW030775</t>
  </si>
  <si>
    <t>GW025187</t>
  </si>
  <si>
    <t>GW062591</t>
  </si>
  <si>
    <t>GW042511</t>
  </si>
  <si>
    <t>GW030586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</si>
</sst>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vertical="center" wrapText="1" indent="3"/>
    </xf>
    <xf numFmtId="0" fontId="0" fillId="0" borderId="0" xfId="0" applyFill="1" applyBorder="1"/>
    <xf numFmtId="11" fontId="0" fillId="0" borderId="0" xfId="0" applyNumberFormat="1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5"/>
  <sheetViews>
    <sheetView workbookViewId="0">
      <pane ySplit="1" topLeftCell="A2" activePane="bottomLeft" state="frozen"/>
      <selection pane="bottomLeft" activeCell="M4" sqref="M4"/>
    </sheetView>
  </sheetViews>
  <sheetFormatPr defaultRowHeight="15" x14ac:dyDescent="0.25"/>
  <cols>
    <col min="2" max="2" width="15.28515625" customWidth="1"/>
    <col min="3" max="3" width="19.85546875" customWidth="1"/>
    <col min="4" max="4" width="19.28515625" customWidth="1"/>
    <col min="5" max="5" width="16.85546875" customWidth="1"/>
    <col min="6" max="6" width="15.42578125" customWidth="1"/>
    <col min="7" max="7" width="72.28515625" customWidth="1"/>
    <col min="8" max="8" width="26.5703125" customWidth="1"/>
    <col min="9" max="9" width="15.28515625" customWidth="1"/>
    <col min="10" max="10" width="16.85546875" customWidth="1"/>
  </cols>
  <sheetData>
    <row r="1" spans="1:10" x14ac:dyDescent="0.25">
      <c r="A1" t="s">
        <v>481</v>
      </c>
      <c r="B1" t="s">
        <v>16</v>
      </c>
      <c r="C1" t="s">
        <v>13</v>
      </c>
      <c r="D1" t="s">
        <v>44</v>
      </c>
      <c r="E1" t="s">
        <v>45</v>
      </c>
      <c r="F1" t="s">
        <v>5</v>
      </c>
      <c r="G1" t="s">
        <v>4</v>
      </c>
      <c r="H1" t="s">
        <v>478</v>
      </c>
      <c r="I1" t="s">
        <v>11</v>
      </c>
      <c r="J1" t="s">
        <v>12</v>
      </c>
    </row>
    <row r="2" spans="1:10" x14ac:dyDescent="0.25">
      <c r="A2">
        <v>1</v>
      </c>
      <c r="B2" t="s">
        <v>17</v>
      </c>
      <c r="C2" t="s">
        <v>47</v>
      </c>
      <c r="D2" s="1" t="s">
        <v>65</v>
      </c>
      <c r="E2" s="3">
        <v>307</v>
      </c>
      <c r="F2" s="4">
        <v>4.2100000000000002E-3</v>
      </c>
      <c r="G2" s="1" t="s">
        <v>64</v>
      </c>
      <c r="H2" s="3" t="s">
        <v>482</v>
      </c>
      <c r="I2" t="s">
        <v>57</v>
      </c>
      <c r="J2" s="3" t="s">
        <v>68</v>
      </c>
    </row>
    <row r="3" spans="1:10" x14ac:dyDescent="0.25">
      <c r="A3">
        <v>2</v>
      </c>
      <c r="B3" t="s">
        <v>17</v>
      </c>
      <c r="C3" t="s">
        <v>48</v>
      </c>
      <c r="D3" t="s">
        <v>66</v>
      </c>
      <c r="E3" s="3">
        <v>195</v>
      </c>
      <c r="F3" s="4">
        <v>1.26E-2</v>
      </c>
      <c r="G3" s="1" t="s">
        <v>64</v>
      </c>
      <c r="H3" s="3" t="s">
        <v>482</v>
      </c>
      <c r="I3" t="s">
        <v>57</v>
      </c>
      <c r="J3" s="3" t="s">
        <v>68</v>
      </c>
    </row>
    <row r="4" spans="1:10" x14ac:dyDescent="0.25">
      <c r="A4">
        <v>3</v>
      </c>
      <c r="B4" t="s">
        <v>17</v>
      </c>
      <c r="C4" t="s">
        <v>49</v>
      </c>
      <c r="D4" t="s">
        <v>67</v>
      </c>
      <c r="E4" s="3">
        <v>205</v>
      </c>
      <c r="F4" s="4">
        <v>4.0000000000000001E-3</v>
      </c>
      <c r="G4" s="1" t="s">
        <v>64</v>
      </c>
      <c r="H4" s="3" t="s">
        <v>482</v>
      </c>
      <c r="I4" t="s">
        <v>57</v>
      </c>
      <c r="J4" s="3" t="s">
        <v>68</v>
      </c>
    </row>
    <row r="5" spans="1:10" x14ac:dyDescent="0.25">
      <c r="A5">
        <v>4</v>
      </c>
      <c r="B5" t="s">
        <v>300</v>
      </c>
      <c r="C5" t="s">
        <v>476</v>
      </c>
      <c r="E5">
        <v>438.35</v>
      </c>
      <c r="F5" s="4">
        <v>5.3E-3</v>
      </c>
      <c r="G5" t="s">
        <v>465</v>
      </c>
      <c r="H5" s="3" t="s">
        <v>479</v>
      </c>
      <c r="I5" t="s">
        <v>450</v>
      </c>
      <c r="J5" t="s">
        <v>299</v>
      </c>
    </row>
    <row r="6" spans="1:10" x14ac:dyDescent="0.25">
      <c r="A6">
        <v>5</v>
      </c>
      <c r="B6" t="s">
        <v>300</v>
      </c>
      <c r="C6" t="s">
        <v>476</v>
      </c>
      <c r="E6">
        <v>429.55</v>
      </c>
      <c r="F6" s="4">
        <v>2.5999999999999999E-3</v>
      </c>
      <c r="G6" t="s">
        <v>465</v>
      </c>
      <c r="H6" s="3" t="s">
        <v>479</v>
      </c>
      <c r="I6" t="s">
        <v>450</v>
      </c>
      <c r="J6" t="s">
        <v>299</v>
      </c>
    </row>
    <row r="7" spans="1:10" x14ac:dyDescent="0.25">
      <c r="A7">
        <v>6</v>
      </c>
      <c r="B7" t="s">
        <v>144</v>
      </c>
      <c r="C7" t="s">
        <v>146</v>
      </c>
      <c r="D7" t="s">
        <v>149</v>
      </c>
      <c r="E7">
        <v>18</v>
      </c>
      <c r="F7" s="4">
        <v>2E-3</v>
      </c>
      <c r="G7" t="s">
        <v>153</v>
      </c>
      <c r="H7" s="3" t="s">
        <v>483</v>
      </c>
      <c r="I7" t="s">
        <v>140</v>
      </c>
      <c r="J7" t="s">
        <v>155</v>
      </c>
    </row>
    <row r="8" spans="1:10" x14ac:dyDescent="0.25">
      <c r="A8">
        <v>7</v>
      </c>
      <c r="B8" t="s">
        <v>300</v>
      </c>
      <c r="C8" t="s">
        <v>226</v>
      </c>
      <c r="E8">
        <v>67.5</v>
      </c>
      <c r="F8" s="4">
        <v>6.0499999999999998E-3</v>
      </c>
      <c r="G8" t="s">
        <v>153</v>
      </c>
      <c r="H8" s="3" t="s">
        <v>483</v>
      </c>
      <c r="I8" t="s">
        <v>14</v>
      </c>
      <c r="J8" t="s">
        <v>299</v>
      </c>
    </row>
    <row r="9" spans="1:10" x14ac:dyDescent="0.25">
      <c r="A9">
        <v>8</v>
      </c>
      <c r="B9" t="s">
        <v>300</v>
      </c>
      <c r="C9" t="s">
        <v>226</v>
      </c>
      <c r="E9">
        <v>73</v>
      </c>
      <c r="F9" s="4">
        <v>2.1499999999999998E-2</v>
      </c>
      <c r="G9" t="s">
        <v>153</v>
      </c>
      <c r="H9" s="3" t="s">
        <v>483</v>
      </c>
      <c r="I9" t="s">
        <v>14</v>
      </c>
      <c r="J9" t="s">
        <v>299</v>
      </c>
    </row>
    <row r="10" spans="1:10" x14ac:dyDescent="0.25">
      <c r="A10">
        <v>9</v>
      </c>
      <c r="B10" t="s">
        <v>300</v>
      </c>
      <c r="C10" t="s">
        <v>451</v>
      </c>
      <c r="E10">
        <v>209.6</v>
      </c>
      <c r="F10" s="4">
        <v>8.6400000000000008E-4</v>
      </c>
      <c r="G10" t="s">
        <v>438</v>
      </c>
      <c r="H10" s="3" t="s">
        <v>479</v>
      </c>
      <c r="I10" t="s">
        <v>42</v>
      </c>
      <c r="J10" t="s">
        <v>299</v>
      </c>
    </row>
    <row r="11" spans="1:10" x14ac:dyDescent="0.25">
      <c r="A11">
        <v>10</v>
      </c>
      <c r="B11" t="s">
        <v>17</v>
      </c>
      <c r="C11" t="s">
        <v>1</v>
      </c>
      <c r="E11">
        <v>278.2</v>
      </c>
      <c r="F11" s="4">
        <v>1.7279999999999998E-6</v>
      </c>
      <c r="G11" t="s">
        <v>10</v>
      </c>
      <c r="H11" s="3" t="s">
        <v>479</v>
      </c>
      <c r="I11" t="s">
        <v>14</v>
      </c>
      <c r="J11" t="s">
        <v>15</v>
      </c>
    </row>
    <row r="12" spans="1:10" x14ac:dyDescent="0.25">
      <c r="A12">
        <v>11</v>
      </c>
      <c r="B12" t="s">
        <v>17</v>
      </c>
      <c r="C12" t="s">
        <v>2</v>
      </c>
      <c r="D12" s="1"/>
      <c r="E12" s="1">
        <v>158.94999999999999</v>
      </c>
      <c r="F12" s="4">
        <v>3.4559999999999996E-6</v>
      </c>
      <c r="G12" s="1" t="s">
        <v>10</v>
      </c>
      <c r="H12" s="3" t="s">
        <v>479</v>
      </c>
      <c r="I12" s="1" t="s">
        <v>14</v>
      </c>
      <c r="J12" t="s">
        <v>15</v>
      </c>
    </row>
    <row r="13" spans="1:10" x14ac:dyDescent="0.25">
      <c r="A13">
        <v>12</v>
      </c>
      <c r="B13" t="s">
        <v>17</v>
      </c>
      <c r="C13" t="s">
        <v>2</v>
      </c>
      <c r="D13" s="1"/>
      <c r="E13" s="1">
        <v>158.43</v>
      </c>
      <c r="F13" s="4">
        <v>8.639999999999999E-7</v>
      </c>
      <c r="G13" s="1" t="s">
        <v>10</v>
      </c>
      <c r="H13" s="3" t="s">
        <v>479</v>
      </c>
      <c r="I13" s="1" t="s">
        <v>14</v>
      </c>
      <c r="J13" t="s">
        <v>15</v>
      </c>
    </row>
    <row r="14" spans="1:10" ht="12.75" customHeight="1" x14ac:dyDescent="0.25">
      <c r="A14">
        <v>13</v>
      </c>
      <c r="B14" t="s">
        <v>17</v>
      </c>
      <c r="C14" t="s">
        <v>3</v>
      </c>
      <c r="D14" s="1"/>
      <c r="E14" s="1">
        <v>153.55000000000001</v>
      </c>
      <c r="F14" s="4">
        <v>8.639999999999999E-7</v>
      </c>
      <c r="G14" s="1" t="s">
        <v>10</v>
      </c>
      <c r="H14" s="3" t="s">
        <v>479</v>
      </c>
      <c r="I14" s="1" t="s">
        <v>14</v>
      </c>
      <c r="J14" t="s">
        <v>15</v>
      </c>
    </row>
    <row r="15" spans="1:10" ht="12.75" customHeight="1" x14ac:dyDescent="0.25">
      <c r="A15">
        <v>14</v>
      </c>
      <c r="B15" t="s">
        <v>17</v>
      </c>
      <c r="C15" t="s">
        <v>25</v>
      </c>
      <c r="D15" s="2" t="s">
        <v>32</v>
      </c>
      <c r="E15" s="1">
        <v>160.5</v>
      </c>
      <c r="F15" s="4">
        <v>1.2E-2</v>
      </c>
      <c r="G15" s="1" t="s">
        <v>40</v>
      </c>
      <c r="H15" s="3" t="s">
        <v>479</v>
      </c>
      <c r="I15" s="1" t="s">
        <v>42</v>
      </c>
      <c r="J15" t="s">
        <v>43</v>
      </c>
    </row>
    <row r="16" spans="1:10" ht="12.75" customHeight="1" x14ac:dyDescent="0.25">
      <c r="A16">
        <v>15</v>
      </c>
      <c r="B16" t="s">
        <v>17</v>
      </c>
      <c r="C16" t="s">
        <v>25</v>
      </c>
      <c r="D16" s="1" t="s">
        <v>32</v>
      </c>
      <c r="E16" s="1">
        <v>160.5</v>
      </c>
      <c r="F16" s="4">
        <v>1.2E-2</v>
      </c>
      <c r="G16" s="1" t="s">
        <v>40</v>
      </c>
      <c r="H16" s="3" t="s">
        <v>479</v>
      </c>
      <c r="I16" s="1" t="s">
        <v>42</v>
      </c>
      <c r="J16" s="3" t="s">
        <v>46</v>
      </c>
    </row>
    <row r="17" spans="1:10" ht="12.75" customHeight="1" x14ac:dyDescent="0.25">
      <c r="A17">
        <v>16</v>
      </c>
      <c r="B17" t="s">
        <v>17</v>
      </c>
      <c r="C17" t="s">
        <v>25</v>
      </c>
      <c r="D17" t="s">
        <v>113</v>
      </c>
      <c r="E17">
        <v>160.5</v>
      </c>
      <c r="F17" s="4">
        <v>1.2999999999999999E-2</v>
      </c>
      <c r="G17" t="s">
        <v>40</v>
      </c>
      <c r="H17" s="3" t="s">
        <v>479</v>
      </c>
      <c r="I17" t="s">
        <v>114</v>
      </c>
      <c r="J17" t="s">
        <v>115</v>
      </c>
    </row>
    <row r="18" spans="1:10" ht="12.75" customHeight="1" x14ac:dyDescent="0.25">
      <c r="A18">
        <v>17</v>
      </c>
      <c r="B18" t="s">
        <v>17</v>
      </c>
      <c r="C18" t="s">
        <v>55</v>
      </c>
      <c r="D18" t="s">
        <v>78</v>
      </c>
      <c r="E18">
        <v>169</v>
      </c>
      <c r="F18" s="4">
        <v>1.15E-5</v>
      </c>
      <c r="G18" t="s">
        <v>79</v>
      </c>
      <c r="H18" s="3" t="s">
        <v>479</v>
      </c>
      <c r="I18" t="s">
        <v>57</v>
      </c>
      <c r="J18" s="3" t="s">
        <v>68</v>
      </c>
    </row>
    <row r="19" spans="1:10" ht="12.75" customHeight="1" x14ac:dyDescent="0.25">
      <c r="A19">
        <v>18</v>
      </c>
      <c r="B19" t="s">
        <v>300</v>
      </c>
      <c r="C19" t="s">
        <v>336</v>
      </c>
      <c r="F19" s="4">
        <v>0.92</v>
      </c>
      <c r="G19" t="s">
        <v>382</v>
      </c>
      <c r="H19" s="3" t="s">
        <v>484</v>
      </c>
      <c r="I19" t="s">
        <v>114</v>
      </c>
      <c r="J19" t="s">
        <v>299</v>
      </c>
    </row>
    <row r="20" spans="1:10" ht="12.75" customHeight="1" x14ac:dyDescent="0.25">
      <c r="A20">
        <v>19</v>
      </c>
      <c r="B20" t="s">
        <v>141</v>
      </c>
      <c r="C20" t="s">
        <v>136</v>
      </c>
      <c r="F20" s="4">
        <v>2.03904</v>
      </c>
      <c r="G20" t="s">
        <v>135</v>
      </c>
      <c r="H20" s="3" t="s">
        <v>484</v>
      </c>
      <c r="I20" t="s">
        <v>140</v>
      </c>
      <c r="J20" t="s">
        <v>142</v>
      </c>
    </row>
    <row r="21" spans="1:10" ht="12.75" customHeight="1" x14ac:dyDescent="0.25">
      <c r="A21">
        <v>20</v>
      </c>
      <c r="B21" t="s">
        <v>141</v>
      </c>
      <c r="C21" t="s">
        <v>137</v>
      </c>
      <c r="F21" s="4">
        <v>2.5228800000000002</v>
      </c>
      <c r="G21" t="s">
        <v>135</v>
      </c>
      <c r="H21" s="3" t="s">
        <v>484</v>
      </c>
      <c r="I21" t="s">
        <v>140</v>
      </c>
      <c r="J21" t="s">
        <v>142</v>
      </c>
    </row>
    <row r="22" spans="1:10" ht="12.75" customHeight="1" x14ac:dyDescent="0.25">
      <c r="A22">
        <v>21</v>
      </c>
      <c r="B22" t="s">
        <v>141</v>
      </c>
      <c r="C22" t="s">
        <v>138</v>
      </c>
      <c r="F22" s="4">
        <v>1.4687999999999999</v>
      </c>
      <c r="G22" t="s">
        <v>135</v>
      </c>
      <c r="H22" s="3" t="s">
        <v>484</v>
      </c>
      <c r="I22" t="s">
        <v>140</v>
      </c>
      <c r="J22" t="s">
        <v>142</v>
      </c>
    </row>
    <row r="23" spans="1:10" x14ac:dyDescent="0.25">
      <c r="A23">
        <v>22</v>
      </c>
      <c r="B23" t="s">
        <v>141</v>
      </c>
      <c r="C23" t="s">
        <v>139</v>
      </c>
      <c r="F23" s="4">
        <v>1.6588799999999999</v>
      </c>
      <c r="G23" t="s">
        <v>135</v>
      </c>
      <c r="H23" s="3" t="s">
        <v>484</v>
      </c>
      <c r="I23" t="s">
        <v>140</v>
      </c>
      <c r="J23" t="s">
        <v>142</v>
      </c>
    </row>
    <row r="24" spans="1:10" x14ac:dyDescent="0.25">
      <c r="A24">
        <v>23</v>
      </c>
      <c r="B24" t="s">
        <v>192</v>
      </c>
      <c r="C24" t="s">
        <v>179</v>
      </c>
      <c r="D24" t="s">
        <v>180</v>
      </c>
      <c r="E24">
        <v>45</v>
      </c>
      <c r="F24" s="4">
        <v>0.06</v>
      </c>
      <c r="G24" t="s">
        <v>191</v>
      </c>
      <c r="H24" s="3" t="s">
        <v>485</v>
      </c>
      <c r="I24" t="s">
        <v>42</v>
      </c>
      <c r="J24" t="s">
        <v>193</v>
      </c>
    </row>
    <row r="25" spans="1:10" x14ac:dyDescent="0.25">
      <c r="A25">
        <v>24</v>
      </c>
      <c r="B25" t="s">
        <v>192</v>
      </c>
      <c r="C25" t="s">
        <v>181</v>
      </c>
      <c r="D25" t="s">
        <v>182</v>
      </c>
      <c r="E25">
        <v>92.5</v>
      </c>
      <c r="F25" s="4">
        <v>0.43</v>
      </c>
      <c r="G25" t="s">
        <v>191</v>
      </c>
      <c r="H25" s="3" t="s">
        <v>485</v>
      </c>
      <c r="I25" t="s">
        <v>42</v>
      </c>
      <c r="J25" t="s">
        <v>193</v>
      </c>
    </row>
    <row r="26" spans="1:10" x14ac:dyDescent="0.25">
      <c r="A26">
        <v>25</v>
      </c>
      <c r="B26" t="s">
        <v>192</v>
      </c>
      <c r="C26" t="s">
        <v>183</v>
      </c>
      <c r="D26" t="s">
        <v>184</v>
      </c>
      <c r="E26">
        <v>48</v>
      </c>
      <c r="F26" s="4">
        <v>0.43</v>
      </c>
      <c r="G26" t="s">
        <v>191</v>
      </c>
      <c r="H26" s="3" t="s">
        <v>485</v>
      </c>
      <c r="I26" t="s">
        <v>140</v>
      </c>
      <c r="J26" t="s">
        <v>193</v>
      </c>
    </row>
    <row r="27" spans="1:10" x14ac:dyDescent="0.25">
      <c r="A27">
        <v>26</v>
      </c>
      <c r="B27" t="s">
        <v>192</v>
      </c>
      <c r="C27" t="s">
        <v>183</v>
      </c>
      <c r="D27" t="s">
        <v>184</v>
      </c>
      <c r="E27">
        <v>48</v>
      </c>
      <c r="F27" s="4">
        <v>0.35</v>
      </c>
      <c r="G27" t="s">
        <v>191</v>
      </c>
      <c r="H27" s="3" t="s">
        <v>485</v>
      </c>
      <c r="I27" t="s">
        <v>140</v>
      </c>
      <c r="J27" t="s">
        <v>193</v>
      </c>
    </row>
    <row r="28" spans="1:10" x14ac:dyDescent="0.25">
      <c r="A28">
        <v>27</v>
      </c>
      <c r="B28" t="s">
        <v>192</v>
      </c>
      <c r="C28" t="s">
        <v>185</v>
      </c>
      <c r="F28" s="4">
        <v>5.5</v>
      </c>
      <c r="G28" t="s">
        <v>191</v>
      </c>
      <c r="H28" s="3" t="s">
        <v>485</v>
      </c>
      <c r="I28" t="s">
        <v>140</v>
      </c>
      <c r="J28" t="s">
        <v>193</v>
      </c>
    </row>
    <row r="29" spans="1:10" x14ac:dyDescent="0.25">
      <c r="A29">
        <v>28</v>
      </c>
      <c r="B29" t="s">
        <v>192</v>
      </c>
      <c r="C29" t="s">
        <v>186</v>
      </c>
      <c r="F29" s="4">
        <v>2.8</v>
      </c>
      <c r="G29" t="s">
        <v>191</v>
      </c>
      <c r="H29" s="3" t="s">
        <v>485</v>
      </c>
      <c r="I29" t="s">
        <v>140</v>
      </c>
      <c r="J29" t="s">
        <v>193</v>
      </c>
    </row>
    <row r="30" spans="1:10" x14ac:dyDescent="0.25">
      <c r="A30">
        <v>29</v>
      </c>
      <c r="B30" t="s">
        <v>192</v>
      </c>
      <c r="C30" t="s">
        <v>187</v>
      </c>
      <c r="F30" s="4">
        <v>0.51</v>
      </c>
      <c r="G30" t="s">
        <v>191</v>
      </c>
      <c r="H30" s="3" t="s">
        <v>485</v>
      </c>
      <c r="I30" t="s">
        <v>140</v>
      </c>
      <c r="J30" t="s">
        <v>193</v>
      </c>
    </row>
    <row r="31" spans="1:10" x14ac:dyDescent="0.25">
      <c r="A31">
        <v>30</v>
      </c>
      <c r="B31" t="s">
        <v>300</v>
      </c>
      <c r="C31" t="s">
        <v>454</v>
      </c>
      <c r="E31">
        <v>91.224999999999994</v>
      </c>
      <c r="F31" s="4">
        <v>8.6400000000000013E-5</v>
      </c>
      <c r="G31" t="s">
        <v>445</v>
      </c>
      <c r="H31" t="s">
        <v>479</v>
      </c>
      <c r="I31" t="s">
        <v>450</v>
      </c>
      <c r="J31" t="s">
        <v>299</v>
      </c>
    </row>
    <row r="32" spans="1:10" x14ac:dyDescent="0.25">
      <c r="A32">
        <v>31</v>
      </c>
      <c r="B32" t="s">
        <v>300</v>
      </c>
      <c r="C32" t="s">
        <v>454</v>
      </c>
      <c r="E32">
        <v>74.724999999999994</v>
      </c>
      <c r="F32" s="4">
        <v>4.3200000000000001E-3</v>
      </c>
      <c r="G32" t="s">
        <v>446</v>
      </c>
      <c r="H32" t="s">
        <v>479</v>
      </c>
      <c r="I32" t="s">
        <v>450</v>
      </c>
      <c r="J32" t="s">
        <v>299</v>
      </c>
    </row>
    <row r="33" spans="1:10" x14ac:dyDescent="0.25">
      <c r="A33">
        <v>32</v>
      </c>
      <c r="B33" t="s">
        <v>300</v>
      </c>
      <c r="C33" t="s">
        <v>477</v>
      </c>
      <c r="E33">
        <v>216.66500000000002</v>
      </c>
      <c r="F33" s="4">
        <v>2.9999999999999997E-4</v>
      </c>
      <c r="G33" t="s">
        <v>467</v>
      </c>
      <c r="H33" t="s">
        <v>479</v>
      </c>
      <c r="I33" t="s">
        <v>450</v>
      </c>
      <c r="J33" t="s">
        <v>299</v>
      </c>
    </row>
    <row r="34" spans="1:10" x14ac:dyDescent="0.25">
      <c r="A34">
        <v>33</v>
      </c>
      <c r="B34" t="s">
        <v>300</v>
      </c>
      <c r="C34" t="s">
        <v>476</v>
      </c>
      <c r="E34">
        <v>479.125</v>
      </c>
      <c r="F34" s="4">
        <v>1.6000000000000001E-4</v>
      </c>
      <c r="G34" t="s">
        <v>464</v>
      </c>
      <c r="H34" t="s">
        <v>484</v>
      </c>
      <c r="I34" t="s">
        <v>450</v>
      </c>
      <c r="J34" t="s">
        <v>299</v>
      </c>
    </row>
    <row r="35" spans="1:10" x14ac:dyDescent="0.25">
      <c r="A35">
        <v>34</v>
      </c>
      <c r="B35" t="s">
        <v>300</v>
      </c>
      <c r="C35" t="s">
        <v>477</v>
      </c>
      <c r="E35">
        <v>243.76499999999999</v>
      </c>
      <c r="F35" s="4">
        <v>9.4999999999999998E-3</v>
      </c>
      <c r="G35" t="s">
        <v>466</v>
      </c>
      <c r="H35" t="s">
        <v>479</v>
      </c>
      <c r="I35" t="s">
        <v>450</v>
      </c>
      <c r="J35" t="s">
        <v>299</v>
      </c>
    </row>
    <row r="36" spans="1:10" x14ac:dyDescent="0.25">
      <c r="A36">
        <v>35</v>
      </c>
      <c r="B36" t="s">
        <v>300</v>
      </c>
      <c r="C36" t="s">
        <v>452</v>
      </c>
      <c r="E36">
        <v>54.1</v>
      </c>
      <c r="F36" s="4">
        <v>0.13824</v>
      </c>
      <c r="G36" t="s">
        <v>441</v>
      </c>
      <c r="H36" t="s">
        <v>482</v>
      </c>
      <c r="I36" t="s">
        <v>450</v>
      </c>
      <c r="J36" t="s">
        <v>299</v>
      </c>
    </row>
    <row r="37" spans="1:10" x14ac:dyDescent="0.25">
      <c r="A37">
        <v>36</v>
      </c>
      <c r="B37" t="s">
        <v>300</v>
      </c>
      <c r="C37" t="s">
        <v>477</v>
      </c>
      <c r="E37">
        <v>171</v>
      </c>
      <c r="F37" s="4">
        <v>2.7E-2</v>
      </c>
      <c r="G37" t="s">
        <v>471</v>
      </c>
      <c r="H37" t="s">
        <v>480</v>
      </c>
      <c r="I37" t="s">
        <v>450</v>
      </c>
      <c r="J37" t="s">
        <v>299</v>
      </c>
    </row>
    <row r="38" spans="1:10" x14ac:dyDescent="0.25">
      <c r="A38">
        <v>37</v>
      </c>
      <c r="B38" t="s">
        <v>300</v>
      </c>
      <c r="C38" t="s">
        <v>455</v>
      </c>
      <c r="E38">
        <v>104.35</v>
      </c>
      <c r="F38" s="4">
        <v>2.6784000000000001E-3</v>
      </c>
      <c r="G38" t="s">
        <v>449</v>
      </c>
      <c r="H38" t="s">
        <v>480</v>
      </c>
      <c r="I38" t="s">
        <v>450</v>
      </c>
      <c r="J38" t="s">
        <v>299</v>
      </c>
    </row>
    <row r="39" spans="1:10" x14ac:dyDescent="0.25">
      <c r="A39">
        <v>38</v>
      </c>
      <c r="B39" t="s">
        <v>300</v>
      </c>
      <c r="C39" t="s">
        <v>342</v>
      </c>
      <c r="F39" s="4">
        <v>6.82</v>
      </c>
      <c r="G39" t="s">
        <v>385</v>
      </c>
      <c r="H39" t="s">
        <v>480</v>
      </c>
      <c r="I39" t="s">
        <v>114</v>
      </c>
      <c r="J39" t="s">
        <v>299</v>
      </c>
    </row>
    <row r="40" spans="1:10" x14ac:dyDescent="0.25">
      <c r="A40">
        <v>39</v>
      </c>
      <c r="B40" t="s">
        <v>17</v>
      </c>
      <c r="C40" t="s">
        <v>89</v>
      </c>
      <c r="E40">
        <v>422</v>
      </c>
      <c r="F40" s="4">
        <v>0.14000000000000001</v>
      </c>
      <c r="G40" t="s">
        <v>90</v>
      </c>
      <c r="H40" t="s">
        <v>480</v>
      </c>
      <c r="I40" t="s">
        <v>57</v>
      </c>
    </row>
    <row r="41" spans="1:10" x14ac:dyDescent="0.25">
      <c r="A41">
        <v>40</v>
      </c>
      <c r="B41" t="s">
        <v>215</v>
      </c>
      <c r="D41" t="s">
        <v>222</v>
      </c>
      <c r="F41" s="4">
        <v>4.0399999999999999E-5</v>
      </c>
      <c r="G41" t="s">
        <v>219</v>
      </c>
      <c r="H41" s="3" t="s">
        <v>485</v>
      </c>
      <c r="I41" t="s">
        <v>14</v>
      </c>
      <c r="J41" t="s">
        <v>216</v>
      </c>
    </row>
    <row r="42" spans="1:10" x14ac:dyDescent="0.25">
      <c r="A42">
        <v>41</v>
      </c>
      <c r="B42" t="s">
        <v>215</v>
      </c>
      <c r="D42" t="s">
        <v>164</v>
      </c>
      <c r="F42" s="4">
        <v>2.4099999999999998E-6</v>
      </c>
      <c r="G42" t="s">
        <v>220</v>
      </c>
      <c r="H42" t="s">
        <v>484</v>
      </c>
      <c r="I42" t="s">
        <v>14</v>
      </c>
      <c r="J42" t="s">
        <v>216</v>
      </c>
    </row>
    <row r="43" spans="1:10" x14ac:dyDescent="0.25">
      <c r="A43">
        <v>42</v>
      </c>
      <c r="B43" t="s">
        <v>275</v>
      </c>
      <c r="C43" t="s">
        <v>266</v>
      </c>
      <c r="F43" s="4">
        <v>0.68</v>
      </c>
      <c r="G43" t="s">
        <v>274</v>
      </c>
      <c r="H43" t="s">
        <v>485</v>
      </c>
      <c r="I43" t="s">
        <v>578</v>
      </c>
      <c r="J43" t="s">
        <v>276</v>
      </c>
    </row>
    <row r="44" spans="1:10" x14ac:dyDescent="0.25">
      <c r="A44">
        <v>43</v>
      </c>
      <c r="B44" t="s">
        <v>240</v>
      </c>
      <c r="C44" t="s">
        <v>248</v>
      </c>
      <c r="D44" t="s">
        <v>249</v>
      </c>
      <c r="E44">
        <v>102</v>
      </c>
      <c r="F44" s="4">
        <v>0.17</v>
      </c>
      <c r="G44" t="s">
        <v>256</v>
      </c>
      <c r="H44" t="s">
        <v>485</v>
      </c>
      <c r="I44" s="3" t="s">
        <v>578</v>
      </c>
      <c r="J44" t="s">
        <v>264</v>
      </c>
    </row>
    <row r="45" spans="1:10" x14ac:dyDescent="0.25">
      <c r="A45">
        <v>44</v>
      </c>
      <c r="B45" t="s">
        <v>275</v>
      </c>
      <c r="C45" t="s">
        <v>270</v>
      </c>
      <c r="F45" s="4">
        <v>0.01</v>
      </c>
      <c r="G45" t="s">
        <v>256</v>
      </c>
      <c r="H45" t="s">
        <v>485</v>
      </c>
      <c r="I45" t="s">
        <v>578</v>
      </c>
      <c r="J45" t="s">
        <v>276</v>
      </c>
    </row>
    <row r="46" spans="1:10" x14ac:dyDescent="0.25">
      <c r="A46">
        <v>45</v>
      </c>
      <c r="B46" t="s">
        <v>275</v>
      </c>
      <c r="C46" t="s">
        <v>265</v>
      </c>
      <c r="F46" s="4">
        <v>0.48</v>
      </c>
      <c r="G46" t="s">
        <v>273</v>
      </c>
      <c r="H46" t="s">
        <v>485</v>
      </c>
      <c r="I46" t="s">
        <v>578</v>
      </c>
      <c r="J46" t="s">
        <v>276</v>
      </c>
    </row>
    <row r="47" spans="1:10" x14ac:dyDescent="0.25">
      <c r="A47">
        <v>46</v>
      </c>
      <c r="B47" t="s">
        <v>275</v>
      </c>
      <c r="C47" t="s">
        <v>268</v>
      </c>
      <c r="F47" s="4">
        <v>0.12</v>
      </c>
      <c r="G47" t="s">
        <v>273</v>
      </c>
      <c r="H47" t="s">
        <v>485</v>
      </c>
      <c r="I47" t="s">
        <v>578</v>
      </c>
      <c r="J47" t="s">
        <v>276</v>
      </c>
    </row>
    <row r="48" spans="1:10" x14ac:dyDescent="0.25">
      <c r="A48">
        <v>47</v>
      </c>
      <c r="B48" t="s">
        <v>17</v>
      </c>
      <c r="C48" t="s">
        <v>0</v>
      </c>
      <c r="E48">
        <v>167</v>
      </c>
      <c r="F48" s="4">
        <v>4.3199999999999998E-4</v>
      </c>
      <c r="G48" t="s">
        <v>6</v>
      </c>
      <c r="H48" t="s">
        <v>479</v>
      </c>
      <c r="I48" t="s">
        <v>14</v>
      </c>
      <c r="J48" t="s">
        <v>15</v>
      </c>
    </row>
    <row r="49" spans="1:10" x14ac:dyDescent="0.25">
      <c r="A49">
        <v>48</v>
      </c>
      <c r="B49" t="s">
        <v>17</v>
      </c>
      <c r="C49" t="s">
        <v>1</v>
      </c>
      <c r="E49">
        <v>280.39999999999998</v>
      </c>
      <c r="F49" s="4">
        <v>1.7279999999999999E-3</v>
      </c>
      <c r="G49" t="s">
        <v>6</v>
      </c>
      <c r="H49" t="s">
        <v>479</v>
      </c>
      <c r="I49" t="s">
        <v>14</v>
      </c>
      <c r="J49" t="s">
        <v>15</v>
      </c>
    </row>
    <row r="50" spans="1:10" x14ac:dyDescent="0.25">
      <c r="A50">
        <v>49</v>
      </c>
      <c r="B50" t="s">
        <v>17</v>
      </c>
      <c r="C50" t="s">
        <v>54</v>
      </c>
      <c r="D50" t="s">
        <v>76</v>
      </c>
      <c r="E50">
        <v>370</v>
      </c>
      <c r="F50" s="4">
        <v>0.1</v>
      </c>
      <c r="G50" t="s">
        <v>81</v>
      </c>
      <c r="H50" t="s">
        <v>479</v>
      </c>
      <c r="I50" t="s">
        <v>57</v>
      </c>
      <c r="J50" s="3" t="s">
        <v>68</v>
      </c>
    </row>
    <row r="51" spans="1:10" x14ac:dyDescent="0.25">
      <c r="A51">
        <v>50</v>
      </c>
      <c r="B51" t="s">
        <v>300</v>
      </c>
      <c r="C51" t="s">
        <v>226</v>
      </c>
      <c r="E51">
        <v>105.22499999999999</v>
      </c>
      <c r="F51" s="4">
        <v>8.2900000000000005E-3</v>
      </c>
      <c r="G51" t="s">
        <v>236</v>
      </c>
      <c r="H51" t="s">
        <v>480</v>
      </c>
      <c r="I51" t="s">
        <v>14</v>
      </c>
      <c r="J51" t="s">
        <v>299</v>
      </c>
    </row>
    <row r="52" spans="1:10" x14ac:dyDescent="0.25">
      <c r="A52">
        <v>51</v>
      </c>
      <c r="B52" t="s">
        <v>300</v>
      </c>
      <c r="C52" t="s">
        <v>231</v>
      </c>
      <c r="E52">
        <v>151.59</v>
      </c>
      <c r="F52" s="4">
        <v>1.0200000000000001E-3</v>
      </c>
      <c r="G52" t="s">
        <v>236</v>
      </c>
      <c r="H52" t="s">
        <v>480</v>
      </c>
      <c r="I52" t="s">
        <v>14</v>
      </c>
      <c r="J52" t="s">
        <v>299</v>
      </c>
    </row>
    <row r="53" spans="1:10" x14ac:dyDescent="0.25">
      <c r="A53">
        <v>52</v>
      </c>
      <c r="B53" t="s">
        <v>300</v>
      </c>
      <c r="C53" t="s">
        <v>477</v>
      </c>
      <c r="E53">
        <v>158.80000000000001</v>
      </c>
      <c r="F53" s="4">
        <v>2.8000000000000001E-2</v>
      </c>
      <c r="G53" t="s">
        <v>472</v>
      </c>
      <c r="H53" t="s">
        <v>482</v>
      </c>
      <c r="I53" t="s">
        <v>450</v>
      </c>
      <c r="J53" t="s">
        <v>299</v>
      </c>
    </row>
    <row r="54" spans="1:10" x14ac:dyDescent="0.25">
      <c r="A54">
        <v>53</v>
      </c>
      <c r="B54" t="s">
        <v>141</v>
      </c>
      <c r="C54" t="s">
        <v>122</v>
      </c>
      <c r="F54" s="4">
        <v>8.6400000000000013E-5</v>
      </c>
      <c r="G54" t="s">
        <v>132</v>
      </c>
      <c r="H54" t="s">
        <v>484</v>
      </c>
      <c r="I54" t="s">
        <v>114</v>
      </c>
      <c r="J54" t="s">
        <v>143</v>
      </c>
    </row>
    <row r="55" spans="1:10" x14ac:dyDescent="0.25">
      <c r="A55">
        <v>54</v>
      </c>
      <c r="B55" t="s">
        <v>141</v>
      </c>
      <c r="C55" t="s">
        <v>123</v>
      </c>
      <c r="F55" s="4">
        <v>2.5920000000000001E-4</v>
      </c>
      <c r="G55" t="s">
        <v>132</v>
      </c>
      <c r="H55" t="s">
        <v>484</v>
      </c>
      <c r="I55" t="s">
        <v>114</v>
      </c>
      <c r="J55" t="s">
        <v>143</v>
      </c>
    </row>
    <row r="56" spans="1:10" x14ac:dyDescent="0.25">
      <c r="A56">
        <v>55</v>
      </c>
      <c r="B56" t="s">
        <v>144</v>
      </c>
      <c r="C56" t="s">
        <v>145</v>
      </c>
      <c r="D56" t="s">
        <v>148</v>
      </c>
      <c r="E56">
        <v>54</v>
      </c>
      <c r="F56" s="4">
        <v>0.13</v>
      </c>
      <c r="G56" t="s">
        <v>152</v>
      </c>
      <c r="H56" t="s">
        <v>485</v>
      </c>
      <c r="I56" t="s">
        <v>140</v>
      </c>
      <c r="J56" t="s">
        <v>155</v>
      </c>
    </row>
    <row r="57" spans="1:10" x14ac:dyDescent="0.25">
      <c r="A57">
        <v>56</v>
      </c>
      <c r="B57" t="s">
        <v>141</v>
      </c>
      <c r="C57" t="s">
        <v>120</v>
      </c>
      <c r="F57" s="4">
        <v>0.17280000000000001</v>
      </c>
      <c r="G57" t="s">
        <v>130</v>
      </c>
      <c r="H57" t="s">
        <v>485</v>
      </c>
      <c r="I57" t="s">
        <v>114</v>
      </c>
      <c r="J57" t="s">
        <v>143</v>
      </c>
    </row>
    <row r="58" spans="1:10" x14ac:dyDescent="0.25">
      <c r="A58">
        <v>57</v>
      </c>
      <c r="B58" t="s">
        <v>141</v>
      </c>
      <c r="C58" t="s">
        <v>119</v>
      </c>
      <c r="F58" s="4">
        <v>0.17280000000000001</v>
      </c>
      <c r="G58" t="s">
        <v>129</v>
      </c>
      <c r="H58" t="s">
        <v>485</v>
      </c>
      <c r="I58" t="s">
        <v>114</v>
      </c>
      <c r="J58" t="s">
        <v>143</v>
      </c>
    </row>
    <row r="59" spans="1:10" x14ac:dyDescent="0.25">
      <c r="A59">
        <v>58</v>
      </c>
      <c r="B59" t="s">
        <v>141</v>
      </c>
      <c r="C59" t="s">
        <v>121</v>
      </c>
      <c r="F59" s="4">
        <v>2.5919999999999999E-2</v>
      </c>
      <c r="G59" t="s">
        <v>131</v>
      </c>
      <c r="H59" t="s">
        <v>485</v>
      </c>
      <c r="I59" t="s">
        <v>114</v>
      </c>
      <c r="J59" t="s">
        <v>143</v>
      </c>
    </row>
    <row r="60" spans="1:10" x14ac:dyDescent="0.25">
      <c r="A60">
        <v>59</v>
      </c>
      <c r="B60" t="s">
        <v>215</v>
      </c>
      <c r="C60" t="s">
        <v>223</v>
      </c>
      <c r="D60" t="s">
        <v>224</v>
      </c>
      <c r="E60">
        <v>14</v>
      </c>
      <c r="F60" s="4">
        <v>2.2333333333333334E-2</v>
      </c>
      <c r="G60" t="s">
        <v>225</v>
      </c>
      <c r="H60" t="s">
        <v>483</v>
      </c>
      <c r="I60" t="s">
        <v>140</v>
      </c>
      <c r="J60" t="s">
        <v>216</v>
      </c>
    </row>
    <row r="61" spans="1:10" x14ac:dyDescent="0.25">
      <c r="A61">
        <v>60</v>
      </c>
      <c r="B61" t="s">
        <v>300</v>
      </c>
      <c r="C61" t="s">
        <v>226</v>
      </c>
      <c r="E61">
        <v>101.38499999999999</v>
      </c>
      <c r="F61" s="4">
        <v>2.07E-2</v>
      </c>
      <c r="G61" t="s">
        <v>235</v>
      </c>
      <c r="H61" t="s">
        <v>480</v>
      </c>
      <c r="I61" t="s">
        <v>14</v>
      </c>
      <c r="J61" t="s">
        <v>299</v>
      </c>
    </row>
    <row r="62" spans="1:10" x14ac:dyDescent="0.25">
      <c r="A62">
        <v>61</v>
      </c>
      <c r="B62" t="s">
        <v>300</v>
      </c>
      <c r="C62" t="s">
        <v>226</v>
      </c>
      <c r="E62">
        <v>131.80000000000001</v>
      </c>
      <c r="F62" s="4">
        <v>2.5599999999999999E-4</v>
      </c>
      <c r="G62" t="s">
        <v>235</v>
      </c>
      <c r="H62" t="s">
        <v>480</v>
      </c>
      <c r="I62" t="s">
        <v>14</v>
      </c>
      <c r="J62" t="s">
        <v>299</v>
      </c>
    </row>
    <row r="63" spans="1:10" x14ac:dyDescent="0.25">
      <c r="A63">
        <v>62</v>
      </c>
      <c r="B63" t="s">
        <v>300</v>
      </c>
      <c r="C63" t="s">
        <v>228</v>
      </c>
      <c r="E63">
        <v>216.26499999999999</v>
      </c>
      <c r="F63" s="4">
        <v>9.8499999999999998E-4</v>
      </c>
      <c r="G63" t="s">
        <v>235</v>
      </c>
      <c r="H63" t="s">
        <v>480</v>
      </c>
      <c r="I63" t="s">
        <v>14</v>
      </c>
      <c r="J63" t="s">
        <v>299</v>
      </c>
    </row>
    <row r="64" spans="1:10" x14ac:dyDescent="0.25">
      <c r="A64">
        <v>63</v>
      </c>
      <c r="B64" t="s">
        <v>300</v>
      </c>
      <c r="C64" t="s">
        <v>231</v>
      </c>
      <c r="E64">
        <v>45.769999999999996</v>
      </c>
      <c r="F64" s="4">
        <v>0.54900000000000004</v>
      </c>
      <c r="G64" t="s">
        <v>235</v>
      </c>
      <c r="H64" t="s">
        <v>480</v>
      </c>
      <c r="I64" t="s">
        <v>14</v>
      </c>
      <c r="J64" t="s">
        <v>299</v>
      </c>
    </row>
    <row r="65" spans="1:10" x14ac:dyDescent="0.25">
      <c r="A65">
        <v>64</v>
      </c>
      <c r="B65" t="s">
        <v>240</v>
      </c>
      <c r="C65" t="s">
        <v>248</v>
      </c>
      <c r="D65" t="s">
        <v>252</v>
      </c>
      <c r="E65">
        <v>164</v>
      </c>
      <c r="F65" s="4">
        <v>1.73E-3</v>
      </c>
      <c r="G65" t="s">
        <v>235</v>
      </c>
      <c r="H65" s="3" t="s">
        <v>485</v>
      </c>
      <c r="I65" s="3" t="s">
        <v>578</v>
      </c>
      <c r="J65" t="s">
        <v>264</v>
      </c>
    </row>
    <row r="66" spans="1:10" x14ac:dyDescent="0.25">
      <c r="A66">
        <v>65</v>
      </c>
      <c r="B66" t="s">
        <v>300</v>
      </c>
      <c r="C66" t="s">
        <v>451</v>
      </c>
      <c r="E66">
        <v>160.1</v>
      </c>
      <c r="F66" s="4">
        <v>2.5919999999999997E-3</v>
      </c>
      <c r="G66" t="s">
        <v>440</v>
      </c>
      <c r="H66" t="s">
        <v>480</v>
      </c>
      <c r="I66" t="s">
        <v>42</v>
      </c>
      <c r="J66" t="s">
        <v>299</v>
      </c>
    </row>
    <row r="67" spans="1:10" x14ac:dyDescent="0.25">
      <c r="A67">
        <v>66</v>
      </c>
      <c r="B67" t="s">
        <v>17</v>
      </c>
      <c r="C67" t="s">
        <v>2</v>
      </c>
      <c r="E67">
        <v>137.97</v>
      </c>
      <c r="F67" s="4">
        <v>8.639999999999999E-7</v>
      </c>
      <c r="G67" t="s">
        <v>7</v>
      </c>
      <c r="H67" t="s">
        <v>480</v>
      </c>
      <c r="I67" t="s">
        <v>14</v>
      </c>
      <c r="J67" t="s">
        <v>15</v>
      </c>
    </row>
    <row r="68" spans="1:10" x14ac:dyDescent="0.25">
      <c r="A68">
        <v>67</v>
      </c>
      <c r="B68" t="s">
        <v>17</v>
      </c>
      <c r="C68" t="s">
        <v>2</v>
      </c>
      <c r="E68">
        <v>140.63</v>
      </c>
      <c r="F68" s="4">
        <v>7.7759999999999997E-7</v>
      </c>
      <c r="G68" t="s">
        <v>7</v>
      </c>
      <c r="H68" t="s">
        <v>480</v>
      </c>
      <c r="I68" t="s">
        <v>14</v>
      </c>
      <c r="J68" t="s">
        <v>15</v>
      </c>
    </row>
    <row r="69" spans="1:10" x14ac:dyDescent="0.25">
      <c r="A69">
        <v>68</v>
      </c>
      <c r="B69" t="s">
        <v>17</v>
      </c>
      <c r="C69" t="s">
        <v>49</v>
      </c>
      <c r="D69" t="s">
        <v>59</v>
      </c>
      <c r="E69" s="3">
        <v>185</v>
      </c>
      <c r="F69" s="4">
        <v>9.1700000000000006E-5</v>
      </c>
      <c r="G69" s="1" t="s">
        <v>63</v>
      </c>
      <c r="H69" t="s">
        <v>480</v>
      </c>
      <c r="I69" t="s">
        <v>57</v>
      </c>
      <c r="J69" s="3" t="s">
        <v>68</v>
      </c>
    </row>
    <row r="70" spans="1:10" x14ac:dyDescent="0.25">
      <c r="A70">
        <v>69</v>
      </c>
      <c r="B70" t="s">
        <v>17</v>
      </c>
      <c r="C70" t="s">
        <v>86</v>
      </c>
      <c r="E70">
        <v>580</v>
      </c>
      <c r="F70" s="4">
        <v>6.3E-2</v>
      </c>
      <c r="G70" t="s">
        <v>63</v>
      </c>
      <c r="H70" t="s">
        <v>480</v>
      </c>
      <c r="I70" t="s">
        <v>57</v>
      </c>
    </row>
    <row r="71" spans="1:10" x14ac:dyDescent="0.25">
      <c r="A71">
        <v>70</v>
      </c>
      <c r="B71" t="s">
        <v>300</v>
      </c>
      <c r="C71" t="s">
        <v>338</v>
      </c>
      <c r="F71" s="4">
        <v>3.15E-2</v>
      </c>
      <c r="G71" t="s">
        <v>63</v>
      </c>
      <c r="H71" t="s">
        <v>480</v>
      </c>
      <c r="I71" t="s">
        <v>114</v>
      </c>
      <c r="J71" t="s">
        <v>299</v>
      </c>
    </row>
    <row r="72" spans="1:10" x14ac:dyDescent="0.25">
      <c r="A72">
        <v>71</v>
      </c>
      <c r="B72" t="s">
        <v>17</v>
      </c>
      <c r="C72" t="s">
        <v>55</v>
      </c>
      <c r="D72" t="s">
        <v>77</v>
      </c>
      <c r="E72">
        <v>161</v>
      </c>
      <c r="F72" s="4">
        <v>1.9599999999999999E-3</v>
      </c>
      <c r="G72" t="s">
        <v>80</v>
      </c>
      <c r="H72" s="3" t="s">
        <v>482</v>
      </c>
      <c r="I72" t="s">
        <v>57</v>
      </c>
      <c r="J72" s="3" t="s">
        <v>68</v>
      </c>
    </row>
    <row r="73" spans="1:10" x14ac:dyDescent="0.25">
      <c r="A73">
        <v>72</v>
      </c>
      <c r="B73" t="s">
        <v>17</v>
      </c>
      <c r="C73" t="s">
        <v>53</v>
      </c>
      <c r="D73" t="s">
        <v>74</v>
      </c>
      <c r="E73">
        <v>164</v>
      </c>
      <c r="F73" s="4">
        <v>0.01</v>
      </c>
      <c r="G73" t="s">
        <v>83</v>
      </c>
      <c r="H73" s="3" t="s">
        <v>482</v>
      </c>
      <c r="I73" t="s">
        <v>57</v>
      </c>
      <c r="J73" s="3" t="s">
        <v>68</v>
      </c>
    </row>
    <row r="74" spans="1:10" x14ac:dyDescent="0.25">
      <c r="A74">
        <v>73</v>
      </c>
      <c r="B74" t="s">
        <v>17</v>
      </c>
      <c r="C74" t="s">
        <v>52</v>
      </c>
      <c r="D74" t="s">
        <v>73</v>
      </c>
      <c r="E74">
        <v>318</v>
      </c>
      <c r="F74" s="4">
        <v>1.9199999999999998E-2</v>
      </c>
      <c r="G74" s="1" t="s">
        <v>84</v>
      </c>
      <c r="H74" s="3" t="s">
        <v>482</v>
      </c>
      <c r="I74" t="s">
        <v>57</v>
      </c>
      <c r="J74" s="3" t="s">
        <v>68</v>
      </c>
    </row>
    <row r="75" spans="1:10" x14ac:dyDescent="0.25">
      <c r="A75">
        <v>74</v>
      </c>
      <c r="B75" t="s">
        <v>17</v>
      </c>
      <c r="C75" t="s">
        <v>50</v>
      </c>
      <c r="D75" t="s">
        <v>71</v>
      </c>
      <c r="E75">
        <v>156</v>
      </c>
      <c r="F75" s="4">
        <v>1.4200000000000001E-4</v>
      </c>
      <c r="G75" s="1" t="s">
        <v>58</v>
      </c>
      <c r="H75" t="s">
        <v>480</v>
      </c>
      <c r="I75" t="s">
        <v>57</v>
      </c>
      <c r="J75" s="3" t="s">
        <v>68</v>
      </c>
    </row>
    <row r="76" spans="1:10" x14ac:dyDescent="0.25">
      <c r="A76">
        <v>75</v>
      </c>
      <c r="B76" t="s">
        <v>17</v>
      </c>
      <c r="C76" t="s">
        <v>54</v>
      </c>
      <c r="D76" t="s">
        <v>75</v>
      </c>
      <c r="E76">
        <v>362</v>
      </c>
      <c r="F76" s="4">
        <v>4.0900000000000002E-4</v>
      </c>
      <c r="G76" t="s">
        <v>82</v>
      </c>
      <c r="H76" s="3" t="s">
        <v>482</v>
      </c>
      <c r="I76" t="s">
        <v>57</v>
      </c>
      <c r="J76" s="3" t="s">
        <v>68</v>
      </c>
    </row>
    <row r="77" spans="1:10" x14ac:dyDescent="0.25">
      <c r="A77">
        <v>76</v>
      </c>
      <c r="B77" t="s">
        <v>300</v>
      </c>
      <c r="C77" t="s">
        <v>230</v>
      </c>
      <c r="E77">
        <v>164.47500000000002</v>
      </c>
      <c r="F77" s="4">
        <v>1.73E-6</v>
      </c>
      <c r="G77" t="s">
        <v>242</v>
      </c>
      <c r="H77" t="s">
        <v>480</v>
      </c>
      <c r="I77" t="s">
        <v>14</v>
      </c>
      <c r="J77" t="s">
        <v>299</v>
      </c>
    </row>
    <row r="78" spans="1:10" x14ac:dyDescent="0.25">
      <c r="A78">
        <v>77</v>
      </c>
      <c r="B78" t="s">
        <v>300</v>
      </c>
      <c r="C78" t="s">
        <v>337</v>
      </c>
      <c r="F78" s="4">
        <v>1.23E-2</v>
      </c>
      <c r="G78" t="s">
        <v>242</v>
      </c>
      <c r="H78" t="s">
        <v>480</v>
      </c>
      <c r="I78" t="s">
        <v>114</v>
      </c>
      <c r="J78" t="s">
        <v>299</v>
      </c>
    </row>
    <row r="79" spans="1:10" x14ac:dyDescent="0.25">
      <c r="A79">
        <v>78</v>
      </c>
      <c r="B79" t="s">
        <v>300</v>
      </c>
      <c r="C79" t="s">
        <v>451</v>
      </c>
      <c r="E79">
        <v>221.6</v>
      </c>
      <c r="F79" s="4">
        <v>1.7280000000000002E-3</v>
      </c>
      <c r="G79" t="s">
        <v>436</v>
      </c>
      <c r="H79" s="3" t="s">
        <v>480</v>
      </c>
      <c r="I79" t="s">
        <v>42</v>
      </c>
      <c r="J79" t="s">
        <v>299</v>
      </c>
    </row>
    <row r="80" spans="1:10" x14ac:dyDescent="0.25">
      <c r="A80">
        <v>79</v>
      </c>
      <c r="B80" t="s">
        <v>17</v>
      </c>
      <c r="C80" t="s">
        <v>49</v>
      </c>
      <c r="D80" t="s">
        <v>59</v>
      </c>
      <c r="E80" s="3">
        <v>185</v>
      </c>
      <c r="F80" s="4">
        <v>9.1700000000000006E-5</v>
      </c>
      <c r="G80" s="1" t="s">
        <v>61</v>
      </c>
      <c r="H80" t="s">
        <v>480</v>
      </c>
      <c r="I80" t="s">
        <v>57</v>
      </c>
      <c r="J80" s="3" t="s">
        <v>68</v>
      </c>
    </row>
    <row r="81" spans="1:10" x14ac:dyDescent="0.25">
      <c r="A81">
        <v>80</v>
      </c>
      <c r="B81" t="s">
        <v>240</v>
      </c>
      <c r="C81" t="s">
        <v>261</v>
      </c>
      <c r="D81" t="s">
        <v>263</v>
      </c>
      <c r="E81">
        <v>100</v>
      </c>
      <c r="F81" s="4">
        <v>2.5000000000000001E-4</v>
      </c>
      <c r="G81" t="s">
        <v>262</v>
      </c>
      <c r="H81" s="3" t="s">
        <v>485</v>
      </c>
      <c r="I81" s="3" t="s">
        <v>578</v>
      </c>
      <c r="J81" t="s">
        <v>264</v>
      </c>
    </row>
    <row r="82" spans="1:10" x14ac:dyDescent="0.25">
      <c r="A82">
        <v>81</v>
      </c>
      <c r="B82" t="s">
        <v>300</v>
      </c>
      <c r="C82" t="s">
        <v>473</v>
      </c>
      <c r="E82">
        <v>347.57499999999999</v>
      </c>
      <c r="F82" s="4">
        <v>1.9000000000000001E-4</v>
      </c>
      <c r="G82" t="s">
        <v>456</v>
      </c>
      <c r="H82" s="3" t="s">
        <v>479</v>
      </c>
      <c r="I82" t="s">
        <v>450</v>
      </c>
      <c r="J82" t="s">
        <v>299</v>
      </c>
    </row>
    <row r="83" spans="1:10" x14ac:dyDescent="0.25">
      <c r="A83">
        <v>82</v>
      </c>
      <c r="B83" t="s">
        <v>300</v>
      </c>
      <c r="C83" t="s">
        <v>474</v>
      </c>
      <c r="E83">
        <v>468.90999999999997</v>
      </c>
      <c r="F83" s="4">
        <v>4.2000000000000002E-4</v>
      </c>
      <c r="G83" t="s">
        <v>456</v>
      </c>
      <c r="H83" s="3" t="s">
        <v>479</v>
      </c>
      <c r="I83" t="s">
        <v>450</v>
      </c>
      <c r="J83" t="s">
        <v>299</v>
      </c>
    </row>
    <row r="84" spans="1:10" x14ac:dyDescent="0.25">
      <c r="A84">
        <v>83</v>
      </c>
      <c r="B84" t="s">
        <v>300</v>
      </c>
      <c r="C84" t="s">
        <v>475</v>
      </c>
      <c r="E84">
        <v>438.1</v>
      </c>
      <c r="F84" s="4">
        <v>4.8000000000000001E-4</v>
      </c>
      <c r="G84" t="s">
        <v>456</v>
      </c>
      <c r="H84" s="3" t="s">
        <v>479</v>
      </c>
      <c r="I84" t="s">
        <v>450</v>
      </c>
      <c r="J84" t="s">
        <v>299</v>
      </c>
    </row>
    <row r="85" spans="1:10" x14ac:dyDescent="0.25">
      <c r="A85">
        <v>84</v>
      </c>
      <c r="B85" t="s">
        <v>300</v>
      </c>
      <c r="C85" t="s">
        <v>302</v>
      </c>
      <c r="D85" t="s">
        <v>310</v>
      </c>
      <c r="E85">
        <v>62</v>
      </c>
      <c r="F85" s="4">
        <v>1.74</v>
      </c>
      <c r="G85" t="s">
        <v>308</v>
      </c>
      <c r="H85" t="s">
        <v>480</v>
      </c>
      <c r="I85" t="s">
        <v>297</v>
      </c>
      <c r="J85" t="s">
        <v>299</v>
      </c>
    </row>
    <row r="86" spans="1:10" x14ac:dyDescent="0.25">
      <c r="A86">
        <v>85</v>
      </c>
      <c r="B86" t="s">
        <v>300</v>
      </c>
      <c r="C86" t="s">
        <v>302</v>
      </c>
      <c r="D86" t="s">
        <v>310</v>
      </c>
      <c r="E86">
        <v>62</v>
      </c>
      <c r="F86" s="4">
        <v>2.1</v>
      </c>
      <c r="G86" t="s">
        <v>308</v>
      </c>
      <c r="H86" t="s">
        <v>480</v>
      </c>
      <c r="I86" t="s">
        <v>297</v>
      </c>
      <c r="J86" t="s">
        <v>299</v>
      </c>
    </row>
    <row r="87" spans="1:10" x14ac:dyDescent="0.25">
      <c r="A87">
        <v>86</v>
      </c>
      <c r="B87" t="s">
        <v>300</v>
      </c>
      <c r="C87" t="s">
        <v>362</v>
      </c>
      <c r="F87" s="4">
        <v>0.48499999999999999</v>
      </c>
      <c r="G87" t="s">
        <v>308</v>
      </c>
      <c r="H87" s="3" t="s">
        <v>482</v>
      </c>
      <c r="I87" t="s">
        <v>114</v>
      </c>
      <c r="J87" t="s">
        <v>299</v>
      </c>
    </row>
    <row r="88" spans="1:10" x14ac:dyDescent="0.25">
      <c r="A88">
        <v>87</v>
      </c>
      <c r="B88" t="s">
        <v>300</v>
      </c>
      <c r="C88" t="s">
        <v>343</v>
      </c>
      <c r="F88" s="4">
        <v>0.47</v>
      </c>
      <c r="G88" t="s">
        <v>386</v>
      </c>
      <c r="H88" t="s">
        <v>480</v>
      </c>
      <c r="I88" t="s">
        <v>114</v>
      </c>
      <c r="J88" t="s">
        <v>299</v>
      </c>
    </row>
    <row r="89" spans="1:10" x14ac:dyDescent="0.25">
      <c r="A89">
        <v>88</v>
      </c>
      <c r="B89" t="s">
        <v>300</v>
      </c>
      <c r="C89" t="s">
        <v>413</v>
      </c>
      <c r="F89" s="4">
        <v>7.6700000000000004E-2</v>
      </c>
      <c r="G89" t="s">
        <v>431</v>
      </c>
      <c r="H89" t="s">
        <v>479</v>
      </c>
      <c r="I89" t="s">
        <v>434</v>
      </c>
      <c r="J89" t="s">
        <v>299</v>
      </c>
    </row>
    <row r="90" spans="1:10" x14ac:dyDescent="0.25">
      <c r="A90">
        <v>89</v>
      </c>
      <c r="B90" t="s">
        <v>300</v>
      </c>
      <c r="C90" t="s">
        <v>427</v>
      </c>
      <c r="F90" s="4">
        <v>2.88E-6</v>
      </c>
      <c r="G90" t="s">
        <v>431</v>
      </c>
      <c r="H90" t="s">
        <v>479</v>
      </c>
      <c r="I90" t="s">
        <v>434</v>
      </c>
      <c r="J90" t="s">
        <v>299</v>
      </c>
    </row>
    <row r="91" spans="1:10" x14ac:dyDescent="0.25">
      <c r="A91">
        <v>90</v>
      </c>
      <c r="B91" t="s">
        <v>17</v>
      </c>
      <c r="C91" t="s">
        <v>20</v>
      </c>
      <c r="D91" s="2" t="s">
        <v>28</v>
      </c>
      <c r="E91" s="1">
        <v>27</v>
      </c>
      <c r="F91" s="4">
        <v>4.7E-2</v>
      </c>
      <c r="G91" s="1" t="s">
        <v>35</v>
      </c>
      <c r="H91" s="3" t="s">
        <v>480</v>
      </c>
      <c r="I91" s="1" t="s">
        <v>42</v>
      </c>
      <c r="J91" t="s">
        <v>43</v>
      </c>
    </row>
    <row r="92" spans="1:10" x14ac:dyDescent="0.25">
      <c r="A92">
        <v>91</v>
      </c>
      <c r="B92" t="s">
        <v>17</v>
      </c>
      <c r="C92" t="s">
        <v>50</v>
      </c>
      <c r="D92" t="s">
        <v>69</v>
      </c>
      <c r="E92" s="3">
        <v>59</v>
      </c>
      <c r="F92" s="4">
        <v>0.80100000000000005</v>
      </c>
      <c r="G92" s="1" t="s">
        <v>35</v>
      </c>
      <c r="H92" s="3" t="s">
        <v>480</v>
      </c>
      <c r="I92" t="s">
        <v>57</v>
      </c>
      <c r="J92" s="3" t="s">
        <v>68</v>
      </c>
    </row>
    <row r="93" spans="1:10" x14ac:dyDescent="0.25">
      <c r="A93">
        <v>92</v>
      </c>
      <c r="B93" t="s">
        <v>17</v>
      </c>
      <c r="C93" t="s">
        <v>99</v>
      </c>
      <c r="D93" t="s">
        <v>30</v>
      </c>
      <c r="E93">
        <v>47</v>
      </c>
      <c r="F93" s="4">
        <v>0.11</v>
      </c>
      <c r="G93" t="s">
        <v>35</v>
      </c>
      <c r="H93" s="3" t="s">
        <v>480</v>
      </c>
      <c r="I93" t="s">
        <v>114</v>
      </c>
      <c r="J93" t="s">
        <v>115</v>
      </c>
    </row>
    <row r="94" spans="1:10" x14ac:dyDescent="0.25">
      <c r="A94">
        <v>93</v>
      </c>
      <c r="B94" t="s">
        <v>17</v>
      </c>
      <c r="C94" t="s">
        <v>107</v>
      </c>
      <c r="D94" t="s">
        <v>108</v>
      </c>
      <c r="E94">
        <v>142</v>
      </c>
      <c r="F94" s="4">
        <v>3.0000000000000001E-3</v>
      </c>
      <c r="G94" t="s">
        <v>35</v>
      </c>
      <c r="H94" s="3" t="s">
        <v>480</v>
      </c>
      <c r="I94" t="s">
        <v>114</v>
      </c>
      <c r="J94" t="s">
        <v>115</v>
      </c>
    </row>
    <row r="95" spans="1:10" x14ac:dyDescent="0.25">
      <c r="A95">
        <v>94</v>
      </c>
      <c r="B95" t="s">
        <v>17</v>
      </c>
      <c r="C95" t="s">
        <v>21</v>
      </c>
      <c r="D95" s="2" t="s">
        <v>28</v>
      </c>
      <c r="E95" s="1">
        <v>27</v>
      </c>
      <c r="F95" s="4">
        <v>6.8000000000000005E-2</v>
      </c>
      <c r="G95" s="1" t="s">
        <v>36</v>
      </c>
      <c r="H95" s="3" t="s">
        <v>480</v>
      </c>
      <c r="I95" s="1" t="s">
        <v>42</v>
      </c>
      <c r="J95" t="s">
        <v>43</v>
      </c>
    </row>
    <row r="96" spans="1:10" x14ac:dyDescent="0.25">
      <c r="A96">
        <v>95</v>
      </c>
      <c r="B96" t="s">
        <v>17</v>
      </c>
      <c r="C96" t="s">
        <v>21</v>
      </c>
      <c r="D96" t="s">
        <v>98</v>
      </c>
      <c r="E96">
        <v>27</v>
      </c>
      <c r="F96" s="4">
        <v>0.44</v>
      </c>
      <c r="G96" t="s">
        <v>118</v>
      </c>
      <c r="H96" s="3" t="s">
        <v>480</v>
      </c>
      <c r="I96" t="s">
        <v>116</v>
      </c>
      <c r="J96" t="s">
        <v>115</v>
      </c>
    </row>
    <row r="97" spans="1:10" x14ac:dyDescent="0.25">
      <c r="A97">
        <v>96</v>
      </c>
      <c r="B97" t="s">
        <v>17</v>
      </c>
      <c r="C97" t="s">
        <v>21</v>
      </c>
      <c r="D97" t="s">
        <v>98</v>
      </c>
      <c r="E97">
        <v>27</v>
      </c>
      <c r="F97" s="4">
        <v>1.6E-2</v>
      </c>
      <c r="G97" t="s">
        <v>118</v>
      </c>
      <c r="H97" s="3" t="s">
        <v>480</v>
      </c>
      <c r="I97" t="s">
        <v>117</v>
      </c>
      <c r="J97" t="s">
        <v>115</v>
      </c>
    </row>
    <row r="98" spans="1:10" x14ac:dyDescent="0.25">
      <c r="A98">
        <v>97</v>
      </c>
      <c r="B98" t="s">
        <v>17</v>
      </c>
      <c r="C98" t="s">
        <v>21</v>
      </c>
      <c r="D98" t="s">
        <v>98</v>
      </c>
      <c r="E98">
        <v>27</v>
      </c>
      <c r="F98" s="4">
        <v>0.13</v>
      </c>
      <c r="G98" t="s">
        <v>118</v>
      </c>
      <c r="H98" s="3" t="s">
        <v>480</v>
      </c>
      <c r="I98" t="s">
        <v>114</v>
      </c>
      <c r="J98" t="s">
        <v>115</v>
      </c>
    </row>
    <row r="99" spans="1:10" x14ac:dyDescent="0.25">
      <c r="A99">
        <v>98</v>
      </c>
      <c r="B99" t="s">
        <v>192</v>
      </c>
      <c r="C99" t="s">
        <v>171</v>
      </c>
      <c r="D99" t="s">
        <v>172</v>
      </c>
      <c r="E99">
        <v>56</v>
      </c>
      <c r="F99" s="4">
        <v>8.5999999999999998E-4</v>
      </c>
      <c r="G99" t="s">
        <v>188</v>
      </c>
      <c r="H99" s="3" t="s">
        <v>485</v>
      </c>
      <c r="I99" t="s">
        <v>42</v>
      </c>
      <c r="J99" t="s">
        <v>193</v>
      </c>
    </row>
    <row r="100" spans="1:10" x14ac:dyDescent="0.25">
      <c r="A100">
        <v>99</v>
      </c>
      <c r="B100" t="s">
        <v>277</v>
      </c>
      <c r="C100" t="s">
        <v>278</v>
      </c>
      <c r="D100" t="s">
        <v>286</v>
      </c>
      <c r="E100">
        <v>24</v>
      </c>
      <c r="F100" s="4">
        <v>5.3</v>
      </c>
      <c r="G100" t="s">
        <v>294</v>
      </c>
      <c r="H100" s="3" t="s">
        <v>483</v>
      </c>
      <c r="I100" t="s">
        <v>42</v>
      </c>
      <c r="J100" t="s">
        <v>298</v>
      </c>
    </row>
    <row r="101" spans="1:10" x14ac:dyDescent="0.25">
      <c r="A101">
        <v>100</v>
      </c>
      <c r="B101" t="s">
        <v>277</v>
      </c>
      <c r="C101" t="s">
        <v>279</v>
      </c>
      <c r="D101" t="s">
        <v>287</v>
      </c>
      <c r="E101">
        <v>25</v>
      </c>
      <c r="F101" s="4">
        <v>3.8</v>
      </c>
      <c r="G101" t="s">
        <v>294</v>
      </c>
      <c r="H101" s="3" t="s">
        <v>483</v>
      </c>
      <c r="I101" t="s">
        <v>42</v>
      </c>
      <c r="J101" t="s">
        <v>298</v>
      </c>
    </row>
    <row r="102" spans="1:10" x14ac:dyDescent="0.25">
      <c r="A102">
        <v>101</v>
      </c>
      <c r="B102" t="s">
        <v>300</v>
      </c>
      <c r="C102" t="s">
        <v>305</v>
      </c>
      <c r="D102" t="s">
        <v>313</v>
      </c>
      <c r="E102">
        <v>43</v>
      </c>
      <c r="F102" s="4">
        <v>8.6999999999999993</v>
      </c>
      <c r="G102" t="s">
        <v>294</v>
      </c>
      <c r="H102" s="3" t="s">
        <v>483</v>
      </c>
      <c r="I102" t="s">
        <v>297</v>
      </c>
      <c r="J102" t="s">
        <v>299</v>
      </c>
    </row>
    <row r="103" spans="1:10" x14ac:dyDescent="0.25">
      <c r="A103">
        <v>102</v>
      </c>
      <c r="B103" t="s">
        <v>300</v>
      </c>
      <c r="C103" t="s">
        <v>306</v>
      </c>
      <c r="F103" s="4">
        <v>18</v>
      </c>
      <c r="G103" t="s">
        <v>294</v>
      </c>
      <c r="H103" s="3" t="s">
        <v>483</v>
      </c>
      <c r="I103" t="s">
        <v>297</v>
      </c>
      <c r="J103" t="s">
        <v>299</v>
      </c>
    </row>
    <row r="104" spans="1:10" x14ac:dyDescent="0.25">
      <c r="A104">
        <v>103</v>
      </c>
      <c r="B104" t="s">
        <v>300</v>
      </c>
      <c r="C104" t="s">
        <v>330</v>
      </c>
      <c r="F104" s="4">
        <v>4.41</v>
      </c>
      <c r="G104" t="s">
        <v>377</v>
      </c>
      <c r="H104" s="3" t="s">
        <v>483</v>
      </c>
      <c r="I104" t="s">
        <v>114</v>
      </c>
      <c r="J104" t="s">
        <v>299</v>
      </c>
    </row>
    <row r="105" spans="1:10" x14ac:dyDescent="0.25">
      <c r="A105">
        <v>104</v>
      </c>
      <c r="B105" t="s">
        <v>300</v>
      </c>
      <c r="C105" t="s">
        <v>226</v>
      </c>
      <c r="F105" s="4">
        <v>7.21</v>
      </c>
      <c r="G105" t="s">
        <v>377</v>
      </c>
      <c r="H105" s="3" t="s">
        <v>483</v>
      </c>
      <c r="I105" t="s">
        <v>114</v>
      </c>
      <c r="J105" t="s">
        <v>299</v>
      </c>
    </row>
    <row r="106" spans="1:10" x14ac:dyDescent="0.25">
      <c r="A106">
        <v>105</v>
      </c>
      <c r="B106" t="s">
        <v>300</v>
      </c>
      <c r="C106" t="s">
        <v>331</v>
      </c>
      <c r="F106" s="4">
        <v>28.5</v>
      </c>
      <c r="G106" t="s">
        <v>377</v>
      </c>
      <c r="H106" s="3" t="s">
        <v>483</v>
      </c>
      <c r="I106" t="s">
        <v>114</v>
      </c>
      <c r="J106" t="s">
        <v>299</v>
      </c>
    </row>
    <row r="107" spans="1:10" x14ac:dyDescent="0.25">
      <c r="A107">
        <v>106</v>
      </c>
      <c r="B107" t="s">
        <v>300</v>
      </c>
      <c r="C107" t="s">
        <v>332</v>
      </c>
      <c r="F107" s="4">
        <v>1.79</v>
      </c>
      <c r="G107" t="s">
        <v>378</v>
      </c>
      <c r="H107" s="3" t="s">
        <v>483</v>
      </c>
      <c r="I107" t="s">
        <v>114</v>
      </c>
      <c r="J107" t="s">
        <v>299</v>
      </c>
    </row>
    <row r="108" spans="1:10" x14ac:dyDescent="0.25">
      <c r="A108">
        <v>107</v>
      </c>
      <c r="B108" t="s">
        <v>300</v>
      </c>
      <c r="C108" t="s">
        <v>333</v>
      </c>
      <c r="F108" s="4">
        <v>6.18</v>
      </c>
      <c r="G108" t="s">
        <v>379</v>
      </c>
      <c r="H108" s="3" t="s">
        <v>483</v>
      </c>
      <c r="I108" t="s">
        <v>114</v>
      </c>
      <c r="J108" t="s">
        <v>299</v>
      </c>
    </row>
    <row r="109" spans="1:10" x14ac:dyDescent="0.25">
      <c r="A109">
        <v>108</v>
      </c>
      <c r="B109" t="s">
        <v>17</v>
      </c>
      <c r="C109" t="s">
        <v>0</v>
      </c>
      <c r="E109">
        <v>161.35</v>
      </c>
      <c r="F109" s="4">
        <v>8.6400000000000003E-6</v>
      </c>
      <c r="G109" t="s">
        <v>9</v>
      </c>
      <c r="H109" s="3" t="s">
        <v>482</v>
      </c>
      <c r="I109" t="s">
        <v>14</v>
      </c>
      <c r="J109" t="s">
        <v>15</v>
      </c>
    </row>
    <row r="110" spans="1:10" x14ac:dyDescent="0.25">
      <c r="A110">
        <v>109</v>
      </c>
      <c r="B110" t="s">
        <v>17</v>
      </c>
      <c r="C110" s="1" t="s">
        <v>2</v>
      </c>
      <c r="D110" s="1"/>
      <c r="E110" s="1">
        <v>151</v>
      </c>
      <c r="F110" s="4">
        <v>4.3200000000000001E-6</v>
      </c>
      <c r="G110" s="1" t="s">
        <v>9</v>
      </c>
      <c r="H110" s="3" t="s">
        <v>482</v>
      </c>
      <c r="I110" s="1" t="s">
        <v>14</v>
      </c>
      <c r="J110" t="s">
        <v>15</v>
      </c>
    </row>
    <row r="111" spans="1:10" x14ac:dyDescent="0.25">
      <c r="A111">
        <v>110</v>
      </c>
      <c r="B111" t="s">
        <v>277</v>
      </c>
      <c r="C111" t="s">
        <v>285</v>
      </c>
      <c r="D111" t="s">
        <v>291</v>
      </c>
      <c r="E111">
        <v>32</v>
      </c>
      <c r="F111" s="4">
        <v>0.1</v>
      </c>
      <c r="G111" t="s">
        <v>295</v>
      </c>
      <c r="H111" s="3" t="s">
        <v>482</v>
      </c>
      <c r="I111" t="s">
        <v>297</v>
      </c>
      <c r="J111" t="s">
        <v>298</v>
      </c>
    </row>
    <row r="112" spans="1:10" x14ac:dyDescent="0.25">
      <c r="A112">
        <v>111</v>
      </c>
      <c r="B112" t="s">
        <v>277</v>
      </c>
      <c r="C112" t="s">
        <v>285</v>
      </c>
      <c r="D112" t="s">
        <v>291</v>
      </c>
      <c r="E112">
        <v>32</v>
      </c>
      <c r="F112" s="4">
        <v>0.4</v>
      </c>
      <c r="G112" t="s">
        <v>295</v>
      </c>
      <c r="H112" s="3" t="s">
        <v>482</v>
      </c>
      <c r="I112" t="s">
        <v>140</v>
      </c>
      <c r="J112" t="s">
        <v>298</v>
      </c>
    </row>
    <row r="113" spans="1:10" x14ac:dyDescent="0.25">
      <c r="A113">
        <v>112</v>
      </c>
      <c r="B113" t="s">
        <v>277</v>
      </c>
      <c r="C113" t="s">
        <v>285</v>
      </c>
      <c r="D113" t="s">
        <v>291</v>
      </c>
      <c r="E113">
        <v>32</v>
      </c>
      <c r="F113" s="4">
        <v>1.8</v>
      </c>
      <c r="G113" t="s">
        <v>295</v>
      </c>
      <c r="H113" s="3" t="s">
        <v>482</v>
      </c>
      <c r="I113" t="s">
        <v>297</v>
      </c>
      <c r="J113" t="s">
        <v>298</v>
      </c>
    </row>
    <row r="114" spans="1:10" x14ac:dyDescent="0.25">
      <c r="A114">
        <v>113</v>
      </c>
      <c r="B114" t="s">
        <v>300</v>
      </c>
      <c r="C114" t="s">
        <v>227</v>
      </c>
      <c r="F114" s="4">
        <v>6.59E-2</v>
      </c>
      <c r="G114" t="s">
        <v>394</v>
      </c>
      <c r="H114" s="3" t="s">
        <v>482</v>
      </c>
      <c r="I114" t="s">
        <v>114</v>
      </c>
      <c r="J114" t="s">
        <v>299</v>
      </c>
    </row>
    <row r="115" spans="1:10" x14ac:dyDescent="0.25">
      <c r="A115">
        <v>114</v>
      </c>
      <c r="B115" t="s">
        <v>300</v>
      </c>
      <c r="C115" t="s">
        <v>357</v>
      </c>
      <c r="F115" s="4">
        <v>7.8200000000000006E-2</v>
      </c>
      <c r="G115" t="s">
        <v>394</v>
      </c>
      <c r="H115" s="3" t="s">
        <v>482</v>
      </c>
      <c r="I115" t="s">
        <v>114</v>
      </c>
      <c r="J115" t="s">
        <v>299</v>
      </c>
    </row>
    <row r="116" spans="1:10" x14ac:dyDescent="0.25">
      <c r="A116">
        <v>115</v>
      </c>
      <c r="B116" t="s">
        <v>300</v>
      </c>
      <c r="C116" t="s">
        <v>358</v>
      </c>
      <c r="F116" s="4">
        <v>3.5999999999999999E-3</v>
      </c>
      <c r="G116" t="s">
        <v>394</v>
      </c>
      <c r="H116" s="3" t="s">
        <v>482</v>
      </c>
      <c r="I116" t="s">
        <v>114</v>
      </c>
      <c r="J116" t="s">
        <v>299</v>
      </c>
    </row>
    <row r="117" spans="1:10" x14ac:dyDescent="0.25">
      <c r="A117">
        <v>116</v>
      </c>
      <c r="B117" t="s">
        <v>300</v>
      </c>
      <c r="C117" t="s">
        <v>359</v>
      </c>
      <c r="F117" s="4">
        <v>1.6200000000000001E-4</v>
      </c>
      <c r="G117" t="s">
        <v>394</v>
      </c>
      <c r="H117" s="3" t="s">
        <v>482</v>
      </c>
      <c r="I117" t="s">
        <v>114</v>
      </c>
      <c r="J117" t="s">
        <v>299</v>
      </c>
    </row>
    <row r="118" spans="1:10" x14ac:dyDescent="0.25">
      <c r="A118">
        <v>117</v>
      </c>
      <c r="B118" t="s">
        <v>300</v>
      </c>
      <c r="C118" t="s">
        <v>360</v>
      </c>
      <c r="F118" s="4">
        <v>2.8000000000000001E-2</v>
      </c>
      <c r="G118" t="s">
        <v>394</v>
      </c>
      <c r="H118" s="3" t="s">
        <v>482</v>
      </c>
      <c r="I118" t="s">
        <v>114</v>
      </c>
      <c r="J118" t="s">
        <v>299</v>
      </c>
    </row>
    <row r="119" spans="1:10" x14ac:dyDescent="0.25">
      <c r="A119">
        <v>118</v>
      </c>
      <c r="B119" t="s">
        <v>300</v>
      </c>
      <c r="C119" t="s">
        <v>361</v>
      </c>
      <c r="F119" s="4">
        <v>6.0900000000000003E-2</v>
      </c>
      <c r="G119" t="s">
        <v>394</v>
      </c>
      <c r="H119" s="3" t="s">
        <v>482</v>
      </c>
      <c r="I119" t="s">
        <v>114</v>
      </c>
      <c r="J119" t="s">
        <v>299</v>
      </c>
    </row>
    <row r="120" spans="1:10" x14ac:dyDescent="0.25">
      <c r="A120">
        <v>119</v>
      </c>
      <c r="B120" t="s">
        <v>300</v>
      </c>
      <c r="C120" t="s">
        <v>227</v>
      </c>
      <c r="F120" s="4">
        <v>4.5399999999999998E-3</v>
      </c>
      <c r="G120" t="s">
        <v>394</v>
      </c>
      <c r="H120" s="3" t="s">
        <v>482</v>
      </c>
      <c r="I120" t="s">
        <v>434</v>
      </c>
      <c r="J120" t="s">
        <v>299</v>
      </c>
    </row>
    <row r="121" spans="1:10" x14ac:dyDescent="0.25">
      <c r="A121">
        <v>120</v>
      </c>
      <c r="B121" t="s">
        <v>300</v>
      </c>
      <c r="C121" t="s">
        <v>361</v>
      </c>
      <c r="F121" s="4">
        <v>1.98E-3</v>
      </c>
      <c r="G121" t="s">
        <v>394</v>
      </c>
      <c r="H121" s="3" t="s">
        <v>482</v>
      </c>
      <c r="I121" t="s">
        <v>434</v>
      </c>
      <c r="J121" t="s">
        <v>299</v>
      </c>
    </row>
    <row r="122" spans="1:10" x14ac:dyDescent="0.25">
      <c r="A122">
        <v>121</v>
      </c>
      <c r="B122" t="s">
        <v>300</v>
      </c>
      <c r="C122" t="s">
        <v>345</v>
      </c>
      <c r="E122">
        <v>82.05</v>
      </c>
      <c r="F122" s="4">
        <v>0.12096</v>
      </c>
      <c r="G122" t="s">
        <v>394</v>
      </c>
      <c r="H122" s="3" t="s">
        <v>482</v>
      </c>
      <c r="I122" t="s">
        <v>450</v>
      </c>
      <c r="J122" t="s">
        <v>299</v>
      </c>
    </row>
    <row r="123" spans="1:10" x14ac:dyDescent="0.25">
      <c r="A123">
        <v>122</v>
      </c>
      <c r="B123" t="s">
        <v>300</v>
      </c>
      <c r="C123" t="s">
        <v>477</v>
      </c>
      <c r="E123">
        <v>183.8</v>
      </c>
      <c r="F123" s="4">
        <v>2.1000000000000001E-2</v>
      </c>
      <c r="G123" t="s">
        <v>469</v>
      </c>
      <c r="H123" s="3" t="s">
        <v>482</v>
      </c>
      <c r="I123" t="s">
        <v>450</v>
      </c>
      <c r="J123" t="s">
        <v>299</v>
      </c>
    </row>
    <row r="124" spans="1:10" x14ac:dyDescent="0.25">
      <c r="A124">
        <v>123</v>
      </c>
      <c r="B124" t="s">
        <v>17</v>
      </c>
      <c r="C124" t="s">
        <v>24</v>
      </c>
      <c r="D124" s="2" t="s">
        <v>31</v>
      </c>
      <c r="E124" s="1">
        <v>144.5</v>
      </c>
      <c r="F124" s="4">
        <v>8.6E-3</v>
      </c>
      <c r="G124" s="1" t="s">
        <v>39</v>
      </c>
      <c r="H124" s="3" t="s">
        <v>482</v>
      </c>
      <c r="I124" s="1" t="s">
        <v>42</v>
      </c>
      <c r="J124" t="s">
        <v>43</v>
      </c>
    </row>
    <row r="125" spans="1:10" x14ac:dyDescent="0.25">
      <c r="A125">
        <v>124</v>
      </c>
      <c r="B125" t="s">
        <v>17</v>
      </c>
      <c r="C125" t="s">
        <v>24</v>
      </c>
      <c r="D125" s="1" t="s">
        <v>31</v>
      </c>
      <c r="E125" s="1">
        <v>144.5</v>
      </c>
      <c r="F125" s="4">
        <v>8.6E-3</v>
      </c>
      <c r="G125" s="1" t="s">
        <v>39</v>
      </c>
      <c r="H125" s="3" t="s">
        <v>482</v>
      </c>
      <c r="I125" s="1" t="s">
        <v>42</v>
      </c>
      <c r="J125" s="3" t="s">
        <v>46</v>
      </c>
    </row>
    <row r="126" spans="1:10" x14ac:dyDescent="0.25">
      <c r="A126">
        <v>125</v>
      </c>
      <c r="B126" t="s">
        <v>17</v>
      </c>
      <c r="C126" t="s">
        <v>87</v>
      </c>
      <c r="E126">
        <v>671</v>
      </c>
      <c r="F126" s="4">
        <v>2.1000000000000001E-4</v>
      </c>
      <c r="G126" t="s">
        <v>39</v>
      </c>
      <c r="H126" s="3" t="s">
        <v>482</v>
      </c>
      <c r="I126" t="s">
        <v>57</v>
      </c>
    </row>
    <row r="127" spans="1:10" x14ac:dyDescent="0.25">
      <c r="A127">
        <v>126</v>
      </c>
      <c r="B127" t="s">
        <v>17</v>
      </c>
      <c r="C127" t="s">
        <v>88</v>
      </c>
      <c r="E127">
        <v>671</v>
      </c>
      <c r="F127" s="4">
        <v>1.7000000000000001E-4</v>
      </c>
      <c r="G127" t="s">
        <v>39</v>
      </c>
      <c r="H127" s="3" t="s">
        <v>482</v>
      </c>
      <c r="I127" t="s">
        <v>57</v>
      </c>
    </row>
    <row r="128" spans="1:10" x14ac:dyDescent="0.25">
      <c r="A128">
        <v>127</v>
      </c>
      <c r="B128" t="s">
        <v>17</v>
      </c>
      <c r="C128" t="s">
        <v>24</v>
      </c>
      <c r="D128" t="s">
        <v>111</v>
      </c>
      <c r="E128">
        <v>144.5</v>
      </c>
      <c r="F128" s="4">
        <v>1.2999999999999999E-2</v>
      </c>
      <c r="G128" t="s">
        <v>39</v>
      </c>
      <c r="H128" s="3" t="s">
        <v>482</v>
      </c>
      <c r="I128" t="s">
        <v>114</v>
      </c>
      <c r="J128" t="s">
        <v>115</v>
      </c>
    </row>
    <row r="129" spans="1:10" x14ac:dyDescent="0.25">
      <c r="A129">
        <v>128</v>
      </c>
      <c r="B129" t="s">
        <v>277</v>
      </c>
      <c r="C129" t="s">
        <v>280</v>
      </c>
      <c r="D129" t="s">
        <v>288</v>
      </c>
      <c r="E129">
        <v>36</v>
      </c>
      <c r="F129" s="4">
        <v>4</v>
      </c>
      <c r="G129" t="s">
        <v>39</v>
      </c>
      <c r="H129" s="3" t="s">
        <v>482</v>
      </c>
      <c r="I129" t="s">
        <v>42</v>
      </c>
      <c r="J129" t="s">
        <v>298</v>
      </c>
    </row>
    <row r="130" spans="1:10" x14ac:dyDescent="0.25">
      <c r="A130">
        <v>129</v>
      </c>
      <c r="B130" t="s">
        <v>277</v>
      </c>
      <c r="C130" t="s">
        <v>281</v>
      </c>
      <c r="D130" t="s">
        <v>289</v>
      </c>
      <c r="E130">
        <v>75</v>
      </c>
      <c r="F130" s="4">
        <v>1.3</v>
      </c>
      <c r="G130" t="s">
        <v>39</v>
      </c>
      <c r="H130" s="3" t="s">
        <v>482</v>
      </c>
      <c r="I130" t="s">
        <v>42</v>
      </c>
      <c r="J130" t="s">
        <v>298</v>
      </c>
    </row>
    <row r="131" spans="1:10" x14ac:dyDescent="0.25">
      <c r="A131">
        <v>130</v>
      </c>
      <c r="B131" t="s">
        <v>277</v>
      </c>
      <c r="C131" t="s">
        <v>282</v>
      </c>
      <c r="D131" t="s">
        <v>290</v>
      </c>
      <c r="E131">
        <v>50</v>
      </c>
      <c r="F131" s="4">
        <v>0.4</v>
      </c>
      <c r="G131" t="s">
        <v>39</v>
      </c>
      <c r="H131" s="3" t="s">
        <v>482</v>
      </c>
      <c r="I131" t="s">
        <v>297</v>
      </c>
      <c r="J131" t="s">
        <v>298</v>
      </c>
    </row>
    <row r="132" spans="1:10" x14ac:dyDescent="0.25">
      <c r="A132">
        <v>131</v>
      </c>
      <c r="B132" t="s">
        <v>277</v>
      </c>
      <c r="C132" t="s">
        <v>282</v>
      </c>
      <c r="D132" t="s">
        <v>290</v>
      </c>
      <c r="E132">
        <v>50</v>
      </c>
      <c r="F132" s="4">
        <v>0.3</v>
      </c>
      <c r="G132" t="s">
        <v>39</v>
      </c>
      <c r="H132" s="3" t="s">
        <v>482</v>
      </c>
      <c r="I132" t="s">
        <v>140</v>
      </c>
      <c r="J132" t="s">
        <v>298</v>
      </c>
    </row>
    <row r="133" spans="1:10" x14ac:dyDescent="0.25">
      <c r="A133">
        <v>132</v>
      </c>
      <c r="B133" t="s">
        <v>17</v>
      </c>
      <c r="C133" t="s">
        <v>91</v>
      </c>
      <c r="E133">
        <v>516</v>
      </c>
      <c r="F133" s="4">
        <v>2.5000000000000001E-3</v>
      </c>
      <c r="G133" t="s">
        <v>92</v>
      </c>
      <c r="H133" s="3" t="s">
        <v>482</v>
      </c>
      <c r="I133" t="s">
        <v>57</v>
      </c>
    </row>
    <row r="134" spans="1:10" x14ac:dyDescent="0.25">
      <c r="A134">
        <v>133</v>
      </c>
      <c r="B134" t="s">
        <v>300</v>
      </c>
      <c r="C134" t="s">
        <v>477</v>
      </c>
      <c r="E134">
        <v>181.9</v>
      </c>
      <c r="F134" s="4">
        <v>1.9E-2</v>
      </c>
      <c r="G134" t="s">
        <v>470</v>
      </c>
      <c r="H134" s="3" t="s">
        <v>482</v>
      </c>
      <c r="I134" t="s">
        <v>450</v>
      </c>
      <c r="J134" t="s">
        <v>299</v>
      </c>
    </row>
    <row r="135" spans="1:10" x14ac:dyDescent="0.25">
      <c r="A135">
        <v>134</v>
      </c>
      <c r="B135" t="s">
        <v>17</v>
      </c>
      <c r="C135" t="s">
        <v>51</v>
      </c>
      <c r="D135" t="s">
        <v>72</v>
      </c>
      <c r="E135">
        <v>106</v>
      </c>
      <c r="F135" s="4">
        <v>3.6699999999999998E-5</v>
      </c>
      <c r="G135" s="1" t="s">
        <v>56</v>
      </c>
      <c r="H135" s="3" t="s">
        <v>482</v>
      </c>
      <c r="I135" t="s">
        <v>57</v>
      </c>
      <c r="J135" s="3" t="s">
        <v>68</v>
      </c>
    </row>
    <row r="136" spans="1:10" x14ac:dyDescent="0.25">
      <c r="A136">
        <v>135</v>
      </c>
      <c r="B136" t="s">
        <v>300</v>
      </c>
      <c r="C136" t="s">
        <v>230</v>
      </c>
      <c r="E136">
        <v>105.47499999999999</v>
      </c>
      <c r="F136" s="4">
        <v>3.3400000000000001E-3</v>
      </c>
      <c r="G136" t="s">
        <v>241</v>
      </c>
      <c r="H136" s="3" t="s">
        <v>482</v>
      </c>
      <c r="I136" t="s">
        <v>14</v>
      </c>
      <c r="J136" t="s">
        <v>299</v>
      </c>
    </row>
    <row r="137" spans="1:10" x14ac:dyDescent="0.25">
      <c r="A137">
        <v>136</v>
      </c>
      <c r="B137" t="s">
        <v>300</v>
      </c>
      <c r="C137" t="s">
        <v>477</v>
      </c>
      <c r="E137">
        <v>211.01499999999999</v>
      </c>
      <c r="F137" s="4">
        <v>7.6E-3</v>
      </c>
      <c r="G137" t="s">
        <v>468</v>
      </c>
      <c r="H137" s="3" t="s">
        <v>482</v>
      </c>
      <c r="I137" t="s">
        <v>450</v>
      </c>
      <c r="J137" t="s">
        <v>299</v>
      </c>
    </row>
    <row r="138" spans="1:10" x14ac:dyDescent="0.25">
      <c r="A138">
        <v>137</v>
      </c>
      <c r="B138" t="s">
        <v>300</v>
      </c>
      <c r="C138" t="s">
        <v>231</v>
      </c>
      <c r="E138">
        <v>243.3</v>
      </c>
      <c r="F138" s="4">
        <v>2.7099999999999999E-2</v>
      </c>
      <c r="G138" t="s">
        <v>244</v>
      </c>
      <c r="H138" s="3" t="s">
        <v>482</v>
      </c>
      <c r="I138" t="s">
        <v>14</v>
      </c>
      <c r="J138" t="s">
        <v>299</v>
      </c>
    </row>
    <row r="139" spans="1:10" x14ac:dyDescent="0.25">
      <c r="A139">
        <v>138</v>
      </c>
      <c r="B139" t="s">
        <v>300</v>
      </c>
      <c r="C139" t="s">
        <v>233</v>
      </c>
      <c r="E139">
        <v>40.915000000000006</v>
      </c>
      <c r="F139" s="4">
        <v>6.7400000000000003E-3</v>
      </c>
      <c r="G139" t="s">
        <v>244</v>
      </c>
      <c r="H139" s="3" t="s">
        <v>482</v>
      </c>
      <c r="I139" t="s">
        <v>14</v>
      </c>
      <c r="J139" t="s">
        <v>299</v>
      </c>
    </row>
    <row r="140" spans="1:10" x14ac:dyDescent="0.25">
      <c r="A140">
        <v>139</v>
      </c>
      <c r="B140" t="s">
        <v>300</v>
      </c>
      <c r="C140" t="s">
        <v>451</v>
      </c>
      <c r="E140">
        <v>203.6</v>
      </c>
      <c r="F140" s="4">
        <v>3.4560000000000003E-3</v>
      </c>
      <c r="G140" t="s">
        <v>439</v>
      </c>
      <c r="H140" s="3" t="s">
        <v>482</v>
      </c>
      <c r="I140" t="s">
        <v>450</v>
      </c>
      <c r="J140" t="s">
        <v>299</v>
      </c>
    </row>
    <row r="141" spans="1:10" x14ac:dyDescent="0.25">
      <c r="A141">
        <v>140</v>
      </c>
      <c r="B141" t="s">
        <v>300</v>
      </c>
      <c r="C141" t="s">
        <v>451</v>
      </c>
      <c r="E141">
        <v>203.6</v>
      </c>
      <c r="F141" s="4">
        <v>3.4560000000000003E-3</v>
      </c>
      <c r="G141" t="s">
        <v>439</v>
      </c>
      <c r="H141" s="3" t="s">
        <v>482</v>
      </c>
      <c r="I141" t="s">
        <v>42</v>
      </c>
      <c r="J141" t="s">
        <v>299</v>
      </c>
    </row>
    <row r="142" spans="1:10" x14ac:dyDescent="0.25">
      <c r="A142">
        <v>141</v>
      </c>
      <c r="B142" t="s">
        <v>300</v>
      </c>
      <c r="C142" t="s">
        <v>303</v>
      </c>
      <c r="D142" t="s">
        <v>311</v>
      </c>
      <c r="E142">
        <v>47</v>
      </c>
      <c r="F142" s="4">
        <v>0.05</v>
      </c>
      <c r="G142" t="s">
        <v>238</v>
      </c>
      <c r="H142" s="3" t="s">
        <v>482</v>
      </c>
      <c r="I142" t="s">
        <v>297</v>
      </c>
      <c r="J142" t="s">
        <v>299</v>
      </c>
    </row>
    <row r="143" spans="1:10" x14ac:dyDescent="0.25">
      <c r="A143">
        <v>142</v>
      </c>
      <c r="B143" t="s">
        <v>300</v>
      </c>
      <c r="C143" t="s">
        <v>304</v>
      </c>
      <c r="D143" t="s">
        <v>312</v>
      </c>
      <c r="E143">
        <v>42</v>
      </c>
      <c r="F143" s="4">
        <v>0.01</v>
      </c>
      <c r="G143" t="s">
        <v>238</v>
      </c>
      <c r="H143" s="3" t="s">
        <v>482</v>
      </c>
      <c r="I143" t="s">
        <v>297</v>
      </c>
      <c r="J143" t="s">
        <v>299</v>
      </c>
    </row>
    <row r="144" spans="1:10" x14ac:dyDescent="0.25">
      <c r="A144">
        <v>143</v>
      </c>
      <c r="B144" t="s">
        <v>300</v>
      </c>
      <c r="C144" t="s">
        <v>363</v>
      </c>
      <c r="F144" s="4">
        <v>3.2200000000000002E-4</v>
      </c>
      <c r="G144" t="s">
        <v>238</v>
      </c>
      <c r="H144" s="3" t="s">
        <v>482</v>
      </c>
      <c r="I144" t="s">
        <v>114</v>
      </c>
      <c r="J144" t="s">
        <v>299</v>
      </c>
    </row>
    <row r="145" spans="1:10" x14ac:dyDescent="0.25">
      <c r="A145">
        <v>144</v>
      </c>
      <c r="B145" t="s">
        <v>300</v>
      </c>
      <c r="C145" t="s">
        <v>364</v>
      </c>
      <c r="F145" s="4">
        <v>1.3799999999999999E-4</v>
      </c>
      <c r="G145" t="s">
        <v>238</v>
      </c>
      <c r="H145" s="3" t="s">
        <v>482</v>
      </c>
      <c r="I145" t="s">
        <v>114</v>
      </c>
      <c r="J145" t="s">
        <v>299</v>
      </c>
    </row>
    <row r="146" spans="1:10" x14ac:dyDescent="0.25">
      <c r="A146">
        <v>145</v>
      </c>
      <c r="B146" t="s">
        <v>300</v>
      </c>
      <c r="C146" t="s">
        <v>365</v>
      </c>
      <c r="F146" s="4">
        <v>1E-3</v>
      </c>
      <c r="G146" t="s">
        <v>238</v>
      </c>
      <c r="H146" s="3" t="s">
        <v>482</v>
      </c>
      <c r="I146" t="s">
        <v>114</v>
      </c>
      <c r="J146" t="s">
        <v>299</v>
      </c>
    </row>
    <row r="147" spans="1:10" x14ac:dyDescent="0.25">
      <c r="A147">
        <v>146</v>
      </c>
      <c r="B147" t="s">
        <v>300</v>
      </c>
      <c r="C147" t="s">
        <v>303</v>
      </c>
      <c r="F147" s="4">
        <v>1.49</v>
      </c>
      <c r="G147" t="s">
        <v>238</v>
      </c>
      <c r="H147" s="3" t="s">
        <v>482</v>
      </c>
      <c r="I147" t="s">
        <v>434</v>
      </c>
      <c r="J147" t="s">
        <v>299</v>
      </c>
    </row>
    <row r="148" spans="1:10" x14ac:dyDescent="0.25">
      <c r="A148">
        <v>147</v>
      </c>
      <c r="B148" t="s">
        <v>300</v>
      </c>
      <c r="C148" t="s">
        <v>368</v>
      </c>
      <c r="F148" s="4">
        <v>0.16600000000000001</v>
      </c>
      <c r="G148" t="s">
        <v>238</v>
      </c>
      <c r="H148" s="3" t="s">
        <v>482</v>
      </c>
      <c r="I148" t="s">
        <v>434</v>
      </c>
      <c r="J148" t="s">
        <v>299</v>
      </c>
    </row>
    <row r="149" spans="1:10" x14ac:dyDescent="0.25">
      <c r="A149">
        <v>148</v>
      </c>
      <c r="B149" t="s">
        <v>300</v>
      </c>
      <c r="C149" t="s">
        <v>453</v>
      </c>
      <c r="E149">
        <v>57</v>
      </c>
      <c r="F149" s="4">
        <v>0.50975999999999999</v>
      </c>
      <c r="G149" t="s">
        <v>238</v>
      </c>
      <c r="H149" s="3" t="s">
        <v>482</v>
      </c>
      <c r="I149" t="s">
        <v>450</v>
      </c>
      <c r="J149" t="s">
        <v>299</v>
      </c>
    </row>
    <row r="150" spans="1:10" x14ac:dyDescent="0.25">
      <c r="A150">
        <v>149</v>
      </c>
      <c r="B150" t="s">
        <v>144</v>
      </c>
      <c r="D150" t="s">
        <v>165</v>
      </c>
      <c r="F150" s="4">
        <v>2.4600000000000002E-4</v>
      </c>
      <c r="G150" t="s">
        <v>157</v>
      </c>
      <c r="H150" s="3" t="s">
        <v>485</v>
      </c>
      <c r="I150" t="s">
        <v>14</v>
      </c>
      <c r="J150" t="s">
        <v>163</v>
      </c>
    </row>
    <row r="151" spans="1:10" x14ac:dyDescent="0.25">
      <c r="A151">
        <v>150</v>
      </c>
      <c r="B151" t="s">
        <v>144</v>
      </c>
      <c r="D151" t="s">
        <v>166</v>
      </c>
      <c r="F151" s="4">
        <v>1.02E-4</v>
      </c>
      <c r="G151" t="s">
        <v>158</v>
      </c>
      <c r="H151" s="3" t="s">
        <v>485</v>
      </c>
      <c r="I151" t="s">
        <v>14</v>
      </c>
      <c r="J151" t="s">
        <v>163</v>
      </c>
    </row>
    <row r="152" spans="1:10" x14ac:dyDescent="0.25">
      <c r="A152">
        <v>151</v>
      </c>
      <c r="B152" t="s">
        <v>144</v>
      </c>
      <c r="D152" t="s">
        <v>168</v>
      </c>
      <c r="F152" s="4">
        <v>3.0499999999999999E-5</v>
      </c>
      <c r="G152" t="s">
        <v>160</v>
      </c>
      <c r="H152" s="3" t="s">
        <v>485</v>
      </c>
      <c r="I152" t="s">
        <v>14</v>
      </c>
      <c r="J152" t="s">
        <v>163</v>
      </c>
    </row>
    <row r="153" spans="1:10" x14ac:dyDescent="0.25">
      <c r="A153">
        <v>152</v>
      </c>
      <c r="B153" t="s">
        <v>144</v>
      </c>
      <c r="D153" t="s">
        <v>169</v>
      </c>
      <c r="F153" s="4">
        <v>1.21E-4</v>
      </c>
      <c r="G153" t="s">
        <v>161</v>
      </c>
      <c r="H153" s="3" t="s">
        <v>485</v>
      </c>
      <c r="I153" t="s">
        <v>14</v>
      </c>
      <c r="J153" t="s">
        <v>163</v>
      </c>
    </row>
    <row r="154" spans="1:10" x14ac:dyDescent="0.25">
      <c r="A154">
        <v>153</v>
      </c>
      <c r="B154" t="s">
        <v>144</v>
      </c>
      <c r="D154" t="s">
        <v>167</v>
      </c>
      <c r="F154" s="4">
        <v>3.9900000000000001E-5</v>
      </c>
      <c r="G154" t="s">
        <v>159</v>
      </c>
      <c r="H154" s="3" t="s">
        <v>485</v>
      </c>
      <c r="I154" t="s">
        <v>14</v>
      </c>
      <c r="J154" t="s">
        <v>163</v>
      </c>
    </row>
    <row r="155" spans="1:10" x14ac:dyDescent="0.25">
      <c r="A155">
        <v>154</v>
      </c>
      <c r="B155" t="s">
        <v>300</v>
      </c>
      <c r="C155" t="s">
        <v>366</v>
      </c>
      <c r="F155" s="4">
        <v>5.0699999999999999E-3</v>
      </c>
      <c r="G155" t="s">
        <v>395</v>
      </c>
      <c r="H155" s="3" t="s">
        <v>482</v>
      </c>
      <c r="I155" t="s">
        <v>114</v>
      </c>
      <c r="J155" t="s">
        <v>299</v>
      </c>
    </row>
    <row r="156" spans="1:10" x14ac:dyDescent="0.25">
      <c r="A156">
        <v>155</v>
      </c>
      <c r="B156" t="s">
        <v>300</v>
      </c>
      <c r="C156" t="s">
        <v>345</v>
      </c>
      <c r="E156">
        <v>86.55</v>
      </c>
      <c r="F156" s="4">
        <v>1.1231999999999999E-2</v>
      </c>
      <c r="G156" t="s">
        <v>448</v>
      </c>
      <c r="H156" s="3" t="s">
        <v>482</v>
      </c>
      <c r="I156" t="s">
        <v>450</v>
      </c>
      <c r="J156" t="s">
        <v>299</v>
      </c>
    </row>
    <row r="157" spans="1:10" x14ac:dyDescent="0.25">
      <c r="A157">
        <v>156</v>
      </c>
      <c r="B157" t="s">
        <v>192</v>
      </c>
      <c r="C157" t="s">
        <v>173</v>
      </c>
      <c r="D157" t="s">
        <v>174</v>
      </c>
      <c r="E157">
        <v>63</v>
      </c>
      <c r="F157" s="4">
        <v>7.8E-2</v>
      </c>
      <c r="G157" t="s">
        <v>189</v>
      </c>
      <c r="H157" s="3" t="s">
        <v>485</v>
      </c>
      <c r="I157" t="s">
        <v>42</v>
      </c>
      <c r="J157" t="s">
        <v>193</v>
      </c>
    </row>
    <row r="158" spans="1:10" x14ac:dyDescent="0.25">
      <c r="A158">
        <v>157</v>
      </c>
      <c r="B158" t="s">
        <v>192</v>
      </c>
      <c r="C158" t="s">
        <v>175</v>
      </c>
      <c r="D158" t="s">
        <v>176</v>
      </c>
      <c r="E158">
        <v>50</v>
      </c>
      <c r="F158" s="4">
        <v>1.4E-2</v>
      </c>
      <c r="G158" t="s">
        <v>189</v>
      </c>
      <c r="H158" s="3" t="s">
        <v>485</v>
      </c>
      <c r="I158" t="s">
        <v>42</v>
      </c>
      <c r="J158" t="s">
        <v>193</v>
      </c>
    </row>
    <row r="159" spans="1:10" x14ac:dyDescent="0.25">
      <c r="A159">
        <v>158</v>
      </c>
      <c r="B159" t="s">
        <v>300</v>
      </c>
      <c r="C159" t="s">
        <v>367</v>
      </c>
      <c r="F159" s="4">
        <v>2.7E-2</v>
      </c>
      <c r="G159" t="s">
        <v>396</v>
      </c>
      <c r="H159" s="3" t="s">
        <v>482</v>
      </c>
      <c r="I159" t="s">
        <v>114</v>
      </c>
      <c r="J159" t="s">
        <v>299</v>
      </c>
    </row>
    <row r="160" spans="1:10" x14ac:dyDescent="0.25">
      <c r="A160">
        <v>159</v>
      </c>
      <c r="B160" t="s">
        <v>300</v>
      </c>
      <c r="C160" t="s">
        <v>368</v>
      </c>
      <c r="F160" s="4">
        <v>0.38300000000000001</v>
      </c>
      <c r="G160" t="s">
        <v>397</v>
      </c>
      <c r="H160" s="3" t="s">
        <v>482</v>
      </c>
      <c r="I160" t="s">
        <v>114</v>
      </c>
      <c r="J160" t="s">
        <v>299</v>
      </c>
    </row>
    <row r="161" spans="1:10" x14ac:dyDescent="0.25">
      <c r="A161">
        <v>160</v>
      </c>
      <c r="B161" t="s">
        <v>300</v>
      </c>
      <c r="C161" t="s">
        <v>453</v>
      </c>
      <c r="E161">
        <v>51</v>
      </c>
      <c r="F161" s="4">
        <v>2.7648000000000004E-3</v>
      </c>
      <c r="G161" t="s">
        <v>444</v>
      </c>
      <c r="H161" s="3" t="s">
        <v>482</v>
      </c>
      <c r="I161" t="s">
        <v>450</v>
      </c>
      <c r="J161" t="s">
        <v>299</v>
      </c>
    </row>
    <row r="162" spans="1:10" x14ac:dyDescent="0.25">
      <c r="A162">
        <v>161</v>
      </c>
      <c r="B162" t="s">
        <v>300</v>
      </c>
      <c r="C162" t="s">
        <v>452</v>
      </c>
      <c r="E162">
        <v>43.6</v>
      </c>
      <c r="F162" s="4">
        <v>6.4799999999999996E-2</v>
      </c>
      <c r="G162" t="s">
        <v>442</v>
      </c>
      <c r="H162" s="3" t="s">
        <v>482</v>
      </c>
      <c r="I162" t="s">
        <v>450</v>
      </c>
      <c r="J162" t="s">
        <v>299</v>
      </c>
    </row>
    <row r="163" spans="1:10" x14ac:dyDescent="0.25">
      <c r="A163">
        <v>162</v>
      </c>
      <c r="B163" t="s">
        <v>240</v>
      </c>
      <c r="C163" t="s">
        <v>248</v>
      </c>
      <c r="D163" t="s">
        <v>250</v>
      </c>
      <c r="E163">
        <v>135</v>
      </c>
      <c r="F163" s="4">
        <v>1.5299999999999999E-2</v>
      </c>
      <c r="G163" t="s">
        <v>257</v>
      </c>
      <c r="H163" s="3" t="s">
        <v>485</v>
      </c>
      <c r="I163" s="3" t="s">
        <v>578</v>
      </c>
      <c r="J163" t="s">
        <v>264</v>
      </c>
    </row>
    <row r="164" spans="1:10" x14ac:dyDescent="0.25">
      <c r="A164">
        <v>163</v>
      </c>
      <c r="B164" t="s">
        <v>275</v>
      </c>
      <c r="C164" t="s">
        <v>267</v>
      </c>
      <c r="F164" s="4">
        <v>0.5</v>
      </c>
      <c r="G164" t="s">
        <v>257</v>
      </c>
      <c r="H164" s="3" t="s">
        <v>485</v>
      </c>
      <c r="I164" t="s">
        <v>578</v>
      </c>
      <c r="J164" t="s">
        <v>276</v>
      </c>
    </row>
    <row r="165" spans="1:10" x14ac:dyDescent="0.25">
      <c r="A165">
        <v>164</v>
      </c>
      <c r="B165" t="s">
        <v>275</v>
      </c>
      <c r="C165" t="s">
        <v>269</v>
      </c>
      <c r="F165" s="4">
        <v>0.01</v>
      </c>
      <c r="G165" t="s">
        <v>257</v>
      </c>
      <c r="H165" s="3" t="s">
        <v>485</v>
      </c>
      <c r="I165" t="s">
        <v>578</v>
      </c>
      <c r="J165" t="s">
        <v>276</v>
      </c>
    </row>
    <row r="166" spans="1:10" x14ac:dyDescent="0.25">
      <c r="A166">
        <v>165</v>
      </c>
      <c r="B166" t="s">
        <v>275</v>
      </c>
      <c r="C166" t="s">
        <v>269</v>
      </c>
      <c r="F166" s="4">
        <v>0.03</v>
      </c>
      <c r="G166" t="s">
        <v>257</v>
      </c>
      <c r="H166" s="3" t="s">
        <v>485</v>
      </c>
      <c r="I166" t="s">
        <v>578</v>
      </c>
      <c r="J166" t="s">
        <v>276</v>
      </c>
    </row>
    <row r="167" spans="1:10" x14ac:dyDescent="0.25">
      <c r="A167">
        <v>166</v>
      </c>
      <c r="B167" t="s">
        <v>275</v>
      </c>
      <c r="C167" t="s">
        <v>271</v>
      </c>
      <c r="F167" s="4">
        <v>0.01</v>
      </c>
      <c r="G167" t="s">
        <v>257</v>
      </c>
      <c r="H167" s="3" t="s">
        <v>485</v>
      </c>
      <c r="I167" t="s">
        <v>578</v>
      </c>
      <c r="J167" t="s">
        <v>276</v>
      </c>
    </row>
    <row r="168" spans="1:10" x14ac:dyDescent="0.25">
      <c r="A168">
        <v>167</v>
      </c>
      <c r="B168" t="s">
        <v>215</v>
      </c>
      <c r="C168" t="s">
        <v>195</v>
      </c>
      <c r="D168" t="s">
        <v>209</v>
      </c>
      <c r="E168">
        <v>74</v>
      </c>
      <c r="F168" s="4">
        <v>3.3500000000000001E-4</v>
      </c>
      <c r="G168" t="s">
        <v>203</v>
      </c>
      <c r="H168" s="3" t="s">
        <v>485</v>
      </c>
      <c r="I168" t="s">
        <v>114</v>
      </c>
      <c r="J168" t="s">
        <v>216</v>
      </c>
    </row>
    <row r="169" spans="1:10" x14ac:dyDescent="0.25">
      <c r="A169">
        <v>168</v>
      </c>
      <c r="B169" t="s">
        <v>192</v>
      </c>
      <c r="C169" t="s">
        <v>177</v>
      </c>
      <c r="D169" t="s">
        <v>178</v>
      </c>
      <c r="E169">
        <v>85</v>
      </c>
      <c r="F169" s="4">
        <v>0.21</v>
      </c>
      <c r="G169" t="s">
        <v>190</v>
      </c>
      <c r="H169" s="3" t="s">
        <v>485</v>
      </c>
      <c r="I169" t="s">
        <v>42</v>
      </c>
      <c r="J169" t="s">
        <v>193</v>
      </c>
    </row>
    <row r="170" spans="1:10" x14ac:dyDescent="0.25">
      <c r="A170">
        <v>169</v>
      </c>
      <c r="B170" t="s">
        <v>240</v>
      </c>
      <c r="C170" t="s">
        <v>248</v>
      </c>
      <c r="D170" t="s">
        <v>255</v>
      </c>
      <c r="E170">
        <v>222</v>
      </c>
      <c r="F170" s="4">
        <v>4.6100000000000002E-2</v>
      </c>
      <c r="G170" t="s">
        <v>260</v>
      </c>
      <c r="H170" s="3" t="s">
        <v>485</v>
      </c>
      <c r="I170" s="3" t="s">
        <v>578</v>
      </c>
      <c r="J170" t="s">
        <v>264</v>
      </c>
    </row>
    <row r="171" spans="1:10" x14ac:dyDescent="0.25">
      <c r="A171">
        <v>170</v>
      </c>
      <c r="B171" t="s">
        <v>300</v>
      </c>
      <c r="C171" t="s">
        <v>228</v>
      </c>
      <c r="E171">
        <v>318.56</v>
      </c>
      <c r="F171" s="4">
        <v>8.9899999999999997E-3</v>
      </c>
      <c r="G171" t="s">
        <v>240</v>
      </c>
      <c r="H171" s="3" t="s">
        <v>485</v>
      </c>
      <c r="I171" t="s">
        <v>14</v>
      </c>
      <c r="J171" t="s">
        <v>299</v>
      </c>
    </row>
    <row r="172" spans="1:10" x14ac:dyDescent="0.25">
      <c r="A172">
        <v>171</v>
      </c>
      <c r="B172" t="s">
        <v>300</v>
      </c>
      <c r="C172" t="s">
        <v>473</v>
      </c>
      <c r="E172">
        <v>331.07499999999999</v>
      </c>
      <c r="F172" s="4">
        <v>8.1000000000000004E-5</v>
      </c>
      <c r="G172" t="s">
        <v>457</v>
      </c>
      <c r="H172" s="3" t="s">
        <v>485</v>
      </c>
      <c r="I172" t="s">
        <v>450</v>
      </c>
      <c r="J172" t="s">
        <v>299</v>
      </c>
    </row>
    <row r="173" spans="1:10" x14ac:dyDescent="0.25">
      <c r="A173">
        <v>172</v>
      </c>
      <c r="B173" t="s">
        <v>300</v>
      </c>
      <c r="C173" t="s">
        <v>474</v>
      </c>
      <c r="E173">
        <v>458.15999999999997</v>
      </c>
      <c r="F173" s="4">
        <v>2.1000000000000001E-4</v>
      </c>
      <c r="G173" t="s">
        <v>457</v>
      </c>
      <c r="H173" s="3" t="s">
        <v>485</v>
      </c>
      <c r="I173" t="s">
        <v>450</v>
      </c>
      <c r="J173" t="s">
        <v>299</v>
      </c>
    </row>
    <row r="174" spans="1:10" x14ac:dyDescent="0.25">
      <c r="A174">
        <v>173</v>
      </c>
      <c r="B174" t="s">
        <v>300</v>
      </c>
      <c r="C174" t="s">
        <v>475</v>
      </c>
      <c r="E174">
        <v>416.95000000000005</v>
      </c>
      <c r="F174" s="4">
        <v>1.1E-4</v>
      </c>
      <c r="G174" t="s">
        <v>457</v>
      </c>
      <c r="H174" s="3" t="s">
        <v>485</v>
      </c>
      <c r="I174" t="s">
        <v>450</v>
      </c>
      <c r="J174" t="s">
        <v>299</v>
      </c>
    </row>
    <row r="175" spans="1:10" x14ac:dyDescent="0.25">
      <c r="A175">
        <v>174</v>
      </c>
      <c r="B175" t="s">
        <v>215</v>
      </c>
      <c r="D175" t="s">
        <v>169</v>
      </c>
      <c r="F175" s="4">
        <v>1.7600000000000001E-5</v>
      </c>
      <c r="G175" t="s">
        <v>218</v>
      </c>
      <c r="H175" s="3" t="s">
        <v>485</v>
      </c>
      <c r="I175" t="s">
        <v>14</v>
      </c>
      <c r="J175" t="s">
        <v>216</v>
      </c>
    </row>
    <row r="176" spans="1:10" x14ac:dyDescent="0.25">
      <c r="A176">
        <v>175</v>
      </c>
      <c r="B176" t="s">
        <v>300</v>
      </c>
      <c r="C176" t="s">
        <v>473</v>
      </c>
      <c r="E176">
        <v>339.65</v>
      </c>
      <c r="F176" s="4">
        <v>4.0000000000000001E-3</v>
      </c>
      <c r="G176" t="s">
        <v>459</v>
      </c>
      <c r="H176" s="3" t="s">
        <v>485</v>
      </c>
      <c r="I176" t="s">
        <v>450</v>
      </c>
      <c r="J176" t="s">
        <v>299</v>
      </c>
    </row>
    <row r="177" spans="1:10" x14ac:dyDescent="0.25">
      <c r="A177">
        <v>176</v>
      </c>
      <c r="B177" t="s">
        <v>300</v>
      </c>
      <c r="C177" t="s">
        <v>474</v>
      </c>
      <c r="E177">
        <v>438.4</v>
      </c>
      <c r="F177" s="4">
        <v>2.2000000000000001E-3</v>
      </c>
      <c r="G177" t="s">
        <v>459</v>
      </c>
      <c r="H177" s="3" t="s">
        <v>485</v>
      </c>
      <c r="I177" t="s">
        <v>450</v>
      </c>
      <c r="J177" t="s">
        <v>299</v>
      </c>
    </row>
    <row r="178" spans="1:10" x14ac:dyDescent="0.25">
      <c r="A178">
        <v>177</v>
      </c>
      <c r="B178" t="s">
        <v>300</v>
      </c>
      <c r="C178" t="s">
        <v>473</v>
      </c>
      <c r="E178">
        <v>333.65</v>
      </c>
      <c r="F178" s="4">
        <v>5.3E-3</v>
      </c>
      <c r="G178" t="s">
        <v>460</v>
      </c>
      <c r="H178" s="3" t="s">
        <v>485</v>
      </c>
      <c r="I178" t="s">
        <v>450</v>
      </c>
      <c r="J178" t="s">
        <v>299</v>
      </c>
    </row>
    <row r="179" spans="1:10" x14ac:dyDescent="0.25">
      <c r="A179">
        <v>178</v>
      </c>
      <c r="B179" t="s">
        <v>300</v>
      </c>
      <c r="C179" t="s">
        <v>474</v>
      </c>
      <c r="E179">
        <v>431.3</v>
      </c>
      <c r="F179" s="4">
        <v>4.8000000000000001E-4</v>
      </c>
      <c r="G179" t="s">
        <v>460</v>
      </c>
      <c r="H179" s="3" t="s">
        <v>485</v>
      </c>
      <c r="I179" t="s">
        <v>450</v>
      </c>
      <c r="J179" t="s">
        <v>299</v>
      </c>
    </row>
    <row r="180" spans="1:10" x14ac:dyDescent="0.25">
      <c r="A180">
        <v>179</v>
      </c>
      <c r="B180" t="s">
        <v>300</v>
      </c>
      <c r="C180" t="s">
        <v>475</v>
      </c>
      <c r="E180">
        <v>417.4</v>
      </c>
      <c r="F180" s="4">
        <v>3.8999999999999998E-3</v>
      </c>
      <c r="G180" t="s">
        <v>460</v>
      </c>
      <c r="H180" s="3" t="s">
        <v>485</v>
      </c>
      <c r="I180" t="s">
        <v>450</v>
      </c>
      <c r="J180" t="s">
        <v>299</v>
      </c>
    </row>
    <row r="181" spans="1:10" x14ac:dyDescent="0.25">
      <c r="A181">
        <v>180</v>
      </c>
      <c r="B181" t="s">
        <v>300</v>
      </c>
      <c r="C181" t="s">
        <v>473</v>
      </c>
      <c r="E181">
        <v>317.05</v>
      </c>
      <c r="F181" s="4">
        <v>3.3E-3</v>
      </c>
      <c r="G181" t="s">
        <v>461</v>
      </c>
      <c r="H181" s="3" t="s">
        <v>485</v>
      </c>
      <c r="I181" t="s">
        <v>450</v>
      </c>
      <c r="J181" t="s">
        <v>299</v>
      </c>
    </row>
    <row r="182" spans="1:10" x14ac:dyDescent="0.25">
      <c r="A182">
        <v>181</v>
      </c>
      <c r="B182" t="s">
        <v>300</v>
      </c>
      <c r="C182" t="s">
        <v>474</v>
      </c>
      <c r="E182">
        <v>425.6</v>
      </c>
      <c r="F182" s="4">
        <v>1.4E-3</v>
      </c>
      <c r="G182" t="s">
        <v>461</v>
      </c>
      <c r="H182" s="3" t="s">
        <v>485</v>
      </c>
      <c r="I182" t="s">
        <v>450</v>
      </c>
      <c r="J182" t="s">
        <v>299</v>
      </c>
    </row>
    <row r="183" spans="1:10" x14ac:dyDescent="0.25">
      <c r="A183">
        <v>182</v>
      </c>
      <c r="B183" t="s">
        <v>300</v>
      </c>
      <c r="C183" t="s">
        <v>475</v>
      </c>
      <c r="E183">
        <v>402.85</v>
      </c>
      <c r="F183" s="4">
        <v>2.8E-3</v>
      </c>
      <c r="G183" t="s">
        <v>461</v>
      </c>
      <c r="H183" s="3" t="s">
        <v>485</v>
      </c>
      <c r="I183" t="s">
        <v>450</v>
      </c>
      <c r="J183" t="s">
        <v>299</v>
      </c>
    </row>
    <row r="184" spans="1:10" x14ac:dyDescent="0.25">
      <c r="A184">
        <v>183</v>
      </c>
      <c r="B184" t="s">
        <v>300</v>
      </c>
      <c r="C184" t="s">
        <v>476</v>
      </c>
      <c r="E184">
        <v>449.65</v>
      </c>
      <c r="F184" s="4">
        <v>4.7999999999999996E-3</v>
      </c>
      <c r="G184" t="s">
        <v>461</v>
      </c>
      <c r="H184" s="3" t="s">
        <v>485</v>
      </c>
      <c r="I184" t="s">
        <v>450</v>
      </c>
      <c r="J184" t="s">
        <v>299</v>
      </c>
    </row>
    <row r="185" spans="1:10" x14ac:dyDescent="0.25">
      <c r="A185">
        <v>184</v>
      </c>
      <c r="B185" t="s">
        <v>300</v>
      </c>
      <c r="C185" t="s">
        <v>453</v>
      </c>
      <c r="E185">
        <v>70.5</v>
      </c>
      <c r="F185" s="4">
        <v>2.7648000000000004E-3</v>
      </c>
      <c r="G185" t="s">
        <v>443</v>
      </c>
      <c r="H185" s="3" t="s">
        <v>482</v>
      </c>
      <c r="I185" t="s">
        <v>450</v>
      </c>
      <c r="J185" t="s">
        <v>299</v>
      </c>
    </row>
    <row r="186" spans="1:10" x14ac:dyDescent="0.25">
      <c r="A186">
        <v>185</v>
      </c>
      <c r="B186" t="s">
        <v>300</v>
      </c>
      <c r="C186" t="s">
        <v>454</v>
      </c>
      <c r="E186">
        <v>109.22499999999999</v>
      </c>
      <c r="F186" s="4">
        <v>8.6400000000000013E-5</v>
      </c>
      <c r="G186" t="s">
        <v>443</v>
      </c>
      <c r="H186" s="3" t="s">
        <v>482</v>
      </c>
      <c r="I186" t="s">
        <v>450</v>
      </c>
      <c r="J186" t="s">
        <v>299</v>
      </c>
    </row>
    <row r="187" spans="1:10" x14ac:dyDescent="0.25">
      <c r="A187">
        <v>186</v>
      </c>
      <c r="B187" t="s">
        <v>300</v>
      </c>
      <c r="C187" t="s">
        <v>402</v>
      </c>
      <c r="F187" s="4">
        <v>0.36899999999999999</v>
      </c>
      <c r="G187" t="s">
        <v>419</v>
      </c>
      <c r="H187" s="3" t="s">
        <v>482</v>
      </c>
      <c r="I187" t="s">
        <v>114</v>
      </c>
      <c r="J187" t="s">
        <v>299</v>
      </c>
    </row>
    <row r="188" spans="1:10" x14ac:dyDescent="0.25">
      <c r="A188">
        <v>187</v>
      </c>
      <c r="B188" t="s">
        <v>300</v>
      </c>
      <c r="C188" t="s">
        <v>451</v>
      </c>
      <c r="E188">
        <v>241.1</v>
      </c>
      <c r="F188" s="4">
        <v>5.1839999999999994E-3</v>
      </c>
      <c r="G188" t="s">
        <v>435</v>
      </c>
      <c r="H188" s="3" t="s">
        <v>482</v>
      </c>
      <c r="I188" t="s">
        <v>450</v>
      </c>
      <c r="J188" t="s">
        <v>299</v>
      </c>
    </row>
    <row r="189" spans="1:10" x14ac:dyDescent="0.25">
      <c r="A189">
        <v>188</v>
      </c>
      <c r="B189" t="s">
        <v>300</v>
      </c>
      <c r="C189" t="s">
        <v>452</v>
      </c>
      <c r="E189">
        <v>49.6</v>
      </c>
      <c r="F189" s="4">
        <v>0.25919999999999999</v>
      </c>
      <c r="G189" t="s">
        <v>435</v>
      </c>
      <c r="H189" s="3" t="s">
        <v>482</v>
      </c>
      <c r="I189" t="s">
        <v>450</v>
      </c>
      <c r="J189" t="s">
        <v>299</v>
      </c>
    </row>
    <row r="190" spans="1:10" x14ac:dyDescent="0.25">
      <c r="A190">
        <v>189</v>
      </c>
      <c r="B190" t="s">
        <v>300</v>
      </c>
      <c r="C190" t="s">
        <v>345</v>
      </c>
      <c r="E190">
        <v>106.05</v>
      </c>
      <c r="F190" s="4">
        <v>1.1231999999999999E-2</v>
      </c>
      <c r="G190" t="s">
        <v>435</v>
      </c>
      <c r="H190" s="3" t="s">
        <v>482</v>
      </c>
      <c r="I190" t="s">
        <v>450</v>
      </c>
      <c r="J190" t="s">
        <v>299</v>
      </c>
    </row>
    <row r="191" spans="1:10" x14ac:dyDescent="0.25">
      <c r="A191">
        <v>190</v>
      </c>
      <c r="B191" t="s">
        <v>300</v>
      </c>
      <c r="C191" t="s">
        <v>374</v>
      </c>
      <c r="F191" s="4">
        <v>4.4999999999999997E-3</v>
      </c>
      <c r="G191" t="s">
        <v>399</v>
      </c>
      <c r="H191" s="3" t="s">
        <v>482</v>
      </c>
      <c r="I191" t="s">
        <v>114</v>
      </c>
      <c r="J191" t="s">
        <v>299</v>
      </c>
    </row>
    <row r="192" spans="1:10" x14ac:dyDescent="0.25">
      <c r="A192">
        <v>191</v>
      </c>
      <c r="B192" t="s">
        <v>300</v>
      </c>
      <c r="C192" t="s">
        <v>375</v>
      </c>
      <c r="F192" s="4">
        <v>0.11799999999999999</v>
      </c>
      <c r="G192" t="s">
        <v>399</v>
      </c>
      <c r="H192" s="3" t="s">
        <v>482</v>
      </c>
      <c r="I192" t="s">
        <v>114</v>
      </c>
      <c r="J192" t="s">
        <v>299</v>
      </c>
    </row>
    <row r="193" spans="1:10" x14ac:dyDescent="0.25">
      <c r="A193">
        <v>192</v>
      </c>
      <c r="B193" t="s">
        <v>300</v>
      </c>
      <c r="C193" t="s">
        <v>400</v>
      </c>
      <c r="F193" s="4">
        <v>6.4999999999999997E-3</v>
      </c>
      <c r="G193" t="s">
        <v>399</v>
      </c>
      <c r="H193" s="3" t="s">
        <v>482</v>
      </c>
      <c r="I193" t="s">
        <v>114</v>
      </c>
      <c r="J193" t="s">
        <v>299</v>
      </c>
    </row>
    <row r="194" spans="1:10" x14ac:dyDescent="0.25">
      <c r="A194">
        <v>193</v>
      </c>
      <c r="B194" t="s">
        <v>300</v>
      </c>
      <c r="C194" t="s">
        <v>426</v>
      </c>
      <c r="F194" s="4">
        <v>9.4500000000000001E-2</v>
      </c>
      <c r="G194" t="s">
        <v>399</v>
      </c>
      <c r="H194" s="3" t="s">
        <v>482</v>
      </c>
      <c r="I194" t="s">
        <v>434</v>
      </c>
      <c r="J194" t="s">
        <v>299</v>
      </c>
    </row>
    <row r="195" spans="1:10" x14ac:dyDescent="0.25">
      <c r="A195">
        <v>194</v>
      </c>
      <c r="B195" t="s">
        <v>300</v>
      </c>
      <c r="C195" t="s">
        <v>400</v>
      </c>
      <c r="F195" s="4">
        <v>5.9100000000000005E-4</v>
      </c>
      <c r="G195" t="s">
        <v>399</v>
      </c>
      <c r="H195" s="3" t="s">
        <v>482</v>
      </c>
      <c r="I195" t="s">
        <v>434</v>
      </c>
      <c r="J195" t="s">
        <v>299</v>
      </c>
    </row>
    <row r="196" spans="1:10" x14ac:dyDescent="0.25">
      <c r="A196">
        <v>195</v>
      </c>
      <c r="B196" t="s">
        <v>300</v>
      </c>
      <c r="C196" t="s">
        <v>477</v>
      </c>
      <c r="E196">
        <v>238.6</v>
      </c>
      <c r="F196" s="4">
        <v>2.1000000000000001E-4</v>
      </c>
      <c r="G196" t="s">
        <v>399</v>
      </c>
      <c r="H196" s="3" t="s">
        <v>482</v>
      </c>
      <c r="I196" t="s">
        <v>450</v>
      </c>
      <c r="J196" t="s">
        <v>299</v>
      </c>
    </row>
    <row r="197" spans="1:10" x14ac:dyDescent="0.25">
      <c r="A197">
        <v>196</v>
      </c>
      <c r="B197" t="s">
        <v>300</v>
      </c>
      <c r="C197" t="s">
        <v>301</v>
      </c>
      <c r="D197" t="s">
        <v>309</v>
      </c>
      <c r="E197">
        <v>87</v>
      </c>
      <c r="F197" s="4">
        <v>8.3000000000000001E-3</v>
      </c>
      <c r="G197" t="s">
        <v>307</v>
      </c>
      <c r="H197" s="3" t="s">
        <v>482</v>
      </c>
      <c r="I197" t="s">
        <v>297</v>
      </c>
      <c r="J197" t="s">
        <v>299</v>
      </c>
    </row>
    <row r="198" spans="1:10" x14ac:dyDescent="0.25">
      <c r="A198">
        <v>197</v>
      </c>
      <c r="B198" t="s">
        <v>300</v>
      </c>
      <c r="C198" t="s">
        <v>301</v>
      </c>
      <c r="F198" s="4">
        <v>2.82E-3</v>
      </c>
      <c r="G198" t="s">
        <v>307</v>
      </c>
      <c r="H198" s="3" t="s">
        <v>482</v>
      </c>
      <c r="I198" t="s">
        <v>434</v>
      </c>
      <c r="J198" t="s">
        <v>299</v>
      </c>
    </row>
    <row r="199" spans="1:10" x14ac:dyDescent="0.25">
      <c r="A199">
        <v>198</v>
      </c>
      <c r="B199" t="s">
        <v>300</v>
      </c>
      <c r="C199" t="s">
        <v>401</v>
      </c>
      <c r="F199" s="4">
        <v>5.8999999999999997E-2</v>
      </c>
      <c r="G199" t="s">
        <v>418</v>
      </c>
      <c r="H199" s="3" t="s">
        <v>482</v>
      </c>
      <c r="I199" t="s">
        <v>114</v>
      </c>
      <c r="J199" t="s">
        <v>299</v>
      </c>
    </row>
    <row r="200" spans="1:10" x14ac:dyDescent="0.25">
      <c r="A200">
        <v>199</v>
      </c>
      <c r="B200" t="s">
        <v>300</v>
      </c>
      <c r="C200" t="s">
        <v>401</v>
      </c>
      <c r="F200" s="4">
        <v>2.7799999999999998E-2</v>
      </c>
      <c r="G200" t="s">
        <v>418</v>
      </c>
      <c r="H200" s="3" t="s">
        <v>482</v>
      </c>
      <c r="I200" t="s">
        <v>434</v>
      </c>
      <c r="J200" t="s">
        <v>299</v>
      </c>
    </row>
    <row r="201" spans="1:10" x14ac:dyDescent="0.25">
      <c r="A201">
        <v>200</v>
      </c>
      <c r="B201" t="s">
        <v>300</v>
      </c>
      <c r="C201" t="s">
        <v>402</v>
      </c>
      <c r="F201" s="4">
        <v>0.19500000000000001</v>
      </c>
      <c r="G201" t="s">
        <v>430</v>
      </c>
      <c r="H201" s="3" t="s">
        <v>482</v>
      </c>
      <c r="I201" t="s">
        <v>434</v>
      </c>
      <c r="J201" t="s">
        <v>299</v>
      </c>
    </row>
    <row r="202" spans="1:10" x14ac:dyDescent="0.25">
      <c r="A202">
        <v>201</v>
      </c>
      <c r="B202" t="s">
        <v>144</v>
      </c>
      <c r="C202" t="s">
        <v>147</v>
      </c>
      <c r="D202" t="s">
        <v>150</v>
      </c>
      <c r="E202">
        <v>88</v>
      </c>
      <c r="F202" s="4">
        <v>5.0000000000000001E-3</v>
      </c>
      <c r="G202" t="s">
        <v>154</v>
      </c>
      <c r="H202" s="3" t="s">
        <v>485</v>
      </c>
      <c r="I202" t="s">
        <v>114</v>
      </c>
      <c r="J202" t="s">
        <v>155</v>
      </c>
    </row>
    <row r="203" spans="1:10" x14ac:dyDescent="0.25">
      <c r="A203">
        <v>202</v>
      </c>
      <c r="B203" t="s">
        <v>144</v>
      </c>
      <c r="C203" t="s">
        <v>147</v>
      </c>
      <c r="D203" t="s">
        <v>151</v>
      </c>
      <c r="E203">
        <v>117.5</v>
      </c>
      <c r="F203" s="4">
        <v>3.0000000000000001E-3</v>
      </c>
      <c r="G203" t="s">
        <v>154</v>
      </c>
      <c r="H203" s="3" t="s">
        <v>485</v>
      </c>
      <c r="I203" t="s">
        <v>114</v>
      </c>
      <c r="J203" t="s">
        <v>155</v>
      </c>
    </row>
    <row r="204" spans="1:10" x14ac:dyDescent="0.25">
      <c r="A204">
        <v>203</v>
      </c>
      <c r="B204" t="s">
        <v>240</v>
      </c>
      <c r="C204" t="s">
        <v>245</v>
      </c>
      <c r="D204" t="s">
        <v>246</v>
      </c>
      <c r="E204">
        <v>95</v>
      </c>
      <c r="F204" s="4">
        <v>6.5000000000000002E-2</v>
      </c>
      <c r="G204" t="s">
        <v>247</v>
      </c>
      <c r="H204" s="3" t="s">
        <v>485</v>
      </c>
      <c r="I204" s="3" t="s">
        <v>578</v>
      </c>
      <c r="J204" t="s">
        <v>264</v>
      </c>
    </row>
    <row r="205" spans="1:10" x14ac:dyDescent="0.25">
      <c r="A205">
        <v>204</v>
      </c>
      <c r="B205" t="s">
        <v>240</v>
      </c>
      <c r="C205" t="s">
        <v>248</v>
      </c>
      <c r="D205" t="s">
        <v>251</v>
      </c>
      <c r="E205">
        <v>152</v>
      </c>
      <c r="F205" s="4">
        <v>6.1499999999999999E-2</v>
      </c>
      <c r="G205" t="s">
        <v>247</v>
      </c>
      <c r="H205" s="3" t="s">
        <v>485</v>
      </c>
      <c r="I205" s="3" t="s">
        <v>578</v>
      </c>
      <c r="J205" t="s">
        <v>264</v>
      </c>
    </row>
    <row r="206" spans="1:10" x14ac:dyDescent="0.25">
      <c r="A206">
        <v>205</v>
      </c>
      <c r="B206" t="s">
        <v>275</v>
      </c>
      <c r="C206" t="s">
        <v>269</v>
      </c>
      <c r="F206" s="4">
        <v>0.01</v>
      </c>
      <c r="G206" t="s">
        <v>247</v>
      </c>
      <c r="H206" s="3" t="s">
        <v>485</v>
      </c>
      <c r="I206" t="s">
        <v>578</v>
      </c>
      <c r="J206" t="s">
        <v>276</v>
      </c>
    </row>
    <row r="207" spans="1:10" x14ac:dyDescent="0.25">
      <c r="A207">
        <v>206</v>
      </c>
      <c r="B207" t="s">
        <v>275</v>
      </c>
      <c r="C207" t="s">
        <v>269</v>
      </c>
      <c r="F207" s="4">
        <v>0.1</v>
      </c>
      <c r="G207" t="s">
        <v>247</v>
      </c>
      <c r="H207" s="3" t="s">
        <v>485</v>
      </c>
      <c r="I207" t="s">
        <v>578</v>
      </c>
      <c r="J207" t="s">
        <v>276</v>
      </c>
    </row>
    <row r="208" spans="1:10" x14ac:dyDescent="0.25">
      <c r="A208">
        <v>207</v>
      </c>
      <c r="B208" t="s">
        <v>275</v>
      </c>
      <c r="C208" t="s">
        <v>272</v>
      </c>
      <c r="F208" s="4">
        <v>5.0000000000000001E-3</v>
      </c>
      <c r="G208" t="s">
        <v>247</v>
      </c>
      <c r="H208" s="3" t="s">
        <v>485</v>
      </c>
      <c r="I208" t="s">
        <v>578</v>
      </c>
      <c r="J208" t="s">
        <v>276</v>
      </c>
    </row>
    <row r="209" spans="1:10" x14ac:dyDescent="0.25">
      <c r="A209">
        <v>208</v>
      </c>
      <c r="B209" t="s">
        <v>300</v>
      </c>
      <c r="C209" t="s">
        <v>231</v>
      </c>
      <c r="E209">
        <v>240.86</v>
      </c>
      <c r="F209" s="4">
        <v>1.73E-6</v>
      </c>
      <c r="G209" t="s">
        <v>243</v>
      </c>
      <c r="H209" t="s">
        <v>480</v>
      </c>
      <c r="I209" t="s">
        <v>14</v>
      </c>
      <c r="J209" t="s">
        <v>299</v>
      </c>
    </row>
    <row r="210" spans="1:10" x14ac:dyDescent="0.25">
      <c r="A210">
        <v>209</v>
      </c>
      <c r="B210" t="s">
        <v>300</v>
      </c>
      <c r="C210" t="s">
        <v>226</v>
      </c>
      <c r="E210">
        <v>141.25</v>
      </c>
      <c r="F210" s="4">
        <v>1.72E-3</v>
      </c>
      <c r="G210" t="s">
        <v>237</v>
      </c>
      <c r="H210" t="s">
        <v>480</v>
      </c>
      <c r="I210" t="s">
        <v>14</v>
      </c>
      <c r="J210" t="s">
        <v>299</v>
      </c>
    </row>
    <row r="211" spans="1:10" x14ac:dyDescent="0.25">
      <c r="A211">
        <v>210</v>
      </c>
      <c r="B211" t="s">
        <v>240</v>
      </c>
      <c r="C211" t="s">
        <v>248</v>
      </c>
      <c r="D211" t="s">
        <v>254</v>
      </c>
      <c r="E211">
        <v>183</v>
      </c>
      <c r="F211" s="4">
        <v>2.8000000000000001E-2</v>
      </c>
      <c r="G211" t="s">
        <v>259</v>
      </c>
      <c r="H211" s="3" t="s">
        <v>485</v>
      </c>
      <c r="I211" s="3" t="s">
        <v>578</v>
      </c>
      <c r="J211" t="s">
        <v>264</v>
      </c>
    </row>
    <row r="212" spans="1:10" x14ac:dyDescent="0.25">
      <c r="A212">
        <v>211</v>
      </c>
      <c r="B212" t="s">
        <v>17</v>
      </c>
      <c r="C212" t="s">
        <v>49</v>
      </c>
      <c r="D212" t="s">
        <v>60</v>
      </c>
      <c r="E212" s="3">
        <v>162</v>
      </c>
      <c r="F212" s="4">
        <v>8.3399999999999998E-6</v>
      </c>
      <c r="G212" s="1" t="s">
        <v>62</v>
      </c>
      <c r="H212" s="3" t="s">
        <v>480</v>
      </c>
      <c r="I212" t="s">
        <v>57</v>
      </c>
      <c r="J212" s="3" t="s">
        <v>68</v>
      </c>
    </row>
    <row r="213" spans="1:10" x14ac:dyDescent="0.25">
      <c r="A213">
        <v>212</v>
      </c>
      <c r="B213" t="s">
        <v>17</v>
      </c>
      <c r="C213" t="s">
        <v>100</v>
      </c>
      <c r="D213" t="s">
        <v>30</v>
      </c>
      <c r="E213">
        <v>47</v>
      </c>
      <c r="F213" s="4">
        <v>5.7000000000000002E-2</v>
      </c>
      <c r="G213" t="s">
        <v>62</v>
      </c>
      <c r="H213" s="3" t="s">
        <v>480</v>
      </c>
      <c r="I213" t="s">
        <v>114</v>
      </c>
      <c r="J213" t="s">
        <v>115</v>
      </c>
    </row>
    <row r="214" spans="1:10" x14ac:dyDescent="0.25">
      <c r="A214">
        <v>213</v>
      </c>
      <c r="B214" t="s">
        <v>17</v>
      </c>
      <c r="C214" t="s">
        <v>102</v>
      </c>
      <c r="D214" t="s">
        <v>28</v>
      </c>
      <c r="E214">
        <v>27</v>
      </c>
      <c r="F214" s="4">
        <v>4.0000000000000001E-3</v>
      </c>
      <c r="G214" t="s">
        <v>62</v>
      </c>
      <c r="H214" s="3" t="s">
        <v>480</v>
      </c>
      <c r="I214" t="s">
        <v>114</v>
      </c>
      <c r="J214" t="s">
        <v>115</v>
      </c>
    </row>
    <row r="215" spans="1:10" x14ac:dyDescent="0.25">
      <c r="A215">
        <v>214</v>
      </c>
      <c r="B215" t="s">
        <v>17</v>
      </c>
      <c r="C215" t="s">
        <v>23</v>
      </c>
      <c r="D215" s="2" t="s">
        <v>30</v>
      </c>
      <c r="E215" s="1">
        <v>47</v>
      </c>
      <c r="F215" s="4">
        <v>6.9999999999999999E-4</v>
      </c>
      <c r="G215" s="1" t="s">
        <v>38</v>
      </c>
      <c r="H215" s="3" t="s">
        <v>480</v>
      </c>
      <c r="I215" s="1" t="s">
        <v>42</v>
      </c>
      <c r="J215" t="s">
        <v>43</v>
      </c>
    </row>
    <row r="216" spans="1:10" x14ac:dyDescent="0.25">
      <c r="A216">
        <v>215</v>
      </c>
      <c r="B216" t="s">
        <v>17</v>
      </c>
      <c r="C216" t="s">
        <v>23</v>
      </c>
      <c r="D216" t="s">
        <v>96</v>
      </c>
      <c r="E216">
        <v>47</v>
      </c>
      <c r="F216" s="4">
        <v>5.5000000000000003E-4</v>
      </c>
      <c r="G216" t="s">
        <v>38</v>
      </c>
      <c r="H216" s="3" t="s">
        <v>480</v>
      </c>
      <c r="I216" t="s">
        <v>114</v>
      </c>
      <c r="J216" t="s">
        <v>115</v>
      </c>
    </row>
    <row r="217" spans="1:10" x14ac:dyDescent="0.25">
      <c r="A217">
        <v>216</v>
      </c>
      <c r="B217" t="s">
        <v>17</v>
      </c>
      <c r="C217" t="s">
        <v>22</v>
      </c>
      <c r="D217" s="2" t="s">
        <v>29</v>
      </c>
      <c r="E217" s="1">
        <v>87</v>
      </c>
      <c r="F217" s="4">
        <v>1.6000000000000001E-3</v>
      </c>
      <c r="G217" s="1" t="s">
        <v>37</v>
      </c>
      <c r="H217" s="3" t="s">
        <v>480</v>
      </c>
      <c r="I217" s="1" t="s">
        <v>42</v>
      </c>
      <c r="J217" t="s">
        <v>43</v>
      </c>
    </row>
    <row r="218" spans="1:10" x14ac:dyDescent="0.25">
      <c r="A218">
        <v>217</v>
      </c>
      <c r="B218" t="s">
        <v>17</v>
      </c>
      <c r="C218" t="s">
        <v>22</v>
      </c>
      <c r="D218" t="s">
        <v>97</v>
      </c>
      <c r="E218">
        <v>87</v>
      </c>
      <c r="F218" s="4">
        <v>0.09</v>
      </c>
      <c r="G218" t="s">
        <v>37</v>
      </c>
      <c r="H218" s="3" t="s">
        <v>480</v>
      </c>
      <c r="I218" t="s">
        <v>114</v>
      </c>
      <c r="J218" t="s">
        <v>115</v>
      </c>
    </row>
    <row r="219" spans="1:10" x14ac:dyDescent="0.25">
      <c r="A219">
        <v>218</v>
      </c>
      <c r="B219" t="s">
        <v>300</v>
      </c>
      <c r="C219" t="s">
        <v>314</v>
      </c>
      <c r="F219" s="4">
        <v>0.29499999999999998</v>
      </c>
      <c r="G219" t="s">
        <v>376</v>
      </c>
      <c r="H219" s="3" t="s">
        <v>483</v>
      </c>
      <c r="I219" t="s">
        <v>114</v>
      </c>
      <c r="J219" t="s">
        <v>299</v>
      </c>
    </row>
    <row r="220" spans="1:10" x14ac:dyDescent="0.25">
      <c r="A220">
        <v>219</v>
      </c>
      <c r="B220" t="s">
        <v>300</v>
      </c>
      <c r="C220" t="s">
        <v>315</v>
      </c>
      <c r="F220" s="4">
        <v>0.13</v>
      </c>
      <c r="G220" t="s">
        <v>376</v>
      </c>
      <c r="H220" s="3" t="s">
        <v>483</v>
      </c>
      <c r="I220" t="s">
        <v>114</v>
      </c>
      <c r="J220" t="s">
        <v>299</v>
      </c>
    </row>
    <row r="221" spans="1:10" x14ac:dyDescent="0.25">
      <c r="A221">
        <v>220</v>
      </c>
      <c r="B221" t="s">
        <v>300</v>
      </c>
      <c r="C221" t="s">
        <v>316</v>
      </c>
      <c r="F221" s="4">
        <v>4.3999999999999997E-2</v>
      </c>
      <c r="G221" t="s">
        <v>376</v>
      </c>
      <c r="H221" s="3" t="s">
        <v>483</v>
      </c>
      <c r="I221" t="s">
        <v>114</v>
      </c>
      <c r="J221" t="s">
        <v>299</v>
      </c>
    </row>
    <row r="222" spans="1:10" x14ac:dyDescent="0.25">
      <c r="A222">
        <v>221</v>
      </c>
      <c r="B222" t="s">
        <v>300</v>
      </c>
      <c r="C222" t="s">
        <v>317</v>
      </c>
      <c r="F222" s="4">
        <v>0.157</v>
      </c>
      <c r="G222" t="s">
        <v>376</v>
      </c>
      <c r="H222" s="3" t="s">
        <v>483</v>
      </c>
      <c r="I222" t="s">
        <v>114</v>
      </c>
      <c r="J222" t="s">
        <v>299</v>
      </c>
    </row>
    <row r="223" spans="1:10" x14ac:dyDescent="0.25">
      <c r="A223">
        <v>222</v>
      </c>
      <c r="B223" t="s">
        <v>300</v>
      </c>
      <c r="C223" t="s">
        <v>318</v>
      </c>
      <c r="F223" s="4">
        <v>3.14</v>
      </c>
      <c r="G223" t="s">
        <v>376</v>
      </c>
      <c r="H223" s="3" t="s">
        <v>483</v>
      </c>
      <c r="I223" t="s">
        <v>114</v>
      </c>
      <c r="J223" t="s">
        <v>299</v>
      </c>
    </row>
    <row r="224" spans="1:10" x14ac:dyDescent="0.25">
      <c r="A224">
        <v>223</v>
      </c>
      <c r="B224" t="s">
        <v>300</v>
      </c>
      <c r="C224" t="s">
        <v>319</v>
      </c>
      <c r="F224" s="4">
        <v>3.0000000000000001E-3</v>
      </c>
      <c r="G224" t="s">
        <v>376</v>
      </c>
      <c r="H224" s="3" t="s">
        <v>483</v>
      </c>
      <c r="I224" t="s">
        <v>114</v>
      </c>
      <c r="J224" t="s">
        <v>299</v>
      </c>
    </row>
    <row r="225" spans="1:10" x14ac:dyDescent="0.25">
      <c r="A225">
        <v>224</v>
      </c>
      <c r="B225" t="s">
        <v>300</v>
      </c>
      <c r="C225" t="s">
        <v>320</v>
      </c>
      <c r="F225" s="4">
        <v>0.20100000000000001</v>
      </c>
      <c r="G225" t="s">
        <v>376</v>
      </c>
      <c r="H225" s="3" t="s">
        <v>483</v>
      </c>
      <c r="I225" t="s">
        <v>114</v>
      </c>
      <c r="J225" t="s">
        <v>299</v>
      </c>
    </row>
    <row r="226" spans="1:10" x14ac:dyDescent="0.25">
      <c r="A226">
        <v>225</v>
      </c>
      <c r="B226" t="s">
        <v>300</v>
      </c>
      <c r="C226" t="s">
        <v>321</v>
      </c>
      <c r="F226" s="4">
        <v>0.501</v>
      </c>
      <c r="G226" t="s">
        <v>376</v>
      </c>
      <c r="H226" s="3" t="s">
        <v>483</v>
      </c>
      <c r="I226" t="s">
        <v>114</v>
      </c>
      <c r="J226" t="s">
        <v>299</v>
      </c>
    </row>
    <row r="227" spans="1:10" x14ac:dyDescent="0.25">
      <c r="A227">
        <v>226</v>
      </c>
      <c r="B227" t="s">
        <v>300</v>
      </c>
      <c r="C227" t="s">
        <v>322</v>
      </c>
      <c r="F227" s="4">
        <v>0.46</v>
      </c>
      <c r="G227" t="s">
        <v>376</v>
      </c>
      <c r="H227" s="3" t="s">
        <v>483</v>
      </c>
      <c r="I227" t="s">
        <v>114</v>
      </c>
      <c r="J227" t="s">
        <v>299</v>
      </c>
    </row>
    <row r="228" spans="1:10" x14ac:dyDescent="0.25">
      <c r="A228">
        <v>227</v>
      </c>
      <c r="B228" t="s">
        <v>300</v>
      </c>
      <c r="C228" t="s">
        <v>323</v>
      </c>
      <c r="F228" s="4">
        <v>5.8500000000000003E-2</v>
      </c>
      <c r="G228" t="s">
        <v>376</v>
      </c>
      <c r="H228" s="3" t="s">
        <v>483</v>
      </c>
      <c r="I228" t="s">
        <v>114</v>
      </c>
      <c r="J228" t="s">
        <v>299</v>
      </c>
    </row>
    <row r="229" spans="1:10" x14ac:dyDescent="0.25">
      <c r="A229">
        <v>228</v>
      </c>
      <c r="B229" t="s">
        <v>300</v>
      </c>
      <c r="C229" t="s">
        <v>324</v>
      </c>
      <c r="F229" s="4">
        <v>0.61599999999999999</v>
      </c>
      <c r="G229" t="s">
        <v>376</v>
      </c>
      <c r="H229" s="3" t="s">
        <v>483</v>
      </c>
      <c r="I229" t="s">
        <v>114</v>
      </c>
      <c r="J229" t="s">
        <v>299</v>
      </c>
    </row>
    <row r="230" spans="1:10" x14ac:dyDescent="0.25">
      <c r="A230">
        <v>229</v>
      </c>
      <c r="B230" t="s">
        <v>300</v>
      </c>
      <c r="C230" t="s">
        <v>325</v>
      </c>
      <c r="F230" s="4">
        <v>2.2499999999999999E-2</v>
      </c>
      <c r="G230" t="s">
        <v>376</v>
      </c>
      <c r="H230" s="3" t="s">
        <v>483</v>
      </c>
      <c r="I230" t="s">
        <v>114</v>
      </c>
      <c r="J230" t="s">
        <v>299</v>
      </c>
    </row>
    <row r="231" spans="1:10" x14ac:dyDescent="0.25">
      <c r="A231">
        <v>230</v>
      </c>
      <c r="B231" t="s">
        <v>300</v>
      </c>
      <c r="C231" t="s">
        <v>326</v>
      </c>
      <c r="F231" s="4">
        <v>0.41499999999999998</v>
      </c>
      <c r="G231" t="s">
        <v>376</v>
      </c>
      <c r="H231" s="3" t="s">
        <v>483</v>
      </c>
      <c r="I231" t="s">
        <v>114</v>
      </c>
      <c r="J231" t="s">
        <v>299</v>
      </c>
    </row>
    <row r="232" spans="1:10" x14ac:dyDescent="0.25">
      <c r="A232">
        <v>231</v>
      </c>
      <c r="B232" t="s">
        <v>300</v>
      </c>
      <c r="C232" t="s">
        <v>327</v>
      </c>
      <c r="F232" s="4">
        <v>8.5000000000000006E-3</v>
      </c>
      <c r="G232" t="s">
        <v>376</v>
      </c>
      <c r="H232" s="3" t="s">
        <v>483</v>
      </c>
      <c r="I232" t="s">
        <v>114</v>
      </c>
      <c r="J232" t="s">
        <v>299</v>
      </c>
    </row>
    <row r="233" spans="1:10" x14ac:dyDescent="0.25">
      <c r="A233">
        <v>232</v>
      </c>
      <c r="B233" t="s">
        <v>300</v>
      </c>
      <c r="C233" t="s">
        <v>328</v>
      </c>
      <c r="F233" s="4">
        <v>2.1999999999999999E-2</v>
      </c>
      <c r="G233" t="s">
        <v>376</v>
      </c>
      <c r="H233" s="3" t="s">
        <v>483</v>
      </c>
      <c r="I233" t="s">
        <v>114</v>
      </c>
      <c r="J233" t="s">
        <v>299</v>
      </c>
    </row>
    <row r="234" spans="1:10" x14ac:dyDescent="0.25">
      <c r="A234">
        <v>233</v>
      </c>
      <c r="B234" t="s">
        <v>300</v>
      </c>
      <c r="C234" t="s">
        <v>329</v>
      </c>
      <c r="F234" s="4">
        <v>5.9499999999999997E-2</v>
      </c>
      <c r="G234" t="s">
        <v>376</v>
      </c>
      <c r="H234" s="3" t="s">
        <v>483</v>
      </c>
      <c r="I234" t="s">
        <v>114</v>
      </c>
      <c r="J234" t="s">
        <v>299</v>
      </c>
    </row>
    <row r="235" spans="1:10" x14ac:dyDescent="0.25">
      <c r="A235">
        <v>234</v>
      </c>
      <c r="B235" t="s">
        <v>300</v>
      </c>
      <c r="C235" t="s">
        <v>325</v>
      </c>
      <c r="F235" s="4">
        <v>1.38E-2</v>
      </c>
      <c r="G235" t="s">
        <v>376</v>
      </c>
      <c r="H235" s="3" t="s">
        <v>483</v>
      </c>
      <c r="I235" t="s">
        <v>434</v>
      </c>
      <c r="J235" t="s">
        <v>299</v>
      </c>
    </row>
    <row r="236" spans="1:10" x14ac:dyDescent="0.25">
      <c r="A236">
        <v>235</v>
      </c>
      <c r="B236" t="s">
        <v>300</v>
      </c>
      <c r="C236" t="s">
        <v>326</v>
      </c>
      <c r="F236" s="4">
        <v>2.64E-2</v>
      </c>
      <c r="G236" t="s">
        <v>376</v>
      </c>
      <c r="H236" s="3" t="s">
        <v>483</v>
      </c>
      <c r="I236" t="s">
        <v>434</v>
      </c>
      <c r="J236" t="s">
        <v>299</v>
      </c>
    </row>
    <row r="237" spans="1:10" x14ac:dyDescent="0.25">
      <c r="A237">
        <v>236</v>
      </c>
      <c r="B237" t="s">
        <v>300</v>
      </c>
      <c r="C237" t="s">
        <v>328</v>
      </c>
      <c r="F237" s="4">
        <v>2.15E-3</v>
      </c>
      <c r="G237" t="s">
        <v>376</v>
      </c>
      <c r="H237" s="3" t="s">
        <v>483</v>
      </c>
      <c r="I237" t="s">
        <v>434</v>
      </c>
      <c r="J237" t="s">
        <v>299</v>
      </c>
    </row>
    <row r="238" spans="1:10" x14ac:dyDescent="0.25">
      <c r="A238">
        <v>237</v>
      </c>
      <c r="B238" t="s">
        <v>300</v>
      </c>
      <c r="C238" t="s">
        <v>329</v>
      </c>
      <c r="F238" s="4">
        <v>0.41899999999999998</v>
      </c>
      <c r="G238" t="s">
        <v>376</v>
      </c>
      <c r="H238" s="3" t="s">
        <v>483</v>
      </c>
      <c r="I238" t="s">
        <v>434</v>
      </c>
      <c r="J238" t="s">
        <v>299</v>
      </c>
    </row>
    <row r="239" spans="1:10" x14ac:dyDescent="0.25">
      <c r="A239">
        <v>238</v>
      </c>
      <c r="B239" t="s">
        <v>144</v>
      </c>
      <c r="D239" t="s">
        <v>164</v>
      </c>
      <c r="F239" s="4">
        <v>3.4200000000000002E-4</v>
      </c>
      <c r="G239" t="s">
        <v>156</v>
      </c>
      <c r="H239" s="3" t="s">
        <v>485</v>
      </c>
      <c r="I239" t="s">
        <v>14</v>
      </c>
      <c r="J239" t="s">
        <v>163</v>
      </c>
    </row>
    <row r="240" spans="1:10" x14ac:dyDescent="0.25">
      <c r="A240">
        <v>239</v>
      </c>
      <c r="B240" t="s">
        <v>300</v>
      </c>
      <c r="C240" t="s">
        <v>334</v>
      </c>
      <c r="F240" s="4">
        <v>5.4500000000000002E-4</v>
      </c>
      <c r="G240" t="s">
        <v>380</v>
      </c>
      <c r="H240" s="3" t="s">
        <v>483</v>
      </c>
      <c r="I240" t="s">
        <v>114</v>
      </c>
      <c r="J240" t="s">
        <v>299</v>
      </c>
    </row>
    <row r="241" spans="1:10" x14ac:dyDescent="0.25">
      <c r="A241">
        <v>240</v>
      </c>
      <c r="B241" t="s">
        <v>300</v>
      </c>
      <c r="C241" t="s">
        <v>335</v>
      </c>
      <c r="F241" s="4">
        <v>7.4700000000000001E-3</v>
      </c>
      <c r="G241" t="s">
        <v>381</v>
      </c>
      <c r="H241" s="3" t="s">
        <v>483</v>
      </c>
      <c r="I241" t="s">
        <v>114</v>
      </c>
      <c r="J241" t="s">
        <v>299</v>
      </c>
    </row>
    <row r="242" spans="1:10" x14ac:dyDescent="0.25">
      <c r="A242">
        <v>241</v>
      </c>
      <c r="B242" t="s">
        <v>17</v>
      </c>
      <c r="C242" t="s">
        <v>3</v>
      </c>
      <c r="E242">
        <v>182.65</v>
      </c>
      <c r="F242" s="4">
        <v>1.7280000000000001E-5</v>
      </c>
      <c r="G242" t="s">
        <v>8</v>
      </c>
      <c r="H242" s="3" t="s">
        <v>479</v>
      </c>
      <c r="I242" t="s">
        <v>14</v>
      </c>
      <c r="J242" t="s">
        <v>15</v>
      </c>
    </row>
    <row r="243" spans="1:10" x14ac:dyDescent="0.25">
      <c r="A243">
        <v>242</v>
      </c>
      <c r="B243" t="s">
        <v>17</v>
      </c>
      <c r="C243" t="s">
        <v>3</v>
      </c>
      <c r="E243">
        <v>185.52</v>
      </c>
      <c r="F243" s="4">
        <v>1.7280000000000001E-5</v>
      </c>
      <c r="G243" t="s">
        <v>8</v>
      </c>
      <c r="H243" s="3" t="s">
        <v>479</v>
      </c>
      <c r="I243" t="s">
        <v>14</v>
      </c>
      <c r="J243" t="s">
        <v>15</v>
      </c>
    </row>
    <row r="244" spans="1:10" x14ac:dyDescent="0.25">
      <c r="A244">
        <v>243</v>
      </c>
      <c r="B244" t="s">
        <v>300</v>
      </c>
      <c r="C244" t="s">
        <v>451</v>
      </c>
      <c r="E244">
        <v>245.6</v>
      </c>
      <c r="F244" s="4">
        <v>8.6400000000000008E-4</v>
      </c>
      <c r="G244" t="s">
        <v>8</v>
      </c>
      <c r="H244" s="3" t="s">
        <v>479</v>
      </c>
      <c r="I244" t="s">
        <v>450</v>
      </c>
      <c r="J244" t="s">
        <v>299</v>
      </c>
    </row>
    <row r="245" spans="1:10" x14ac:dyDescent="0.25">
      <c r="A245">
        <v>244</v>
      </c>
      <c r="B245" t="s">
        <v>300</v>
      </c>
      <c r="C245" t="s">
        <v>451</v>
      </c>
      <c r="E245">
        <v>230.6</v>
      </c>
      <c r="F245" s="4">
        <v>8.6400000000000008E-4</v>
      </c>
      <c r="G245" t="s">
        <v>8</v>
      </c>
      <c r="H245" s="3" t="s">
        <v>479</v>
      </c>
      <c r="I245" t="s">
        <v>450</v>
      </c>
      <c r="J245" t="s">
        <v>299</v>
      </c>
    </row>
    <row r="246" spans="1:10" x14ac:dyDescent="0.25">
      <c r="A246">
        <v>245</v>
      </c>
      <c r="B246" t="s">
        <v>300</v>
      </c>
      <c r="C246" t="s">
        <v>452</v>
      </c>
      <c r="E246">
        <v>57.1</v>
      </c>
      <c r="F246" s="4">
        <v>5.1839999999999994E-3</v>
      </c>
      <c r="G246" t="s">
        <v>8</v>
      </c>
      <c r="H246" s="3" t="s">
        <v>479</v>
      </c>
      <c r="I246" t="s">
        <v>450</v>
      </c>
      <c r="J246" t="s">
        <v>299</v>
      </c>
    </row>
    <row r="247" spans="1:10" x14ac:dyDescent="0.25">
      <c r="A247">
        <v>246</v>
      </c>
      <c r="B247" t="s">
        <v>300</v>
      </c>
      <c r="C247" t="s">
        <v>453</v>
      </c>
      <c r="E247">
        <v>73.5</v>
      </c>
      <c r="F247" s="4">
        <v>2.7648000000000004E-3</v>
      </c>
      <c r="G247" t="s">
        <v>8</v>
      </c>
      <c r="H247" s="3" t="s">
        <v>479</v>
      </c>
      <c r="I247" t="s">
        <v>450</v>
      </c>
      <c r="J247" t="s">
        <v>299</v>
      </c>
    </row>
    <row r="248" spans="1:10" x14ac:dyDescent="0.25">
      <c r="A248">
        <v>247</v>
      </c>
      <c r="B248" t="s">
        <v>300</v>
      </c>
      <c r="C248" t="s">
        <v>454</v>
      </c>
      <c r="E248">
        <v>112.175</v>
      </c>
      <c r="F248" s="4">
        <v>4.6655999999999998E-3</v>
      </c>
      <c r="G248" t="s">
        <v>8</v>
      </c>
      <c r="H248" s="3" t="s">
        <v>479</v>
      </c>
      <c r="I248" t="s">
        <v>450</v>
      </c>
      <c r="J248" t="s">
        <v>299</v>
      </c>
    </row>
    <row r="249" spans="1:10" x14ac:dyDescent="0.25">
      <c r="A249">
        <v>248</v>
      </c>
      <c r="B249" t="s">
        <v>300</v>
      </c>
      <c r="C249" t="s">
        <v>360</v>
      </c>
      <c r="E249">
        <v>99.1</v>
      </c>
      <c r="F249" s="4">
        <v>5.8751999999999997E-3</v>
      </c>
      <c r="G249" t="s">
        <v>8</v>
      </c>
      <c r="H249" s="3" t="s">
        <v>479</v>
      </c>
      <c r="I249" t="s">
        <v>450</v>
      </c>
      <c r="J249" t="s">
        <v>299</v>
      </c>
    </row>
    <row r="250" spans="1:10" x14ac:dyDescent="0.25">
      <c r="A250">
        <v>249</v>
      </c>
      <c r="B250" t="s">
        <v>300</v>
      </c>
      <c r="C250" t="s">
        <v>345</v>
      </c>
      <c r="E250">
        <v>109.05</v>
      </c>
      <c r="F250" s="4">
        <v>1.1231999999999999E-2</v>
      </c>
      <c r="G250" t="s">
        <v>447</v>
      </c>
      <c r="H250" s="3" t="s">
        <v>479</v>
      </c>
      <c r="I250" t="s">
        <v>450</v>
      </c>
      <c r="J250" t="s">
        <v>299</v>
      </c>
    </row>
    <row r="251" spans="1:10" x14ac:dyDescent="0.25">
      <c r="A251">
        <v>250</v>
      </c>
      <c r="B251" t="s">
        <v>300</v>
      </c>
      <c r="C251" t="s">
        <v>403</v>
      </c>
      <c r="F251" s="4">
        <v>2.2200000000000001E-2</v>
      </c>
      <c r="G251" t="s">
        <v>420</v>
      </c>
      <c r="H251" s="3" t="s">
        <v>479</v>
      </c>
      <c r="I251" t="s">
        <v>114</v>
      </c>
      <c r="J251" t="s">
        <v>299</v>
      </c>
    </row>
    <row r="252" spans="1:10" x14ac:dyDescent="0.25">
      <c r="A252">
        <v>251</v>
      </c>
      <c r="B252" t="s">
        <v>300</v>
      </c>
      <c r="C252" t="s">
        <v>404</v>
      </c>
      <c r="F252" s="4">
        <v>1.4500000000000001E-2</v>
      </c>
      <c r="G252" t="s">
        <v>420</v>
      </c>
      <c r="H252" s="3" t="s">
        <v>479</v>
      </c>
      <c r="I252" t="s">
        <v>114</v>
      </c>
      <c r="J252" t="s">
        <v>299</v>
      </c>
    </row>
    <row r="253" spans="1:10" x14ac:dyDescent="0.25">
      <c r="A253">
        <v>252</v>
      </c>
      <c r="B253" t="s">
        <v>300</v>
      </c>
      <c r="C253" t="s">
        <v>405</v>
      </c>
      <c r="F253" s="4">
        <v>2.3E-3</v>
      </c>
      <c r="G253" t="s">
        <v>420</v>
      </c>
      <c r="H253" s="3" t="s">
        <v>479</v>
      </c>
      <c r="I253" t="s">
        <v>114</v>
      </c>
      <c r="J253" t="s">
        <v>299</v>
      </c>
    </row>
    <row r="254" spans="1:10" x14ac:dyDescent="0.25">
      <c r="A254">
        <v>253</v>
      </c>
      <c r="B254" t="s">
        <v>300</v>
      </c>
      <c r="C254" t="s">
        <v>405</v>
      </c>
      <c r="F254" s="4">
        <v>6.7899999999999997E-5</v>
      </c>
      <c r="G254" t="s">
        <v>420</v>
      </c>
      <c r="H254" s="3" t="s">
        <v>479</v>
      </c>
      <c r="I254" t="s">
        <v>434</v>
      </c>
      <c r="J254" t="s">
        <v>299</v>
      </c>
    </row>
    <row r="255" spans="1:10" x14ac:dyDescent="0.25">
      <c r="A255">
        <v>254</v>
      </c>
      <c r="B255" t="s">
        <v>300</v>
      </c>
      <c r="C255" t="s">
        <v>406</v>
      </c>
      <c r="F255" s="4">
        <v>7.0000000000000001E-3</v>
      </c>
      <c r="G255" t="s">
        <v>421</v>
      </c>
      <c r="H255" s="3" t="s">
        <v>479</v>
      </c>
      <c r="I255" t="s">
        <v>114</v>
      </c>
      <c r="J255" t="s">
        <v>299</v>
      </c>
    </row>
    <row r="256" spans="1:10" x14ac:dyDescent="0.25">
      <c r="A256">
        <v>255</v>
      </c>
      <c r="B256" t="s">
        <v>300</v>
      </c>
      <c r="C256" t="s">
        <v>407</v>
      </c>
      <c r="F256" s="4">
        <v>3.15E-2</v>
      </c>
      <c r="G256" t="s">
        <v>422</v>
      </c>
      <c r="H256" s="3" t="s">
        <v>479</v>
      </c>
      <c r="I256" t="s">
        <v>114</v>
      </c>
      <c r="J256" t="s">
        <v>299</v>
      </c>
    </row>
    <row r="257" spans="1:10" x14ac:dyDescent="0.25">
      <c r="A257">
        <v>256</v>
      </c>
      <c r="B257" t="s">
        <v>17</v>
      </c>
      <c r="C257" t="s">
        <v>26</v>
      </c>
      <c r="D257" s="2" t="s">
        <v>33</v>
      </c>
      <c r="E257" s="1">
        <v>185.5</v>
      </c>
      <c r="F257" s="4">
        <v>2.0999999999999999E-3</v>
      </c>
      <c r="G257" s="1" t="s">
        <v>41</v>
      </c>
      <c r="H257" s="3" t="s">
        <v>479</v>
      </c>
      <c r="I257" s="1" t="s">
        <v>42</v>
      </c>
      <c r="J257" t="s">
        <v>43</v>
      </c>
    </row>
    <row r="258" spans="1:10" x14ac:dyDescent="0.25">
      <c r="A258">
        <v>257</v>
      </c>
      <c r="B258" t="s">
        <v>17</v>
      </c>
      <c r="C258" t="s">
        <v>26</v>
      </c>
      <c r="D258" s="1" t="s">
        <v>33</v>
      </c>
      <c r="E258" s="1">
        <v>185.5</v>
      </c>
      <c r="F258" s="4">
        <v>2.8E-3</v>
      </c>
      <c r="G258" s="1" t="s">
        <v>41</v>
      </c>
      <c r="H258" s="3" t="s">
        <v>479</v>
      </c>
      <c r="I258" s="1" t="s">
        <v>42</v>
      </c>
      <c r="J258" s="3" t="s">
        <v>46</v>
      </c>
    </row>
    <row r="259" spans="1:10" x14ac:dyDescent="0.25">
      <c r="A259">
        <v>258</v>
      </c>
      <c r="B259" t="s">
        <v>17</v>
      </c>
      <c r="C259" t="s">
        <v>101</v>
      </c>
      <c r="D259" t="s">
        <v>94</v>
      </c>
      <c r="E259">
        <v>37</v>
      </c>
      <c r="F259" s="4">
        <v>0.03</v>
      </c>
      <c r="G259" t="s">
        <v>41</v>
      </c>
      <c r="H259" s="3" t="s">
        <v>479</v>
      </c>
      <c r="I259" t="s">
        <v>114</v>
      </c>
      <c r="J259" t="s">
        <v>115</v>
      </c>
    </row>
    <row r="260" spans="1:10" x14ac:dyDescent="0.25">
      <c r="A260">
        <v>259</v>
      </c>
      <c r="B260" t="s">
        <v>17</v>
      </c>
      <c r="C260" t="s">
        <v>103</v>
      </c>
      <c r="D260" t="s">
        <v>28</v>
      </c>
      <c r="E260">
        <v>27</v>
      </c>
      <c r="F260" s="4">
        <v>2E-3</v>
      </c>
      <c r="G260" t="s">
        <v>41</v>
      </c>
      <c r="H260" s="3" t="s">
        <v>479</v>
      </c>
      <c r="I260" t="s">
        <v>114</v>
      </c>
      <c r="J260" t="s">
        <v>115</v>
      </c>
    </row>
    <row r="261" spans="1:10" x14ac:dyDescent="0.25">
      <c r="A261">
        <v>260</v>
      </c>
      <c r="B261" t="s">
        <v>17</v>
      </c>
      <c r="C261" t="s">
        <v>26</v>
      </c>
      <c r="D261" t="s">
        <v>112</v>
      </c>
      <c r="E261">
        <v>185.5</v>
      </c>
      <c r="F261" s="4">
        <v>2.3E-2</v>
      </c>
      <c r="G261" t="s">
        <v>41</v>
      </c>
      <c r="H261" s="3" t="s">
        <v>479</v>
      </c>
      <c r="I261" t="s">
        <v>114</v>
      </c>
      <c r="J261" t="s">
        <v>115</v>
      </c>
    </row>
    <row r="262" spans="1:10" x14ac:dyDescent="0.25">
      <c r="A262">
        <v>261</v>
      </c>
      <c r="B262" t="s">
        <v>17</v>
      </c>
      <c r="C262" t="s">
        <v>104</v>
      </c>
      <c r="D262" t="s">
        <v>95</v>
      </c>
      <c r="E262">
        <v>84</v>
      </c>
      <c r="F262" s="4">
        <v>2.9000000000000001E-2</v>
      </c>
      <c r="G262" t="s">
        <v>93</v>
      </c>
      <c r="H262" s="3" t="s">
        <v>486</v>
      </c>
      <c r="I262" t="s">
        <v>114</v>
      </c>
      <c r="J262" t="s">
        <v>115</v>
      </c>
    </row>
    <row r="263" spans="1:10" x14ac:dyDescent="0.25">
      <c r="A263">
        <v>262</v>
      </c>
      <c r="B263" t="s">
        <v>17</v>
      </c>
      <c r="C263" t="s">
        <v>105</v>
      </c>
      <c r="D263" t="s">
        <v>95</v>
      </c>
      <c r="E263">
        <v>84</v>
      </c>
      <c r="F263" s="4">
        <v>0.19</v>
      </c>
      <c r="G263" t="s">
        <v>93</v>
      </c>
      <c r="H263" s="3" t="s">
        <v>486</v>
      </c>
      <c r="I263" t="s">
        <v>114</v>
      </c>
      <c r="J263" t="s">
        <v>115</v>
      </c>
    </row>
    <row r="264" spans="1:10" x14ac:dyDescent="0.25">
      <c r="A264">
        <v>263</v>
      </c>
      <c r="B264" t="s">
        <v>300</v>
      </c>
      <c r="C264" t="s">
        <v>417</v>
      </c>
      <c r="F264" s="4">
        <v>2.14E-4</v>
      </c>
      <c r="G264" t="s">
        <v>425</v>
      </c>
      <c r="H264" s="3" t="s">
        <v>479</v>
      </c>
      <c r="I264" t="s">
        <v>114</v>
      </c>
      <c r="J264" t="s">
        <v>299</v>
      </c>
    </row>
    <row r="265" spans="1:10" x14ac:dyDescent="0.25">
      <c r="A265">
        <v>264</v>
      </c>
      <c r="B265" t="s">
        <v>300</v>
      </c>
      <c r="C265" t="s">
        <v>417</v>
      </c>
      <c r="F265" s="4">
        <v>1.77E-5</v>
      </c>
      <c r="G265" t="s">
        <v>432</v>
      </c>
      <c r="H265" s="3" t="s">
        <v>479</v>
      </c>
      <c r="I265" t="s">
        <v>434</v>
      </c>
      <c r="J265" t="s">
        <v>299</v>
      </c>
    </row>
    <row r="266" spans="1:10" x14ac:dyDescent="0.25">
      <c r="A266">
        <v>265</v>
      </c>
      <c r="B266" t="s">
        <v>300</v>
      </c>
      <c r="C266" t="s">
        <v>473</v>
      </c>
      <c r="E266">
        <v>274.07499999999999</v>
      </c>
      <c r="F266" s="4">
        <v>3.4000000000000002E-4</v>
      </c>
      <c r="G266" t="s">
        <v>458</v>
      </c>
      <c r="H266" s="3" t="s">
        <v>479</v>
      </c>
      <c r="I266" t="s">
        <v>450</v>
      </c>
      <c r="J266" t="s">
        <v>299</v>
      </c>
    </row>
    <row r="267" spans="1:10" x14ac:dyDescent="0.25">
      <c r="A267">
        <v>266</v>
      </c>
      <c r="B267" t="s">
        <v>300</v>
      </c>
      <c r="C267" t="s">
        <v>474</v>
      </c>
      <c r="E267">
        <v>404.21</v>
      </c>
      <c r="F267" s="4">
        <v>1E-4</v>
      </c>
      <c r="G267" t="s">
        <v>458</v>
      </c>
      <c r="H267" s="3" t="s">
        <v>479</v>
      </c>
      <c r="I267" t="s">
        <v>450</v>
      </c>
      <c r="J267" t="s">
        <v>299</v>
      </c>
    </row>
    <row r="268" spans="1:10" x14ac:dyDescent="0.25">
      <c r="A268">
        <v>267</v>
      </c>
      <c r="B268" t="s">
        <v>300</v>
      </c>
      <c r="C268" t="s">
        <v>475</v>
      </c>
      <c r="E268">
        <v>385.6</v>
      </c>
      <c r="F268" s="4">
        <v>7.8999999999999996E-5</v>
      </c>
      <c r="G268" t="s">
        <v>458</v>
      </c>
      <c r="H268" s="3" t="s">
        <v>479</v>
      </c>
      <c r="I268" t="s">
        <v>450</v>
      </c>
      <c r="J268" t="s">
        <v>299</v>
      </c>
    </row>
    <row r="269" spans="1:10" x14ac:dyDescent="0.25">
      <c r="A269">
        <v>268</v>
      </c>
      <c r="B269" t="s">
        <v>300</v>
      </c>
      <c r="C269" t="s">
        <v>476</v>
      </c>
      <c r="E269">
        <v>417.35</v>
      </c>
      <c r="F269" s="4">
        <v>2E-3</v>
      </c>
      <c r="G269" t="s">
        <v>458</v>
      </c>
      <c r="H269" s="3" t="s">
        <v>479</v>
      </c>
      <c r="I269" t="s">
        <v>450</v>
      </c>
      <c r="J269" t="s">
        <v>299</v>
      </c>
    </row>
    <row r="270" spans="1:10" x14ac:dyDescent="0.25">
      <c r="A270">
        <v>269</v>
      </c>
      <c r="B270" t="s">
        <v>17</v>
      </c>
      <c r="C270" t="s">
        <v>18</v>
      </c>
      <c r="D270" s="2" t="s">
        <v>27</v>
      </c>
      <c r="E270" s="1">
        <v>60</v>
      </c>
      <c r="F270" s="4">
        <v>1.1000000000000001E-3</v>
      </c>
      <c r="G270" s="1" t="s">
        <v>34</v>
      </c>
      <c r="H270" s="3" t="s">
        <v>480</v>
      </c>
      <c r="I270" s="1" t="s">
        <v>42</v>
      </c>
      <c r="J270" t="s">
        <v>43</v>
      </c>
    </row>
    <row r="271" spans="1:10" x14ac:dyDescent="0.25">
      <c r="A271">
        <v>270</v>
      </c>
      <c r="B271" t="s">
        <v>17</v>
      </c>
      <c r="C271" t="s">
        <v>19</v>
      </c>
      <c r="D271" s="2" t="s">
        <v>28</v>
      </c>
      <c r="E271" s="1">
        <v>27</v>
      </c>
      <c r="F271" s="4">
        <v>0.41</v>
      </c>
      <c r="G271" s="1" t="s">
        <v>34</v>
      </c>
      <c r="H271" s="3" t="s">
        <v>480</v>
      </c>
      <c r="I271" s="1" t="s">
        <v>42</v>
      </c>
      <c r="J271" t="s">
        <v>43</v>
      </c>
    </row>
    <row r="272" spans="1:10" x14ac:dyDescent="0.25">
      <c r="A272">
        <v>271</v>
      </c>
      <c r="B272" t="s">
        <v>17</v>
      </c>
      <c r="C272" t="s">
        <v>106</v>
      </c>
      <c r="D272" t="s">
        <v>27</v>
      </c>
      <c r="E272">
        <v>60</v>
      </c>
      <c r="F272" s="4">
        <v>1.7000000000000001E-2</v>
      </c>
      <c r="G272" t="s">
        <v>34</v>
      </c>
      <c r="H272" s="3" t="s">
        <v>480</v>
      </c>
      <c r="I272" t="s">
        <v>114</v>
      </c>
      <c r="J272" t="s">
        <v>115</v>
      </c>
    </row>
    <row r="273" spans="1:10" x14ac:dyDescent="0.25">
      <c r="A273">
        <v>272</v>
      </c>
      <c r="B273" t="s">
        <v>17</v>
      </c>
      <c r="C273" t="s">
        <v>19</v>
      </c>
      <c r="D273" t="s">
        <v>28</v>
      </c>
      <c r="E273">
        <v>27</v>
      </c>
      <c r="F273" s="4">
        <v>3.2000000000000001E-2</v>
      </c>
      <c r="G273" t="s">
        <v>34</v>
      </c>
      <c r="H273" s="3" t="s">
        <v>480</v>
      </c>
      <c r="I273" t="s">
        <v>114</v>
      </c>
      <c r="J273" t="s">
        <v>115</v>
      </c>
    </row>
    <row r="274" spans="1:10" x14ac:dyDescent="0.25">
      <c r="A274">
        <v>273</v>
      </c>
      <c r="B274" t="s">
        <v>17</v>
      </c>
      <c r="C274" t="s">
        <v>109</v>
      </c>
      <c r="D274" t="s">
        <v>110</v>
      </c>
      <c r="E274">
        <v>52</v>
      </c>
      <c r="F274" s="4">
        <v>2.8E-3</v>
      </c>
      <c r="G274" t="s">
        <v>34</v>
      </c>
      <c r="H274" s="3" t="s">
        <v>480</v>
      </c>
      <c r="I274" t="s">
        <v>114</v>
      </c>
      <c r="J274" t="s">
        <v>115</v>
      </c>
    </row>
    <row r="275" spans="1:10" x14ac:dyDescent="0.25">
      <c r="A275">
        <v>274</v>
      </c>
      <c r="B275" t="s">
        <v>141</v>
      </c>
      <c r="C275" t="s">
        <v>126</v>
      </c>
      <c r="F275" s="4">
        <v>172.79999999999998</v>
      </c>
      <c r="G275" t="s">
        <v>134</v>
      </c>
      <c r="H275" s="3" t="s">
        <v>483</v>
      </c>
      <c r="I275" t="s">
        <v>114</v>
      </c>
      <c r="J275" t="s">
        <v>143</v>
      </c>
    </row>
    <row r="276" spans="1:10" x14ac:dyDescent="0.25">
      <c r="A276">
        <v>275</v>
      </c>
      <c r="B276" t="s">
        <v>141</v>
      </c>
      <c r="C276" t="s">
        <v>127</v>
      </c>
      <c r="F276" s="4">
        <v>17.28</v>
      </c>
      <c r="G276" t="s">
        <v>134</v>
      </c>
      <c r="H276" s="3" t="s">
        <v>483</v>
      </c>
      <c r="I276" t="s">
        <v>114</v>
      </c>
      <c r="J276" t="s">
        <v>143</v>
      </c>
    </row>
    <row r="277" spans="1:10" x14ac:dyDescent="0.25">
      <c r="A277">
        <v>276</v>
      </c>
      <c r="B277" t="s">
        <v>141</v>
      </c>
      <c r="C277" t="s">
        <v>128</v>
      </c>
      <c r="F277" s="4">
        <v>259.20000000000005</v>
      </c>
      <c r="G277" t="s">
        <v>134</v>
      </c>
      <c r="H277" s="3" t="s">
        <v>483</v>
      </c>
      <c r="I277" t="s">
        <v>114</v>
      </c>
      <c r="J277" t="s">
        <v>143</v>
      </c>
    </row>
    <row r="278" spans="1:10" x14ac:dyDescent="0.25">
      <c r="A278">
        <v>277</v>
      </c>
      <c r="B278" t="s">
        <v>300</v>
      </c>
      <c r="C278" t="s">
        <v>474</v>
      </c>
      <c r="E278">
        <v>420.35</v>
      </c>
      <c r="F278" s="4">
        <v>7.5000000000000002E-4</v>
      </c>
      <c r="G278" t="s">
        <v>462</v>
      </c>
      <c r="H278" s="3" t="s">
        <v>479</v>
      </c>
      <c r="I278" t="s">
        <v>450</v>
      </c>
      <c r="J278" t="s">
        <v>299</v>
      </c>
    </row>
    <row r="279" spans="1:10" x14ac:dyDescent="0.25">
      <c r="A279">
        <v>278</v>
      </c>
      <c r="B279" t="s">
        <v>300</v>
      </c>
      <c r="C279" t="s">
        <v>475</v>
      </c>
      <c r="E279">
        <v>400.1</v>
      </c>
      <c r="F279" s="4">
        <v>1.6000000000000001E-3</v>
      </c>
      <c r="G279" t="s">
        <v>462</v>
      </c>
      <c r="H279" s="3" t="s">
        <v>479</v>
      </c>
      <c r="I279" t="s">
        <v>450</v>
      </c>
      <c r="J279" t="s">
        <v>299</v>
      </c>
    </row>
    <row r="280" spans="1:10" x14ac:dyDescent="0.25">
      <c r="A280">
        <v>279</v>
      </c>
      <c r="B280" t="s">
        <v>300</v>
      </c>
      <c r="C280" t="s">
        <v>226</v>
      </c>
      <c r="E280">
        <v>96.240000000000009</v>
      </c>
      <c r="F280" s="4">
        <v>1.2999999999999999E-4</v>
      </c>
      <c r="G280" t="s">
        <v>234</v>
      </c>
      <c r="H280" t="s">
        <v>480</v>
      </c>
      <c r="I280" t="s">
        <v>14</v>
      </c>
      <c r="J280" t="s">
        <v>299</v>
      </c>
    </row>
    <row r="281" spans="1:10" x14ac:dyDescent="0.25">
      <c r="A281">
        <v>280</v>
      </c>
      <c r="B281" t="s">
        <v>300</v>
      </c>
      <c r="C281" t="s">
        <v>226</v>
      </c>
      <c r="E281">
        <v>99.300000000000011</v>
      </c>
      <c r="F281" s="4">
        <v>3.8E-3</v>
      </c>
      <c r="G281" t="s">
        <v>234</v>
      </c>
      <c r="H281" t="s">
        <v>480</v>
      </c>
      <c r="I281" t="s">
        <v>14</v>
      </c>
      <c r="J281" t="s">
        <v>299</v>
      </c>
    </row>
    <row r="282" spans="1:10" x14ac:dyDescent="0.25">
      <c r="A282">
        <v>281</v>
      </c>
      <c r="B282" t="s">
        <v>300</v>
      </c>
      <c r="C282" t="s">
        <v>226</v>
      </c>
      <c r="E282">
        <v>102.9</v>
      </c>
      <c r="F282" s="4">
        <v>5.4400000000000001E-5</v>
      </c>
      <c r="G282" t="s">
        <v>234</v>
      </c>
      <c r="H282" t="s">
        <v>480</v>
      </c>
      <c r="I282" t="s">
        <v>14</v>
      </c>
      <c r="J282" t="s">
        <v>299</v>
      </c>
    </row>
    <row r="283" spans="1:10" x14ac:dyDescent="0.25">
      <c r="A283">
        <v>282</v>
      </c>
      <c r="B283" t="s">
        <v>300</v>
      </c>
      <c r="C283" t="s">
        <v>226</v>
      </c>
      <c r="E283">
        <v>143.16</v>
      </c>
      <c r="F283" s="4">
        <v>7.6000000000000004E-4</v>
      </c>
      <c r="G283" t="s">
        <v>234</v>
      </c>
      <c r="H283" t="s">
        <v>480</v>
      </c>
      <c r="I283" t="s">
        <v>14</v>
      </c>
      <c r="J283" t="s">
        <v>299</v>
      </c>
    </row>
    <row r="284" spans="1:10" x14ac:dyDescent="0.25">
      <c r="A284">
        <v>283</v>
      </c>
      <c r="B284" t="s">
        <v>300</v>
      </c>
      <c r="C284" t="s">
        <v>228</v>
      </c>
      <c r="E284">
        <v>292.37</v>
      </c>
      <c r="F284" s="4">
        <v>2.76E-5</v>
      </c>
      <c r="G284" t="s">
        <v>234</v>
      </c>
      <c r="H284" t="s">
        <v>479</v>
      </c>
      <c r="I284" t="s">
        <v>14</v>
      </c>
      <c r="J284" t="s">
        <v>299</v>
      </c>
    </row>
    <row r="285" spans="1:10" x14ac:dyDescent="0.25">
      <c r="A285">
        <v>284</v>
      </c>
      <c r="B285" t="s">
        <v>300</v>
      </c>
      <c r="C285" t="s">
        <v>229</v>
      </c>
      <c r="E285">
        <v>153.11500000000001</v>
      </c>
      <c r="F285" s="4">
        <v>1.0399999999999999E-4</v>
      </c>
      <c r="G285" t="s">
        <v>234</v>
      </c>
      <c r="H285" t="s">
        <v>480</v>
      </c>
      <c r="I285" t="s">
        <v>14</v>
      </c>
      <c r="J285" t="s">
        <v>299</v>
      </c>
    </row>
    <row r="286" spans="1:10" x14ac:dyDescent="0.25">
      <c r="A286">
        <v>285</v>
      </c>
      <c r="B286" t="s">
        <v>300</v>
      </c>
      <c r="C286" t="s">
        <v>230</v>
      </c>
      <c r="E286">
        <v>42.349999999999994</v>
      </c>
      <c r="F286" s="4">
        <v>1.2999999999999999E-4</v>
      </c>
      <c r="G286" t="s">
        <v>234</v>
      </c>
      <c r="H286" s="3" t="s">
        <v>480</v>
      </c>
      <c r="I286" t="s">
        <v>14</v>
      </c>
      <c r="J286" t="s">
        <v>299</v>
      </c>
    </row>
    <row r="287" spans="1:10" x14ac:dyDescent="0.25">
      <c r="A287">
        <v>286</v>
      </c>
      <c r="B287" t="s">
        <v>300</v>
      </c>
      <c r="C287" t="s">
        <v>230</v>
      </c>
      <c r="E287">
        <v>103.72999999999999</v>
      </c>
      <c r="F287" s="4">
        <v>0.84099999999999997</v>
      </c>
      <c r="G287" t="s">
        <v>234</v>
      </c>
      <c r="H287" s="3" t="s">
        <v>480</v>
      </c>
      <c r="I287" t="s">
        <v>14</v>
      </c>
      <c r="J287" t="s">
        <v>299</v>
      </c>
    </row>
    <row r="288" spans="1:10" x14ac:dyDescent="0.25">
      <c r="A288">
        <v>287</v>
      </c>
      <c r="B288" t="s">
        <v>300</v>
      </c>
      <c r="C288" t="s">
        <v>230</v>
      </c>
      <c r="E288">
        <v>140.15</v>
      </c>
      <c r="F288" s="4">
        <v>2.0699999999999998E-5</v>
      </c>
      <c r="G288" t="s">
        <v>234</v>
      </c>
      <c r="H288" s="3" t="s">
        <v>480</v>
      </c>
      <c r="I288" t="s">
        <v>14</v>
      </c>
      <c r="J288" t="s">
        <v>299</v>
      </c>
    </row>
    <row r="289" spans="1:10" x14ac:dyDescent="0.25">
      <c r="A289">
        <v>288</v>
      </c>
      <c r="B289" t="s">
        <v>300</v>
      </c>
      <c r="C289" t="s">
        <v>231</v>
      </c>
      <c r="E289">
        <v>158.91</v>
      </c>
      <c r="F289" s="4">
        <v>5.1799999999999999E-5</v>
      </c>
      <c r="G289" t="s">
        <v>234</v>
      </c>
      <c r="H289" t="s">
        <v>480</v>
      </c>
      <c r="I289" t="s">
        <v>14</v>
      </c>
      <c r="J289" t="s">
        <v>299</v>
      </c>
    </row>
    <row r="290" spans="1:10" x14ac:dyDescent="0.25">
      <c r="A290">
        <v>289</v>
      </c>
      <c r="B290" t="s">
        <v>300</v>
      </c>
      <c r="C290" t="s">
        <v>231</v>
      </c>
      <c r="E290">
        <v>185.97500000000002</v>
      </c>
      <c r="F290" s="4">
        <v>8.2100000000000003E-3</v>
      </c>
      <c r="G290" t="s">
        <v>234</v>
      </c>
      <c r="H290" t="s">
        <v>480</v>
      </c>
      <c r="I290" t="s">
        <v>14</v>
      </c>
      <c r="J290" t="s">
        <v>299</v>
      </c>
    </row>
    <row r="291" spans="1:10" x14ac:dyDescent="0.25">
      <c r="A291">
        <v>290</v>
      </c>
      <c r="B291" t="s">
        <v>300</v>
      </c>
      <c r="C291" t="s">
        <v>231</v>
      </c>
      <c r="E291">
        <v>225.72</v>
      </c>
      <c r="F291" s="4">
        <v>3.9700000000000003E-5</v>
      </c>
      <c r="G291" t="s">
        <v>234</v>
      </c>
      <c r="H291" t="s">
        <v>480</v>
      </c>
      <c r="I291" t="s">
        <v>14</v>
      </c>
      <c r="J291" t="s">
        <v>299</v>
      </c>
    </row>
    <row r="292" spans="1:10" x14ac:dyDescent="0.25">
      <c r="A292">
        <v>291</v>
      </c>
      <c r="B292" t="s">
        <v>300</v>
      </c>
      <c r="C292" t="s">
        <v>232</v>
      </c>
      <c r="E292">
        <v>14.1</v>
      </c>
      <c r="F292" s="4">
        <v>4.6699999999999997E-5</v>
      </c>
      <c r="G292" t="s">
        <v>234</v>
      </c>
      <c r="H292" s="3" t="s">
        <v>480</v>
      </c>
      <c r="I292" t="s">
        <v>14</v>
      </c>
      <c r="J292" t="s">
        <v>299</v>
      </c>
    </row>
    <row r="293" spans="1:10" x14ac:dyDescent="0.25">
      <c r="A293">
        <v>292</v>
      </c>
      <c r="B293" t="s">
        <v>215</v>
      </c>
      <c r="C293" t="s">
        <v>196</v>
      </c>
      <c r="D293" t="s">
        <v>210</v>
      </c>
      <c r="E293">
        <v>112</v>
      </c>
      <c r="F293" s="4">
        <v>7.27E-4</v>
      </c>
      <c r="G293" t="s">
        <v>204</v>
      </c>
      <c r="H293" s="3" t="s">
        <v>485</v>
      </c>
      <c r="I293" t="s">
        <v>114</v>
      </c>
      <c r="J293" t="s">
        <v>216</v>
      </c>
    </row>
    <row r="294" spans="1:10" x14ac:dyDescent="0.25">
      <c r="A294">
        <v>293</v>
      </c>
      <c r="B294" t="s">
        <v>215</v>
      </c>
      <c r="C294" t="s">
        <v>194</v>
      </c>
      <c r="D294" t="s">
        <v>208</v>
      </c>
      <c r="E294">
        <v>127</v>
      </c>
      <c r="F294" s="4">
        <v>2.0699999999999999E-4</v>
      </c>
      <c r="G294" t="s">
        <v>202</v>
      </c>
      <c r="H294" s="3" t="s">
        <v>485</v>
      </c>
      <c r="I294" t="s">
        <v>114</v>
      </c>
      <c r="J294" t="s">
        <v>216</v>
      </c>
    </row>
    <row r="295" spans="1:10" x14ac:dyDescent="0.25">
      <c r="A295">
        <v>294</v>
      </c>
      <c r="B295" t="s">
        <v>277</v>
      </c>
      <c r="C295" t="s">
        <v>283</v>
      </c>
      <c r="D295" t="s">
        <v>292</v>
      </c>
      <c r="E295">
        <v>22</v>
      </c>
      <c r="F295" s="4">
        <v>0.7</v>
      </c>
      <c r="G295" t="s">
        <v>296</v>
      </c>
      <c r="H295" s="3" t="s">
        <v>479</v>
      </c>
      <c r="I295" t="s">
        <v>42</v>
      </c>
      <c r="J295" t="s">
        <v>298</v>
      </c>
    </row>
    <row r="296" spans="1:10" x14ac:dyDescent="0.25">
      <c r="A296">
        <v>295</v>
      </c>
      <c r="B296" t="s">
        <v>277</v>
      </c>
      <c r="C296" t="s">
        <v>284</v>
      </c>
      <c r="D296" t="s">
        <v>293</v>
      </c>
      <c r="E296">
        <v>46</v>
      </c>
      <c r="F296" s="4">
        <v>2.1</v>
      </c>
      <c r="G296" t="s">
        <v>296</v>
      </c>
      <c r="H296" s="3" t="s">
        <v>479</v>
      </c>
      <c r="I296" t="s">
        <v>42</v>
      </c>
      <c r="J296" t="s">
        <v>298</v>
      </c>
    </row>
    <row r="297" spans="1:10" x14ac:dyDescent="0.25">
      <c r="A297">
        <v>296</v>
      </c>
      <c r="B297" t="s">
        <v>17</v>
      </c>
      <c r="C297" t="s">
        <v>50</v>
      </c>
      <c r="D297" t="s">
        <v>70</v>
      </c>
      <c r="E297">
        <v>106</v>
      </c>
      <c r="F297" s="4">
        <v>0.83399999999999996</v>
      </c>
      <c r="G297" s="1" t="s">
        <v>85</v>
      </c>
      <c r="H297" s="3" t="s">
        <v>480</v>
      </c>
      <c r="I297" t="s">
        <v>57</v>
      </c>
      <c r="J297" s="3" t="s">
        <v>68</v>
      </c>
    </row>
    <row r="298" spans="1:10" x14ac:dyDescent="0.25">
      <c r="A298">
        <v>297</v>
      </c>
      <c r="B298" t="s">
        <v>300</v>
      </c>
      <c r="C298" t="s">
        <v>228</v>
      </c>
      <c r="E298">
        <v>32.86</v>
      </c>
      <c r="F298" s="4">
        <v>8.6400000000000001E-7</v>
      </c>
      <c r="G298" t="s">
        <v>239</v>
      </c>
      <c r="H298" t="s">
        <v>480</v>
      </c>
      <c r="I298" t="s">
        <v>14</v>
      </c>
      <c r="J298" t="s">
        <v>299</v>
      </c>
    </row>
    <row r="299" spans="1:10" x14ac:dyDescent="0.25">
      <c r="A299">
        <v>298</v>
      </c>
      <c r="B299" t="s">
        <v>300</v>
      </c>
      <c r="C299" t="s">
        <v>229</v>
      </c>
      <c r="E299">
        <v>69.075000000000003</v>
      </c>
      <c r="F299" s="4">
        <v>2.49E-3</v>
      </c>
      <c r="G299" t="s">
        <v>239</v>
      </c>
      <c r="H299" t="s">
        <v>480</v>
      </c>
      <c r="I299" t="s">
        <v>14</v>
      </c>
      <c r="J299" t="s">
        <v>299</v>
      </c>
    </row>
    <row r="300" spans="1:10" x14ac:dyDescent="0.25">
      <c r="A300">
        <v>299</v>
      </c>
      <c r="B300" t="s">
        <v>300</v>
      </c>
      <c r="C300" t="s">
        <v>231</v>
      </c>
      <c r="E300">
        <v>116.81</v>
      </c>
      <c r="F300" s="4">
        <v>1.56E-4</v>
      </c>
      <c r="G300" t="s">
        <v>239</v>
      </c>
      <c r="H300" t="s">
        <v>480</v>
      </c>
      <c r="I300" t="s">
        <v>14</v>
      </c>
      <c r="J300" t="s">
        <v>299</v>
      </c>
    </row>
    <row r="301" spans="1:10" x14ac:dyDescent="0.25">
      <c r="A301">
        <v>300</v>
      </c>
      <c r="B301" t="s">
        <v>215</v>
      </c>
      <c r="C301" t="s">
        <v>197</v>
      </c>
      <c r="D301" t="s">
        <v>211</v>
      </c>
      <c r="E301">
        <v>145</v>
      </c>
      <c r="F301" s="4">
        <v>1.8100000000000001E-4</v>
      </c>
      <c r="G301" t="s">
        <v>205</v>
      </c>
      <c r="H301" s="3" t="s">
        <v>485</v>
      </c>
      <c r="I301" t="s">
        <v>114</v>
      </c>
      <c r="J301" t="s">
        <v>216</v>
      </c>
    </row>
    <row r="302" spans="1:10" x14ac:dyDescent="0.25">
      <c r="A302">
        <v>301</v>
      </c>
      <c r="B302" t="s">
        <v>215</v>
      </c>
      <c r="D302" t="s">
        <v>221</v>
      </c>
      <c r="F302" s="4">
        <v>4.8999999999999997E-6</v>
      </c>
      <c r="G302" t="s">
        <v>217</v>
      </c>
      <c r="H302" s="3" t="s">
        <v>485</v>
      </c>
      <c r="I302" t="s">
        <v>14</v>
      </c>
      <c r="J302" t="s">
        <v>216</v>
      </c>
    </row>
    <row r="303" spans="1:10" x14ac:dyDescent="0.25">
      <c r="A303">
        <v>302</v>
      </c>
      <c r="B303" t="s">
        <v>144</v>
      </c>
      <c r="D303" t="s">
        <v>170</v>
      </c>
      <c r="F303" s="4">
        <v>1.6099999999999998E-5</v>
      </c>
      <c r="G303" t="s">
        <v>162</v>
      </c>
      <c r="H303" s="3" t="s">
        <v>485</v>
      </c>
      <c r="I303" t="s">
        <v>14</v>
      </c>
      <c r="J303" t="s">
        <v>163</v>
      </c>
    </row>
    <row r="304" spans="1:10" x14ac:dyDescent="0.25">
      <c r="A304">
        <v>303</v>
      </c>
      <c r="B304" t="s">
        <v>240</v>
      </c>
      <c r="C304" t="s">
        <v>248</v>
      </c>
      <c r="D304" t="s">
        <v>253</v>
      </c>
      <c r="E304">
        <v>178</v>
      </c>
      <c r="F304" s="4">
        <v>3.7699999999999997E-2</v>
      </c>
      <c r="G304" t="s">
        <v>258</v>
      </c>
      <c r="H304" t="s">
        <v>485</v>
      </c>
      <c r="I304" s="3" t="s">
        <v>578</v>
      </c>
      <c r="J304" t="s">
        <v>264</v>
      </c>
    </row>
    <row r="305" spans="1:10" x14ac:dyDescent="0.25">
      <c r="A305">
        <v>304</v>
      </c>
      <c r="B305" t="s">
        <v>300</v>
      </c>
      <c r="C305" t="s">
        <v>476</v>
      </c>
      <c r="E305">
        <v>501.84000000000003</v>
      </c>
      <c r="F305" s="4">
        <v>3.3999999999999998E-3</v>
      </c>
      <c r="G305" t="s">
        <v>463</v>
      </c>
      <c r="H305" t="s">
        <v>484</v>
      </c>
      <c r="I305" t="s">
        <v>450</v>
      </c>
      <c r="J305" t="s">
        <v>299</v>
      </c>
    </row>
    <row r="306" spans="1:10" x14ac:dyDescent="0.25">
      <c r="A306">
        <v>305</v>
      </c>
      <c r="B306" t="s">
        <v>300</v>
      </c>
      <c r="C306" t="s">
        <v>354</v>
      </c>
      <c r="F306" s="4">
        <v>2.1499999999999998E-2</v>
      </c>
      <c r="G306" t="s">
        <v>392</v>
      </c>
      <c r="H306" s="3" t="s">
        <v>480</v>
      </c>
      <c r="I306" t="s">
        <v>114</v>
      </c>
      <c r="J306" t="s">
        <v>299</v>
      </c>
    </row>
    <row r="307" spans="1:10" x14ac:dyDescent="0.25">
      <c r="A307">
        <v>306</v>
      </c>
      <c r="B307" t="s">
        <v>300</v>
      </c>
      <c r="C307" t="s">
        <v>352</v>
      </c>
      <c r="F307" s="4">
        <v>1.2E-2</v>
      </c>
      <c r="G307" t="s">
        <v>391</v>
      </c>
      <c r="H307" s="3" t="s">
        <v>480</v>
      </c>
      <c r="I307" t="s">
        <v>114</v>
      </c>
      <c r="J307" t="s">
        <v>299</v>
      </c>
    </row>
    <row r="308" spans="1:10" x14ac:dyDescent="0.25">
      <c r="A308">
        <v>307</v>
      </c>
      <c r="B308" t="s">
        <v>300</v>
      </c>
      <c r="C308" t="s">
        <v>353</v>
      </c>
      <c r="F308" s="4">
        <v>1.7999999999999999E-2</v>
      </c>
      <c r="G308" t="s">
        <v>391</v>
      </c>
      <c r="H308" s="3" t="s">
        <v>480</v>
      </c>
      <c r="I308" t="s">
        <v>114</v>
      </c>
      <c r="J308" t="s">
        <v>299</v>
      </c>
    </row>
    <row r="309" spans="1:10" x14ac:dyDescent="0.25">
      <c r="A309">
        <v>308</v>
      </c>
      <c r="B309" t="s">
        <v>300</v>
      </c>
      <c r="C309" t="s">
        <v>355</v>
      </c>
      <c r="F309" s="4">
        <v>4.1000000000000002E-2</v>
      </c>
      <c r="G309" t="s">
        <v>393</v>
      </c>
      <c r="H309" s="3" t="s">
        <v>480</v>
      </c>
      <c r="I309" t="s">
        <v>114</v>
      </c>
      <c r="J309" t="s">
        <v>299</v>
      </c>
    </row>
    <row r="310" spans="1:10" x14ac:dyDescent="0.25">
      <c r="A310">
        <v>309</v>
      </c>
      <c r="B310" t="s">
        <v>300</v>
      </c>
      <c r="C310" t="s">
        <v>356</v>
      </c>
      <c r="F310" s="4">
        <v>0.49099999999999999</v>
      </c>
      <c r="G310" t="s">
        <v>391</v>
      </c>
      <c r="H310" s="3" t="s">
        <v>480</v>
      </c>
      <c r="I310" t="s">
        <v>114</v>
      </c>
      <c r="J310" t="s">
        <v>299</v>
      </c>
    </row>
    <row r="311" spans="1:10" x14ac:dyDescent="0.25">
      <c r="A311">
        <v>310</v>
      </c>
      <c r="B311" t="s">
        <v>300</v>
      </c>
      <c r="C311" t="s">
        <v>340</v>
      </c>
      <c r="F311" s="4">
        <v>7.57</v>
      </c>
      <c r="G311" t="s">
        <v>384</v>
      </c>
      <c r="H311" s="3" t="s">
        <v>480</v>
      </c>
      <c r="I311" t="s">
        <v>114</v>
      </c>
      <c r="J311" t="s">
        <v>299</v>
      </c>
    </row>
    <row r="312" spans="1:10" x14ac:dyDescent="0.25">
      <c r="A312">
        <v>311</v>
      </c>
      <c r="B312" t="s">
        <v>300</v>
      </c>
      <c r="C312" t="s">
        <v>341</v>
      </c>
      <c r="F312" s="4">
        <v>3.97</v>
      </c>
      <c r="G312" t="s">
        <v>384</v>
      </c>
      <c r="H312" s="3" t="s">
        <v>480</v>
      </c>
      <c r="I312" t="s">
        <v>114</v>
      </c>
      <c r="J312" t="s">
        <v>299</v>
      </c>
    </row>
    <row r="313" spans="1:10" x14ac:dyDescent="0.25">
      <c r="A313">
        <v>312</v>
      </c>
      <c r="B313" t="s">
        <v>300</v>
      </c>
      <c r="C313" t="s">
        <v>339</v>
      </c>
      <c r="F313" s="4">
        <v>0.57499999999999996</v>
      </c>
      <c r="G313" t="s">
        <v>383</v>
      </c>
      <c r="H313" t="s">
        <v>480</v>
      </c>
      <c r="I313" t="s">
        <v>114</v>
      </c>
      <c r="J313" t="s">
        <v>299</v>
      </c>
    </row>
    <row r="314" spans="1:10" x14ac:dyDescent="0.25">
      <c r="A314">
        <v>313</v>
      </c>
      <c r="B314" t="s">
        <v>300</v>
      </c>
      <c r="C314" t="s">
        <v>411</v>
      </c>
      <c r="F314" s="4">
        <v>3.0500000000000002E-3</v>
      </c>
      <c r="G314" t="s">
        <v>424</v>
      </c>
      <c r="H314" t="s">
        <v>479</v>
      </c>
      <c r="I314" t="s">
        <v>114</v>
      </c>
      <c r="J314" t="s">
        <v>299</v>
      </c>
    </row>
    <row r="315" spans="1:10" x14ac:dyDescent="0.25">
      <c r="A315">
        <v>314</v>
      </c>
      <c r="B315" t="s">
        <v>300</v>
      </c>
      <c r="C315" t="s">
        <v>412</v>
      </c>
      <c r="F315" s="4">
        <v>1.6E-2</v>
      </c>
      <c r="G315" t="s">
        <v>424</v>
      </c>
      <c r="H315" t="s">
        <v>479</v>
      </c>
      <c r="I315" t="s">
        <v>114</v>
      </c>
      <c r="J315" t="s">
        <v>299</v>
      </c>
    </row>
    <row r="316" spans="1:10" x14ac:dyDescent="0.25">
      <c r="A316">
        <v>315</v>
      </c>
      <c r="B316" t="s">
        <v>300</v>
      </c>
      <c r="C316" t="s">
        <v>413</v>
      </c>
      <c r="F316" s="4">
        <v>2.41E-2</v>
      </c>
      <c r="G316" t="s">
        <v>424</v>
      </c>
      <c r="H316" t="s">
        <v>479</v>
      </c>
      <c r="I316" t="s">
        <v>114</v>
      </c>
      <c r="J316" t="s">
        <v>299</v>
      </c>
    </row>
    <row r="317" spans="1:10" x14ac:dyDescent="0.25">
      <c r="A317">
        <v>316</v>
      </c>
      <c r="B317" t="s">
        <v>300</v>
      </c>
      <c r="C317" t="s">
        <v>414</v>
      </c>
      <c r="F317" s="4">
        <v>7.1900000000000002E-4</v>
      </c>
      <c r="G317" t="s">
        <v>424</v>
      </c>
      <c r="H317" t="s">
        <v>479</v>
      </c>
      <c r="I317" t="s">
        <v>114</v>
      </c>
      <c r="J317" t="s">
        <v>299</v>
      </c>
    </row>
    <row r="318" spans="1:10" x14ac:dyDescent="0.25">
      <c r="A318">
        <v>317</v>
      </c>
      <c r="B318" t="s">
        <v>300</v>
      </c>
      <c r="C318" t="s">
        <v>415</v>
      </c>
      <c r="F318" s="4">
        <v>1.7299999999999999E-2</v>
      </c>
      <c r="G318" t="s">
        <v>424</v>
      </c>
      <c r="H318" t="s">
        <v>479</v>
      </c>
      <c r="I318" t="s">
        <v>114</v>
      </c>
      <c r="J318" t="s">
        <v>299</v>
      </c>
    </row>
    <row r="319" spans="1:10" x14ac:dyDescent="0.25">
      <c r="A319">
        <v>318</v>
      </c>
      <c r="B319" t="s">
        <v>300</v>
      </c>
      <c r="C319" t="s">
        <v>416</v>
      </c>
      <c r="F319" s="4">
        <v>2.2000000000000001E-3</v>
      </c>
      <c r="G319" t="s">
        <v>424</v>
      </c>
      <c r="H319" t="s">
        <v>479</v>
      </c>
      <c r="I319" t="s">
        <v>114</v>
      </c>
      <c r="J319" t="s">
        <v>299</v>
      </c>
    </row>
    <row r="320" spans="1:10" x14ac:dyDescent="0.25">
      <c r="A320">
        <v>319</v>
      </c>
      <c r="B320" t="s">
        <v>300</v>
      </c>
      <c r="C320" t="s">
        <v>451</v>
      </c>
      <c r="E320">
        <v>256.10000000000002</v>
      </c>
      <c r="F320" s="4">
        <v>5.7023999999999998E-3</v>
      </c>
      <c r="G320" t="s">
        <v>424</v>
      </c>
      <c r="H320" t="s">
        <v>479</v>
      </c>
      <c r="I320" t="s">
        <v>450</v>
      </c>
      <c r="J320" t="s">
        <v>299</v>
      </c>
    </row>
    <row r="321" spans="1:10" x14ac:dyDescent="0.25">
      <c r="A321">
        <v>320</v>
      </c>
      <c r="B321" t="s">
        <v>300</v>
      </c>
      <c r="C321" t="s">
        <v>353</v>
      </c>
      <c r="F321" s="4">
        <v>0.35699999999999998</v>
      </c>
      <c r="G321" t="s">
        <v>433</v>
      </c>
      <c r="H321" s="3" t="s">
        <v>480</v>
      </c>
      <c r="I321" t="s">
        <v>434</v>
      </c>
      <c r="J321" t="s">
        <v>299</v>
      </c>
    </row>
    <row r="322" spans="1:10" x14ac:dyDescent="0.25">
      <c r="A322">
        <v>321</v>
      </c>
      <c r="B322" t="s">
        <v>300</v>
      </c>
      <c r="C322" t="s">
        <v>429</v>
      </c>
      <c r="F322" s="4">
        <v>5.6700000000000003E-5</v>
      </c>
      <c r="G322" t="s">
        <v>433</v>
      </c>
      <c r="H322" s="3" t="s">
        <v>480</v>
      </c>
      <c r="I322" t="s">
        <v>434</v>
      </c>
      <c r="J322" t="s">
        <v>299</v>
      </c>
    </row>
    <row r="323" spans="1:10" x14ac:dyDescent="0.25">
      <c r="A323">
        <v>322</v>
      </c>
      <c r="B323" t="s">
        <v>300</v>
      </c>
      <c r="C323" t="s">
        <v>344</v>
      </c>
      <c r="F323" s="4">
        <v>1.1399999999999999</v>
      </c>
      <c r="G323" t="s">
        <v>387</v>
      </c>
      <c r="H323" s="3" t="s">
        <v>480</v>
      </c>
      <c r="I323" t="s">
        <v>114</v>
      </c>
      <c r="J323" t="s">
        <v>299</v>
      </c>
    </row>
    <row r="324" spans="1:10" x14ac:dyDescent="0.25">
      <c r="A324">
        <v>323</v>
      </c>
      <c r="B324" t="s">
        <v>300</v>
      </c>
      <c r="C324" t="s">
        <v>345</v>
      </c>
      <c r="F324" s="4">
        <v>1.23</v>
      </c>
      <c r="G324" t="s">
        <v>388</v>
      </c>
      <c r="H324" s="3" t="s">
        <v>480</v>
      </c>
      <c r="I324" t="s">
        <v>114</v>
      </c>
      <c r="J324" t="s">
        <v>299</v>
      </c>
    </row>
    <row r="325" spans="1:10" x14ac:dyDescent="0.25">
      <c r="A325">
        <v>324</v>
      </c>
      <c r="B325" t="s">
        <v>300</v>
      </c>
      <c r="C325" t="s">
        <v>346</v>
      </c>
      <c r="F325" s="4">
        <v>8.9499999999999996E-2</v>
      </c>
      <c r="G325" t="s">
        <v>388</v>
      </c>
      <c r="H325" s="3" t="s">
        <v>480</v>
      </c>
      <c r="I325" t="s">
        <v>114</v>
      </c>
      <c r="J325" t="s">
        <v>299</v>
      </c>
    </row>
    <row r="326" spans="1:10" x14ac:dyDescent="0.25">
      <c r="A326">
        <v>325</v>
      </c>
      <c r="B326" t="s">
        <v>300</v>
      </c>
      <c r="C326" t="s">
        <v>347</v>
      </c>
      <c r="F326" s="4">
        <v>0.16800000000000001</v>
      </c>
      <c r="G326" t="s">
        <v>388</v>
      </c>
      <c r="H326" s="3" t="s">
        <v>480</v>
      </c>
      <c r="I326" t="s">
        <v>114</v>
      </c>
      <c r="J326" t="s">
        <v>299</v>
      </c>
    </row>
    <row r="327" spans="1:10" x14ac:dyDescent="0.25">
      <c r="A327">
        <v>326</v>
      </c>
      <c r="B327" t="s">
        <v>300</v>
      </c>
      <c r="C327" t="s">
        <v>348</v>
      </c>
      <c r="F327" s="4">
        <v>0.109</v>
      </c>
      <c r="G327" t="s">
        <v>388</v>
      </c>
      <c r="H327" s="3" t="s">
        <v>480</v>
      </c>
      <c r="I327" t="s">
        <v>114</v>
      </c>
      <c r="J327" t="s">
        <v>299</v>
      </c>
    </row>
    <row r="328" spans="1:10" x14ac:dyDescent="0.25">
      <c r="A328">
        <v>327</v>
      </c>
      <c r="B328" t="s">
        <v>300</v>
      </c>
      <c r="C328" t="s">
        <v>348</v>
      </c>
      <c r="F328" s="4">
        <v>0.29899999999999999</v>
      </c>
      <c r="G328" t="s">
        <v>388</v>
      </c>
      <c r="H328" s="3" t="s">
        <v>480</v>
      </c>
      <c r="I328" t="s">
        <v>434</v>
      </c>
      <c r="J328" t="s">
        <v>299</v>
      </c>
    </row>
    <row r="329" spans="1:10" x14ac:dyDescent="0.25">
      <c r="A329">
        <v>328</v>
      </c>
      <c r="B329" t="s">
        <v>300</v>
      </c>
      <c r="C329" t="s">
        <v>350</v>
      </c>
      <c r="F329" s="4">
        <v>4.58E-2</v>
      </c>
      <c r="G329" t="s">
        <v>388</v>
      </c>
      <c r="H329" s="3" t="s">
        <v>480</v>
      </c>
      <c r="I329" t="s">
        <v>434</v>
      </c>
      <c r="J329" t="s">
        <v>299</v>
      </c>
    </row>
    <row r="330" spans="1:10" x14ac:dyDescent="0.25">
      <c r="A330">
        <v>329</v>
      </c>
      <c r="B330" t="s">
        <v>300</v>
      </c>
      <c r="C330" t="s">
        <v>428</v>
      </c>
      <c r="F330" s="4">
        <v>1.2799999999999999E-4</v>
      </c>
      <c r="G330" t="s">
        <v>388</v>
      </c>
      <c r="H330" s="3" t="s">
        <v>480</v>
      </c>
      <c r="I330" t="s">
        <v>434</v>
      </c>
      <c r="J330" t="s">
        <v>299</v>
      </c>
    </row>
    <row r="331" spans="1:10" x14ac:dyDescent="0.25">
      <c r="A331">
        <v>330</v>
      </c>
      <c r="B331" t="s">
        <v>300</v>
      </c>
      <c r="C331" t="s">
        <v>349</v>
      </c>
      <c r="F331" s="4">
        <v>3.5</v>
      </c>
      <c r="G331" t="s">
        <v>389</v>
      </c>
      <c r="H331" s="3" t="s">
        <v>480</v>
      </c>
      <c r="I331" t="s">
        <v>114</v>
      </c>
      <c r="J331" t="s">
        <v>299</v>
      </c>
    </row>
    <row r="332" spans="1:10" x14ac:dyDescent="0.25">
      <c r="A332">
        <v>331</v>
      </c>
      <c r="B332" t="s">
        <v>300</v>
      </c>
      <c r="C332" t="s">
        <v>350</v>
      </c>
      <c r="F332" s="4">
        <v>1.8499999999999999E-2</v>
      </c>
      <c r="G332" t="s">
        <v>390</v>
      </c>
      <c r="H332" s="3" t="s">
        <v>480</v>
      </c>
      <c r="I332" t="s">
        <v>114</v>
      </c>
      <c r="J332" t="s">
        <v>299</v>
      </c>
    </row>
    <row r="333" spans="1:10" x14ac:dyDescent="0.25">
      <c r="A333">
        <v>332</v>
      </c>
      <c r="B333" t="s">
        <v>300</v>
      </c>
      <c r="C333" t="s">
        <v>351</v>
      </c>
      <c r="F333" s="4">
        <v>2.63</v>
      </c>
      <c r="G333" t="s">
        <v>390</v>
      </c>
      <c r="H333" s="3" t="s">
        <v>480</v>
      </c>
      <c r="I333" t="s">
        <v>114</v>
      </c>
      <c r="J333" t="s">
        <v>299</v>
      </c>
    </row>
    <row r="334" spans="1:10" x14ac:dyDescent="0.25">
      <c r="A334">
        <v>333</v>
      </c>
      <c r="B334" t="s">
        <v>300</v>
      </c>
      <c r="C334" t="s">
        <v>451</v>
      </c>
      <c r="E334">
        <v>215.6</v>
      </c>
      <c r="F334" s="4">
        <v>5.1839999999999994E-3</v>
      </c>
      <c r="G334" t="s">
        <v>437</v>
      </c>
      <c r="H334" s="3" t="s">
        <v>480</v>
      </c>
      <c r="I334" t="s">
        <v>42</v>
      </c>
      <c r="J334" t="s">
        <v>299</v>
      </c>
    </row>
    <row r="335" spans="1:10" x14ac:dyDescent="0.25">
      <c r="A335">
        <v>334</v>
      </c>
      <c r="B335" t="s">
        <v>300</v>
      </c>
      <c r="C335" t="s">
        <v>369</v>
      </c>
      <c r="F335" s="4">
        <v>2.21</v>
      </c>
      <c r="G335" t="s">
        <v>398</v>
      </c>
      <c r="H335" s="3" t="s">
        <v>482</v>
      </c>
      <c r="I335" t="s">
        <v>114</v>
      </c>
      <c r="J335" t="s">
        <v>299</v>
      </c>
    </row>
    <row r="336" spans="1:10" x14ac:dyDescent="0.25">
      <c r="A336">
        <v>335</v>
      </c>
      <c r="B336" t="s">
        <v>300</v>
      </c>
      <c r="C336" t="s">
        <v>370</v>
      </c>
      <c r="F336" s="4">
        <v>2E-3</v>
      </c>
      <c r="G336" t="s">
        <v>398</v>
      </c>
      <c r="H336" s="3" t="s">
        <v>482</v>
      </c>
      <c r="I336" t="s">
        <v>114</v>
      </c>
      <c r="J336" t="s">
        <v>299</v>
      </c>
    </row>
    <row r="337" spans="1:10" x14ac:dyDescent="0.25">
      <c r="A337">
        <v>336</v>
      </c>
      <c r="B337" t="s">
        <v>300</v>
      </c>
      <c r="C337" t="s">
        <v>371</v>
      </c>
      <c r="F337" s="4">
        <v>1.01E-2</v>
      </c>
      <c r="G337" t="s">
        <v>398</v>
      </c>
      <c r="H337" s="3" t="s">
        <v>482</v>
      </c>
      <c r="I337" t="s">
        <v>114</v>
      </c>
      <c r="J337" t="s">
        <v>299</v>
      </c>
    </row>
    <row r="338" spans="1:10" x14ac:dyDescent="0.25">
      <c r="A338">
        <v>337</v>
      </c>
      <c r="B338" t="s">
        <v>300</v>
      </c>
      <c r="C338" t="s">
        <v>372</v>
      </c>
      <c r="F338" s="4">
        <v>0.2</v>
      </c>
      <c r="G338" t="s">
        <v>398</v>
      </c>
      <c r="H338" s="3" t="s">
        <v>482</v>
      </c>
      <c r="I338" t="s">
        <v>114</v>
      </c>
      <c r="J338" t="s">
        <v>299</v>
      </c>
    </row>
    <row r="339" spans="1:10" x14ac:dyDescent="0.25">
      <c r="A339">
        <v>338</v>
      </c>
      <c r="B339" t="s">
        <v>300</v>
      </c>
      <c r="C339" t="s">
        <v>373</v>
      </c>
      <c r="F339" s="4">
        <v>0.114</v>
      </c>
      <c r="G339" t="s">
        <v>398</v>
      </c>
      <c r="H339" s="3" t="s">
        <v>482</v>
      </c>
      <c r="I339" t="s">
        <v>114</v>
      </c>
      <c r="J339" t="s">
        <v>299</v>
      </c>
    </row>
    <row r="340" spans="1:10" x14ac:dyDescent="0.25">
      <c r="A340">
        <v>339</v>
      </c>
      <c r="B340" t="s">
        <v>300</v>
      </c>
      <c r="C340" t="s">
        <v>373</v>
      </c>
      <c r="F340" s="4">
        <v>2.2100000000000002E-2</v>
      </c>
      <c r="G340" t="s">
        <v>398</v>
      </c>
      <c r="H340" s="3" t="s">
        <v>480</v>
      </c>
      <c r="I340" t="s">
        <v>434</v>
      </c>
      <c r="J340" t="s">
        <v>299</v>
      </c>
    </row>
    <row r="341" spans="1:10" x14ac:dyDescent="0.25">
      <c r="A341">
        <v>340</v>
      </c>
      <c r="B341" t="s">
        <v>215</v>
      </c>
      <c r="C341" t="s">
        <v>198</v>
      </c>
      <c r="D341" t="s">
        <v>212</v>
      </c>
      <c r="E341">
        <v>17</v>
      </c>
      <c r="F341" s="4">
        <v>0.81</v>
      </c>
      <c r="G341" t="s">
        <v>206</v>
      </c>
      <c r="H341" s="3" t="s">
        <v>485</v>
      </c>
      <c r="I341" t="s">
        <v>140</v>
      </c>
      <c r="J341" t="s">
        <v>216</v>
      </c>
    </row>
    <row r="342" spans="1:10" x14ac:dyDescent="0.25">
      <c r="A342">
        <v>341</v>
      </c>
      <c r="B342" t="s">
        <v>215</v>
      </c>
      <c r="C342" t="s">
        <v>199</v>
      </c>
      <c r="D342" t="s">
        <v>213</v>
      </c>
      <c r="E342">
        <v>20</v>
      </c>
      <c r="F342" s="4">
        <v>0.16</v>
      </c>
      <c r="G342" t="s">
        <v>206</v>
      </c>
      <c r="H342" s="3" t="s">
        <v>485</v>
      </c>
      <c r="I342" t="s">
        <v>140</v>
      </c>
      <c r="J342" t="s">
        <v>216</v>
      </c>
    </row>
    <row r="343" spans="1:10" x14ac:dyDescent="0.25">
      <c r="A343">
        <v>342</v>
      </c>
      <c r="B343" t="s">
        <v>215</v>
      </c>
      <c r="C343" t="s">
        <v>200</v>
      </c>
      <c r="D343" t="s">
        <v>212</v>
      </c>
      <c r="E343">
        <v>17</v>
      </c>
      <c r="F343" s="4">
        <v>0.41</v>
      </c>
      <c r="G343" t="s">
        <v>206</v>
      </c>
      <c r="H343" s="3" t="s">
        <v>485</v>
      </c>
      <c r="I343" t="s">
        <v>114</v>
      </c>
      <c r="J343" t="s">
        <v>216</v>
      </c>
    </row>
    <row r="344" spans="1:10" x14ac:dyDescent="0.25">
      <c r="A344">
        <v>343</v>
      </c>
      <c r="B344" t="s">
        <v>215</v>
      </c>
      <c r="C344" t="s">
        <v>201</v>
      </c>
      <c r="D344" t="s">
        <v>214</v>
      </c>
      <c r="E344">
        <v>22</v>
      </c>
      <c r="F344" s="4">
        <v>0.05</v>
      </c>
      <c r="G344" t="s">
        <v>207</v>
      </c>
      <c r="H344" s="3" t="s">
        <v>485</v>
      </c>
      <c r="I344" t="s">
        <v>114</v>
      </c>
      <c r="J344" t="s">
        <v>216</v>
      </c>
    </row>
    <row r="345" spans="1:10" x14ac:dyDescent="0.25">
      <c r="A345">
        <v>344</v>
      </c>
      <c r="B345" t="s">
        <v>300</v>
      </c>
      <c r="C345" t="s">
        <v>408</v>
      </c>
      <c r="F345" s="4">
        <v>2.0200000000000001E-3</v>
      </c>
      <c r="G345" t="s">
        <v>423</v>
      </c>
      <c r="H345" t="s">
        <v>479</v>
      </c>
      <c r="I345" t="s">
        <v>114</v>
      </c>
      <c r="J345" t="s">
        <v>299</v>
      </c>
    </row>
    <row r="346" spans="1:10" x14ac:dyDescent="0.25">
      <c r="A346">
        <v>345</v>
      </c>
      <c r="B346" t="s">
        <v>300</v>
      </c>
      <c r="C346" t="s">
        <v>409</v>
      </c>
      <c r="F346" s="4">
        <v>1.5E-3</v>
      </c>
      <c r="G346" t="s">
        <v>423</v>
      </c>
      <c r="H346" t="s">
        <v>479</v>
      </c>
      <c r="I346" t="s">
        <v>114</v>
      </c>
      <c r="J346" t="s">
        <v>299</v>
      </c>
    </row>
    <row r="347" spans="1:10" x14ac:dyDescent="0.25">
      <c r="A347">
        <v>346</v>
      </c>
      <c r="B347" t="s">
        <v>300</v>
      </c>
      <c r="C347" t="s">
        <v>410</v>
      </c>
      <c r="F347" s="4">
        <v>1.7000000000000001E-2</v>
      </c>
      <c r="G347" t="s">
        <v>423</v>
      </c>
      <c r="H347" t="s">
        <v>479</v>
      </c>
      <c r="I347" t="s">
        <v>114</v>
      </c>
      <c r="J347" t="s">
        <v>299</v>
      </c>
    </row>
    <row r="348" spans="1:10" x14ac:dyDescent="0.25">
      <c r="A348">
        <v>347</v>
      </c>
      <c r="B348" t="s">
        <v>300</v>
      </c>
      <c r="C348" t="s">
        <v>410</v>
      </c>
      <c r="F348" s="4">
        <v>1.31E-3</v>
      </c>
      <c r="G348" t="s">
        <v>423</v>
      </c>
      <c r="H348" t="s">
        <v>479</v>
      </c>
      <c r="I348" t="s">
        <v>434</v>
      </c>
      <c r="J348" t="s">
        <v>299</v>
      </c>
    </row>
    <row r="349" spans="1:10" x14ac:dyDescent="0.25">
      <c r="A349">
        <v>348</v>
      </c>
      <c r="B349" t="s">
        <v>141</v>
      </c>
      <c r="C349" t="s">
        <v>124</v>
      </c>
      <c r="F349" s="4">
        <v>0.17280000000000001</v>
      </c>
      <c r="G349" t="s">
        <v>133</v>
      </c>
      <c r="H349" t="s">
        <v>484</v>
      </c>
      <c r="I349" t="s">
        <v>114</v>
      </c>
      <c r="J349" t="s">
        <v>143</v>
      </c>
    </row>
    <row r="350" spans="1:10" x14ac:dyDescent="0.25">
      <c r="A350">
        <v>349</v>
      </c>
      <c r="B350" t="s">
        <v>141</v>
      </c>
      <c r="C350" t="s">
        <v>125</v>
      </c>
      <c r="F350" s="4">
        <v>0.51839999999999997</v>
      </c>
      <c r="G350" t="s">
        <v>133</v>
      </c>
      <c r="H350" t="s">
        <v>484</v>
      </c>
      <c r="I350" t="s">
        <v>114</v>
      </c>
      <c r="J350" t="s">
        <v>143</v>
      </c>
    </row>
    <row r="351" spans="1:10" x14ac:dyDescent="0.25">
      <c r="A351">
        <v>401</v>
      </c>
      <c r="C351" t="s">
        <v>17</v>
      </c>
      <c r="E351">
        <v>541.29999999999995</v>
      </c>
      <c r="F351">
        <v>3.1599774242196688E-6</v>
      </c>
      <c r="G351" t="s">
        <v>584</v>
      </c>
      <c r="H351" t="s">
        <v>480</v>
      </c>
      <c r="I351" t="s">
        <v>14</v>
      </c>
      <c r="J351" t="s">
        <v>590</v>
      </c>
    </row>
    <row r="352" spans="1:10" x14ac:dyDescent="0.25">
      <c r="A352">
        <v>402</v>
      </c>
      <c r="C352" t="s">
        <v>17</v>
      </c>
      <c r="E352">
        <v>543.29999999999995</v>
      </c>
      <c r="F352">
        <v>3.7958820399548532E-6</v>
      </c>
      <c r="G352" t="s">
        <v>584</v>
      </c>
      <c r="H352" t="s">
        <v>480</v>
      </c>
      <c r="I352" t="s">
        <v>14</v>
      </c>
      <c r="J352" t="s">
        <v>590</v>
      </c>
    </row>
    <row r="353" spans="1:10" x14ac:dyDescent="0.25">
      <c r="A353">
        <v>403</v>
      </c>
      <c r="C353" t="s">
        <v>17</v>
      </c>
      <c r="E353">
        <v>632.74</v>
      </c>
      <c r="F353">
        <v>5.017196764364849E-6</v>
      </c>
      <c r="G353" t="s">
        <v>240</v>
      </c>
      <c r="H353" t="s">
        <v>485</v>
      </c>
      <c r="I353" t="s">
        <v>14</v>
      </c>
      <c r="J353" t="s">
        <v>590</v>
      </c>
    </row>
    <row r="354" spans="1:10" x14ac:dyDescent="0.25">
      <c r="A354">
        <v>404</v>
      </c>
      <c r="C354" t="s">
        <v>17</v>
      </c>
      <c r="E354">
        <v>638.08000000000004</v>
      </c>
      <c r="F354">
        <v>1.6572659930681533E-6</v>
      </c>
      <c r="G354" t="s">
        <v>240</v>
      </c>
      <c r="H354" t="s">
        <v>485</v>
      </c>
      <c r="I354" t="s">
        <v>14</v>
      </c>
      <c r="J354" t="s">
        <v>590</v>
      </c>
    </row>
    <row r="355" spans="1:10" x14ac:dyDescent="0.25">
      <c r="A355">
        <v>405</v>
      </c>
      <c r="C355" t="s">
        <v>585</v>
      </c>
      <c r="E355">
        <v>435.99</v>
      </c>
      <c r="F355">
        <v>6.0868002949867022E-6</v>
      </c>
      <c r="G355" t="s">
        <v>579</v>
      </c>
      <c r="H355" t="s">
        <v>480</v>
      </c>
      <c r="I355" t="s">
        <v>14</v>
      </c>
      <c r="J355" t="s">
        <v>590</v>
      </c>
    </row>
    <row r="356" spans="1:10" x14ac:dyDescent="0.25">
      <c r="A356">
        <v>406</v>
      </c>
      <c r="C356" t="s">
        <v>580</v>
      </c>
      <c r="E356">
        <v>117.03</v>
      </c>
      <c r="F356">
        <v>3.3632175823971981E-7</v>
      </c>
      <c r="G356" t="s">
        <v>579</v>
      </c>
      <c r="H356" t="s">
        <v>480</v>
      </c>
      <c r="I356" t="s">
        <v>14</v>
      </c>
      <c r="J356" t="s">
        <v>590</v>
      </c>
    </row>
    <row r="357" spans="1:10" x14ac:dyDescent="0.25">
      <c r="A357">
        <v>407</v>
      </c>
      <c r="C357" t="s">
        <v>580</v>
      </c>
      <c r="E357">
        <v>129.22</v>
      </c>
      <c r="F357">
        <v>2.4929999999999999E-7</v>
      </c>
      <c r="G357" t="s">
        <v>579</v>
      </c>
      <c r="H357" t="s">
        <v>480</v>
      </c>
      <c r="I357" t="s">
        <v>14</v>
      </c>
      <c r="J357" t="s">
        <v>590</v>
      </c>
    </row>
    <row r="358" spans="1:10" x14ac:dyDescent="0.25">
      <c r="A358">
        <v>408</v>
      </c>
      <c r="C358" t="s">
        <v>580</v>
      </c>
      <c r="E358">
        <v>146.65</v>
      </c>
      <c r="F358">
        <v>8.8409147017251881E-7</v>
      </c>
      <c r="G358" t="s">
        <v>579</v>
      </c>
      <c r="H358" t="s">
        <v>480</v>
      </c>
      <c r="I358" t="s">
        <v>14</v>
      </c>
      <c r="J358" t="s">
        <v>590</v>
      </c>
    </row>
    <row r="359" spans="1:10" x14ac:dyDescent="0.25">
      <c r="A359">
        <v>409</v>
      </c>
      <c r="C359" t="s">
        <v>580</v>
      </c>
      <c r="E359">
        <v>153.63999999999999</v>
      </c>
      <c r="F359">
        <v>1.6620000000000002E-7</v>
      </c>
      <c r="G359" t="s">
        <v>579</v>
      </c>
      <c r="H359" t="s">
        <v>480</v>
      </c>
      <c r="I359" t="s">
        <v>14</v>
      </c>
      <c r="J359" t="s">
        <v>590</v>
      </c>
    </row>
    <row r="360" spans="1:10" x14ac:dyDescent="0.25">
      <c r="A360">
        <v>410</v>
      </c>
      <c r="C360" t="s">
        <v>580</v>
      </c>
      <c r="E360">
        <v>167.78</v>
      </c>
      <c r="F360">
        <v>1.6620000000000002E-7</v>
      </c>
      <c r="G360" t="s">
        <v>579</v>
      </c>
      <c r="H360" t="s">
        <v>480</v>
      </c>
      <c r="I360" t="s">
        <v>14</v>
      </c>
      <c r="J360" t="s">
        <v>590</v>
      </c>
    </row>
    <row r="361" spans="1:10" x14ac:dyDescent="0.25">
      <c r="A361">
        <v>411</v>
      </c>
      <c r="C361" t="s">
        <v>581</v>
      </c>
      <c r="E361">
        <v>165.72</v>
      </c>
      <c r="F361">
        <v>1.6620000000000002E-7</v>
      </c>
      <c r="G361" t="s">
        <v>579</v>
      </c>
      <c r="H361" t="s">
        <v>480</v>
      </c>
      <c r="I361" t="s">
        <v>14</v>
      </c>
      <c r="J361" t="s">
        <v>590</v>
      </c>
    </row>
    <row r="362" spans="1:10" x14ac:dyDescent="0.25">
      <c r="A362">
        <v>412</v>
      </c>
      <c r="C362" t="s">
        <v>585</v>
      </c>
      <c r="E362">
        <v>632.42999999999995</v>
      </c>
      <c r="F362">
        <v>1.8199499970496589E-6</v>
      </c>
      <c r="G362" t="s">
        <v>582</v>
      </c>
      <c r="H362" t="s">
        <v>479</v>
      </c>
      <c r="I362" t="s">
        <v>14</v>
      </c>
      <c r="J362" t="s">
        <v>590</v>
      </c>
    </row>
    <row r="363" spans="1:10" x14ac:dyDescent="0.25">
      <c r="A363">
        <v>413</v>
      </c>
      <c r="C363" t="s">
        <v>585</v>
      </c>
      <c r="E363">
        <v>640.28</v>
      </c>
      <c r="F363">
        <v>5.6197000795512877E-6</v>
      </c>
      <c r="G363" t="s">
        <v>582</v>
      </c>
      <c r="H363" t="s">
        <v>479</v>
      </c>
      <c r="I363" t="s">
        <v>14</v>
      </c>
      <c r="J363" t="s">
        <v>590</v>
      </c>
    </row>
    <row r="364" spans="1:10" x14ac:dyDescent="0.25">
      <c r="A364">
        <v>414</v>
      </c>
      <c r="C364" t="s">
        <v>585</v>
      </c>
      <c r="E364">
        <v>649.99</v>
      </c>
      <c r="F364">
        <v>1.2974431682483233E-6</v>
      </c>
      <c r="G364" t="s">
        <v>582</v>
      </c>
      <c r="H364" t="s">
        <v>479</v>
      </c>
      <c r="I364" t="s">
        <v>14</v>
      </c>
      <c r="J364" t="s">
        <v>590</v>
      </c>
    </row>
    <row r="365" spans="1:10" x14ac:dyDescent="0.25">
      <c r="A365">
        <v>415</v>
      </c>
      <c r="C365" t="s">
        <v>585</v>
      </c>
      <c r="E365">
        <v>665.84</v>
      </c>
      <c r="F365">
        <v>5.0079919024182943E-6</v>
      </c>
      <c r="G365" t="s">
        <v>582</v>
      </c>
      <c r="H365" t="s">
        <v>479</v>
      </c>
      <c r="I365" t="s">
        <v>14</v>
      </c>
      <c r="J365" t="s">
        <v>590</v>
      </c>
    </row>
    <row r="366" spans="1:10" x14ac:dyDescent="0.25">
      <c r="A366">
        <v>416</v>
      </c>
      <c r="C366" t="s">
        <v>586</v>
      </c>
      <c r="E366">
        <v>670.38</v>
      </c>
      <c r="F366">
        <v>5.604833209694808E-7</v>
      </c>
      <c r="G366" t="s">
        <v>582</v>
      </c>
      <c r="H366" t="s">
        <v>479</v>
      </c>
      <c r="I366" t="s">
        <v>14</v>
      </c>
      <c r="J366" t="s">
        <v>590</v>
      </c>
    </row>
    <row r="367" spans="1:10" x14ac:dyDescent="0.25">
      <c r="A367">
        <v>417</v>
      </c>
      <c r="C367" t="s">
        <v>586</v>
      </c>
      <c r="E367">
        <v>711.45</v>
      </c>
      <c r="F367">
        <v>4.6361699276143679E-7</v>
      </c>
      <c r="G367" t="s">
        <v>582</v>
      </c>
      <c r="H367" t="s">
        <v>479</v>
      </c>
      <c r="I367" t="s">
        <v>14</v>
      </c>
      <c r="J367" t="s">
        <v>590</v>
      </c>
    </row>
    <row r="368" spans="1:10" x14ac:dyDescent="0.25">
      <c r="A368">
        <v>418</v>
      </c>
      <c r="C368" t="s">
        <v>587</v>
      </c>
      <c r="E368">
        <v>893.18</v>
      </c>
      <c r="F368">
        <v>4.2866434817437983E-4</v>
      </c>
      <c r="G368" t="s">
        <v>582</v>
      </c>
      <c r="H368" t="s">
        <v>479</v>
      </c>
      <c r="I368" t="s">
        <v>14</v>
      </c>
      <c r="J368" t="s">
        <v>590</v>
      </c>
    </row>
    <row r="369" spans="1:10" x14ac:dyDescent="0.25">
      <c r="A369">
        <v>419</v>
      </c>
      <c r="C369" t="s">
        <v>587</v>
      </c>
      <c r="E369">
        <v>912.83</v>
      </c>
      <c r="F369">
        <v>8.1030478967443792E-7</v>
      </c>
      <c r="G369" t="s">
        <v>582</v>
      </c>
      <c r="H369" t="s">
        <v>479</v>
      </c>
      <c r="I369" t="s">
        <v>14</v>
      </c>
      <c r="J369" t="s">
        <v>590</v>
      </c>
    </row>
    <row r="370" spans="1:10" x14ac:dyDescent="0.25">
      <c r="A370">
        <v>420</v>
      </c>
      <c r="C370" t="s">
        <v>588</v>
      </c>
      <c r="E370">
        <v>955.35</v>
      </c>
      <c r="F370">
        <v>9.9807282334383779E-7</v>
      </c>
      <c r="G370" t="s">
        <v>582</v>
      </c>
      <c r="H370" t="s">
        <v>479</v>
      </c>
      <c r="I370" t="s">
        <v>14</v>
      </c>
      <c r="J370" t="s">
        <v>590</v>
      </c>
    </row>
    <row r="371" spans="1:10" x14ac:dyDescent="0.25">
      <c r="A371">
        <v>421</v>
      </c>
      <c r="C371" t="s">
        <v>588</v>
      </c>
      <c r="E371">
        <v>1007.12</v>
      </c>
      <c r="F371">
        <v>5.63204034724832E-6</v>
      </c>
      <c r="G371" t="s">
        <v>582</v>
      </c>
      <c r="H371" t="s">
        <v>479</v>
      </c>
      <c r="I371" t="s">
        <v>14</v>
      </c>
      <c r="J371" t="s">
        <v>590</v>
      </c>
    </row>
    <row r="372" spans="1:10" x14ac:dyDescent="0.25">
      <c r="A372">
        <v>422</v>
      </c>
      <c r="C372" t="s">
        <v>588</v>
      </c>
      <c r="E372">
        <v>1029.1099999999999</v>
      </c>
      <c r="F372">
        <v>2.3432580846466779E-7</v>
      </c>
      <c r="G372" t="s">
        <v>582</v>
      </c>
      <c r="H372" t="s">
        <v>479</v>
      </c>
      <c r="I372" t="s">
        <v>14</v>
      </c>
      <c r="J372" t="s">
        <v>590</v>
      </c>
    </row>
    <row r="373" spans="1:10" x14ac:dyDescent="0.25">
      <c r="A373">
        <v>423</v>
      </c>
      <c r="C373" t="s">
        <v>588</v>
      </c>
      <c r="E373">
        <v>1137.07</v>
      </c>
      <c r="F373">
        <v>3.5748010694673408E-7</v>
      </c>
      <c r="G373" t="s">
        <v>582</v>
      </c>
      <c r="H373" t="s">
        <v>479</v>
      </c>
      <c r="I373" t="s">
        <v>14</v>
      </c>
      <c r="J373" t="s">
        <v>590</v>
      </c>
    </row>
    <row r="374" spans="1:10" x14ac:dyDescent="0.25">
      <c r="A374">
        <v>424</v>
      </c>
      <c r="C374" t="s">
        <v>588</v>
      </c>
      <c r="E374">
        <v>1213.6500000000001</v>
      </c>
      <c r="F374">
        <v>1.4230488550372492E-7</v>
      </c>
      <c r="G374" t="s">
        <v>582</v>
      </c>
      <c r="H374" t="s">
        <v>479</v>
      </c>
      <c r="I374" t="s">
        <v>14</v>
      </c>
      <c r="J374" t="s">
        <v>590</v>
      </c>
    </row>
    <row r="375" spans="1:10" x14ac:dyDescent="0.25">
      <c r="A375">
        <v>425</v>
      </c>
      <c r="C375" t="s">
        <v>585</v>
      </c>
      <c r="E375">
        <v>389.88</v>
      </c>
      <c r="F375">
        <v>8.8240853832861993E-5</v>
      </c>
      <c r="G375" t="s">
        <v>583</v>
      </c>
      <c r="H375" t="s">
        <v>480</v>
      </c>
      <c r="I375" t="s">
        <v>14</v>
      </c>
      <c r="J375" t="s">
        <v>590</v>
      </c>
    </row>
    <row r="376" spans="1:10" x14ac:dyDescent="0.25">
      <c r="A376">
        <v>426</v>
      </c>
      <c r="C376" t="s">
        <v>589</v>
      </c>
      <c r="E376">
        <v>230.75</v>
      </c>
      <c r="F376">
        <v>1.5362154190980472E-5</v>
      </c>
      <c r="G376" t="s">
        <v>583</v>
      </c>
      <c r="H376" t="s">
        <v>480</v>
      </c>
      <c r="I376" t="s">
        <v>14</v>
      </c>
      <c r="J376" t="s">
        <v>590</v>
      </c>
    </row>
    <row r="377" spans="1:10" x14ac:dyDescent="0.25">
      <c r="A377">
        <v>427</v>
      </c>
      <c r="C377" t="s">
        <v>589</v>
      </c>
      <c r="E377">
        <v>237.31</v>
      </c>
      <c r="F377">
        <v>5.1906667188497391E-6</v>
      </c>
      <c r="G377" t="s">
        <v>583</v>
      </c>
      <c r="H377" t="s">
        <v>480</v>
      </c>
      <c r="I377" t="s">
        <v>14</v>
      </c>
      <c r="J377" t="s">
        <v>590</v>
      </c>
    </row>
    <row r="378" spans="1:10" x14ac:dyDescent="0.25">
      <c r="A378">
        <v>428</v>
      </c>
      <c r="C378" t="s">
        <v>589</v>
      </c>
      <c r="E378">
        <v>245.88</v>
      </c>
      <c r="F378">
        <v>2.2184440156368099E-5</v>
      </c>
      <c r="G378" t="s">
        <v>583</v>
      </c>
      <c r="H378" t="s">
        <v>480</v>
      </c>
      <c r="I378" t="s">
        <v>14</v>
      </c>
      <c r="J378" t="s">
        <v>590</v>
      </c>
    </row>
    <row r="379" spans="1:10" x14ac:dyDescent="0.25">
      <c r="A379">
        <v>429</v>
      </c>
      <c r="C379" t="s">
        <v>17</v>
      </c>
      <c r="E379">
        <v>263.39999999999998</v>
      </c>
      <c r="F379">
        <v>3.3596205803622045E-6</v>
      </c>
      <c r="G379" t="s">
        <v>583</v>
      </c>
      <c r="H379" t="s">
        <v>480</v>
      </c>
      <c r="I379" t="s">
        <v>14</v>
      </c>
      <c r="J379" t="s">
        <v>590</v>
      </c>
    </row>
    <row r="380" spans="1:10" x14ac:dyDescent="0.25">
      <c r="A380">
        <v>430</v>
      </c>
      <c r="C380" t="s">
        <v>17</v>
      </c>
      <c r="E380">
        <v>277.55</v>
      </c>
      <c r="F380">
        <v>2.5308918494964957E-3</v>
      </c>
      <c r="G380" t="s">
        <v>583</v>
      </c>
      <c r="H380" t="s">
        <v>480</v>
      </c>
      <c r="I380" t="s">
        <v>14</v>
      </c>
      <c r="J380" t="s">
        <v>590</v>
      </c>
    </row>
    <row r="381" spans="1:10" x14ac:dyDescent="0.25">
      <c r="A381">
        <v>431</v>
      </c>
      <c r="C381" t="s">
        <v>17</v>
      </c>
      <c r="E381">
        <v>425.35</v>
      </c>
      <c r="F381">
        <v>5.2868575629444343E-6</v>
      </c>
      <c r="G381" t="s">
        <v>583</v>
      </c>
      <c r="H381" t="s">
        <v>480</v>
      </c>
      <c r="I381" t="s">
        <v>14</v>
      </c>
      <c r="J381" t="s">
        <v>590</v>
      </c>
    </row>
    <row r="382" spans="1:10" x14ac:dyDescent="0.25">
      <c r="A382">
        <v>432</v>
      </c>
      <c r="C382" t="s">
        <v>17</v>
      </c>
      <c r="E382">
        <v>430.78</v>
      </c>
      <c r="F382">
        <v>2.4671759389362035E-6</v>
      </c>
      <c r="G382" t="s">
        <v>583</v>
      </c>
      <c r="H382" t="s">
        <v>480</v>
      </c>
      <c r="I382" t="s">
        <v>14</v>
      </c>
      <c r="J382" t="s">
        <v>590</v>
      </c>
    </row>
    <row r="383" spans="1:10" x14ac:dyDescent="0.25">
      <c r="A383">
        <v>433</v>
      </c>
      <c r="C383" t="s">
        <v>17</v>
      </c>
      <c r="E383">
        <v>450.25</v>
      </c>
      <c r="F383">
        <v>3.1919959538812693E-6</v>
      </c>
      <c r="G383" t="s">
        <v>583</v>
      </c>
      <c r="H383" t="s">
        <v>480</v>
      </c>
      <c r="I383" t="s">
        <v>14</v>
      </c>
      <c r="J383" t="s">
        <v>590</v>
      </c>
    </row>
    <row r="384" spans="1:10" x14ac:dyDescent="0.25">
      <c r="A384">
        <v>434</v>
      </c>
      <c r="C384" t="s">
        <v>17</v>
      </c>
      <c r="E384">
        <v>455.7</v>
      </c>
      <c r="F384">
        <v>2.335019101219527E-6</v>
      </c>
      <c r="G384" t="s">
        <v>583</v>
      </c>
      <c r="H384" t="s">
        <v>480</v>
      </c>
      <c r="I384" t="s">
        <v>14</v>
      </c>
      <c r="J384" t="s">
        <v>590</v>
      </c>
    </row>
    <row r="385" spans="1:10" x14ac:dyDescent="0.25">
      <c r="A385">
        <v>435</v>
      </c>
      <c r="C385" t="s">
        <v>586</v>
      </c>
      <c r="E385">
        <v>558.91999999999996</v>
      </c>
      <c r="F385">
        <v>2.9858238565928337E-7</v>
      </c>
      <c r="G385" t="s">
        <v>300</v>
      </c>
      <c r="H385" t="s">
        <v>479</v>
      </c>
      <c r="I385" t="s">
        <v>14</v>
      </c>
      <c r="J385" t="s">
        <v>590</v>
      </c>
    </row>
    <row r="386" spans="1:10" x14ac:dyDescent="0.25">
      <c r="A386">
        <v>436</v>
      </c>
      <c r="C386" t="s">
        <v>587</v>
      </c>
      <c r="E386">
        <v>861.25</v>
      </c>
      <c r="F386">
        <v>2.9662534415696455E-7</v>
      </c>
      <c r="G386" t="s">
        <v>300</v>
      </c>
      <c r="H386" t="s">
        <v>479</v>
      </c>
      <c r="I386" t="s">
        <v>14</v>
      </c>
      <c r="J386" t="s">
        <v>590</v>
      </c>
    </row>
    <row r="387" spans="1:10" x14ac:dyDescent="0.25">
      <c r="A387">
        <v>437</v>
      </c>
      <c r="C387" t="s">
        <v>17</v>
      </c>
      <c r="E387">
        <v>548.25</v>
      </c>
      <c r="F387">
        <v>1.0646317829204411E-6</v>
      </c>
      <c r="G387" t="s">
        <v>300</v>
      </c>
      <c r="H387" t="s">
        <v>479</v>
      </c>
      <c r="I387" t="s">
        <v>14</v>
      </c>
      <c r="J387" t="s">
        <v>590</v>
      </c>
    </row>
    <row r="388" spans="1:10" x14ac:dyDescent="0.25">
      <c r="A388">
        <v>438</v>
      </c>
      <c r="C388" t="s">
        <v>17</v>
      </c>
      <c r="E388">
        <v>565.47</v>
      </c>
      <c r="F388">
        <v>6.018926350488058E-7</v>
      </c>
      <c r="G388" t="s">
        <v>300</v>
      </c>
      <c r="H388" t="s">
        <v>479</v>
      </c>
      <c r="I388" t="s">
        <v>14</v>
      </c>
      <c r="J388" t="s">
        <v>590</v>
      </c>
    </row>
    <row r="389" spans="1:10" x14ac:dyDescent="0.25">
      <c r="A389">
        <v>439</v>
      </c>
      <c r="C389" t="s">
        <v>17</v>
      </c>
      <c r="E389">
        <v>570.64</v>
      </c>
      <c r="F389">
        <v>2.1752626255164843E-6</v>
      </c>
      <c r="G389" t="s">
        <v>300</v>
      </c>
      <c r="H389" t="s">
        <v>479</v>
      </c>
      <c r="I389" t="s">
        <v>14</v>
      </c>
      <c r="J389" t="s">
        <v>590</v>
      </c>
    </row>
    <row r="390" spans="1:10" x14ac:dyDescent="0.25">
      <c r="A390">
        <v>440</v>
      </c>
      <c r="C390" t="s">
        <v>17</v>
      </c>
      <c r="E390">
        <v>576.67999999999995</v>
      </c>
      <c r="F390">
        <v>3.506630047985811E-5</v>
      </c>
      <c r="G390" t="s">
        <v>300</v>
      </c>
      <c r="H390" t="s">
        <v>479</v>
      </c>
      <c r="I390" t="s">
        <v>14</v>
      </c>
      <c r="J390" t="s">
        <v>590</v>
      </c>
    </row>
    <row r="391" spans="1:10" x14ac:dyDescent="0.25">
      <c r="A391">
        <v>441</v>
      </c>
      <c r="C391" t="s">
        <v>17</v>
      </c>
      <c r="E391">
        <v>581</v>
      </c>
      <c r="F391">
        <v>1.0065895283284713E-3</v>
      </c>
      <c r="G391" t="s">
        <v>300</v>
      </c>
      <c r="H391" t="s">
        <v>479</v>
      </c>
      <c r="I391" t="s">
        <v>14</v>
      </c>
      <c r="J391" t="s">
        <v>590</v>
      </c>
    </row>
    <row r="392" spans="1:10" x14ac:dyDescent="0.25">
      <c r="A392">
        <v>442</v>
      </c>
      <c r="C392" t="s">
        <v>17</v>
      </c>
      <c r="E392">
        <v>585.08000000000004</v>
      </c>
      <c r="F392">
        <v>4.17643842728628E-5</v>
      </c>
      <c r="G392" t="s">
        <v>300</v>
      </c>
      <c r="H392" t="s">
        <v>479</v>
      </c>
      <c r="I392" t="s">
        <v>14</v>
      </c>
      <c r="J392" t="s">
        <v>590</v>
      </c>
    </row>
    <row r="393" spans="1:10" x14ac:dyDescent="0.25">
      <c r="A393">
        <v>443</v>
      </c>
      <c r="C393" t="s">
        <v>17</v>
      </c>
      <c r="E393">
        <v>592.22</v>
      </c>
      <c r="F393">
        <v>2.6076879730771611E-5</v>
      </c>
      <c r="G393" t="s">
        <v>300</v>
      </c>
      <c r="H393" t="s">
        <v>479</v>
      </c>
      <c r="I393" t="s">
        <v>14</v>
      </c>
      <c r="J393" t="s">
        <v>590</v>
      </c>
    </row>
    <row r="394" spans="1:10" x14ac:dyDescent="0.25">
      <c r="A394">
        <v>444</v>
      </c>
      <c r="C394" t="s">
        <v>17</v>
      </c>
      <c r="E394">
        <v>595.19000000000005</v>
      </c>
      <c r="F394">
        <v>3.0212755760325396E-5</v>
      </c>
      <c r="G394" t="s">
        <v>300</v>
      </c>
      <c r="H394" t="s">
        <v>479</v>
      </c>
      <c r="I394" t="s">
        <v>14</v>
      </c>
      <c r="J394" t="s">
        <v>590</v>
      </c>
    </row>
    <row r="395" spans="1:10" x14ac:dyDescent="0.25">
      <c r="A395">
        <v>445</v>
      </c>
      <c r="C395" t="s">
        <v>17</v>
      </c>
      <c r="E395">
        <v>599.21</v>
      </c>
      <c r="F395">
        <v>3.3679657188138125E-6</v>
      </c>
      <c r="G395" t="s">
        <v>300</v>
      </c>
      <c r="H395" t="s">
        <v>479</v>
      </c>
      <c r="I395" t="s">
        <v>14</v>
      </c>
      <c r="J395" t="s">
        <v>590</v>
      </c>
    </row>
    <row r="396" spans="1:10" x14ac:dyDescent="0.25">
      <c r="A396">
        <v>446</v>
      </c>
      <c r="C396" t="s">
        <v>17</v>
      </c>
      <c r="E396">
        <v>609.25</v>
      </c>
      <c r="F396">
        <v>6.2177797565115095E-6</v>
      </c>
      <c r="G396" t="s">
        <v>300</v>
      </c>
      <c r="H396" t="s">
        <v>479</v>
      </c>
      <c r="I396" t="s">
        <v>14</v>
      </c>
      <c r="J396" t="s">
        <v>590</v>
      </c>
    </row>
    <row r="397" spans="1:10" x14ac:dyDescent="0.25">
      <c r="A397">
        <v>447</v>
      </c>
      <c r="C397" t="s">
        <v>17</v>
      </c>
      <c r="E397">
        <v>609.91</v>
      </c>
      <c r="F397">
        <v>2.9447562103536281E-6</v>
      </c>
      <c r="G397" t="s">
        <v>300</v>
      </c>
      <c r="H397" t="s">
        <v>479</v>
      </c>
      <c r="I397" t="s">
        <v>14</v>
      </c>
      <c r="J397" t="s">
        <v>590</v>
      </c>
    </row>
    <row r="398" spans="1:10" x14ac:dyDescent="0.25">
      <c r="A398">
        <v>448</v>
      </c>
      <c r="C398" t="s">
        <v>17</v>
      </c>
      <c r="E398">
        <v>615.4</v>
      </c>
      <c r="F398">
        <v>4.6283613211586071E-6</v>
      </c>
      <c r="G398" t="s">
        <v>300</v>
      </c>
      <c r="H398" t="s">
        <v>479</v>
      </c>
      <c r="I398" t="s">
        <v>14</v>
      </c>
      <c r="J398" t="s">
        <v>590</v>
      </c>
    </row>
    <row r="399" spans="1:10" x14ac:dyDescent="0.25">
      <c r="A399">
        <v>449</v>
      </c>
      <c r="C399" t="s">
        <v>17</v>
      </c>
      <c r="E399">
        <v>624.24</v>
      </c>
      <c r="F399">
        <v>1.7491550653227912E-6</v>
      </c>
      <c r="G399" t="s">
        <v>300</v>
      </c>
      <c r="H399" t="s">
        <v>479</v>
      </c>
      <c r="I399" t="s">
        <v>14</v>
      </c>
      <c r="J399" t="s">
        <v>590</v>
      </c>
    </row>
    <row r="400" spans="1:10" x14ac:dyDescent="0.25">
      <c r="A400">
        <v>450</v>
      </c>
      <c r="C400" t="s">
        <v>17</v>
      </c>
      <c r="E400">
        <v>627.51</v>
      </c>
      <c r="F400">
        <v>7.4525624084014028E-7</v>
      </c>
      <c r="G400" t="s">
        <v>300</v>
      </c>
      <c r="H400" t="s">
        <v>479</v>
      </c>
      <c r="I400" t="s">
        <v>14</v>
      </c>
      <c r="J400" t="s">
        <v>590</v>
      </c>
    </row>
    <row r="401" spans="1:10" x14ac:dyDescent="0.25">
      <c r="A401">
        <v>451</v>
      </c>
      <c r="C401" t="s">
        <v>588</v>
      </c>
      <c r="E401">
        <v>725.02</v>
      </c>
      <c r="F401">
        <v>1.2521376075729263E-6</v>
      </c>
      <c r="G401" t="s">
        <v>300</v>
      </c>
      <c r="H401" t="s">
        <v>479</v>
      </c>
      <c r="I401" t="s">
        <v>14</v>
      </c>
      <c r="J401" t="s">
        <v>590</v>
      </c>
    </row>
    <row r="402" spans="1:10" x14ac:dyDescent="0.25">
      <c r="A402">
        <v>452</v>
      </c>
      <c r="C402" t="s">
        <v>588</v>
      </c>
      <c r="E402">
        <v>749.78</v>
      </c>
      <c r="F402">
        <v>1.2095208519424037E-6</v>
      </c>
      <c r="G402" t="s">
        <v>300</v>
      </c>
      <c r="H402" t="s">
        <v>479</v>
      </c>
      <c r="I402" t="s">
        <v>14</v>
      </c>
      <c r="J402" t="s">
        <v>590</v>
      </c>
    </row>
    <row r="403" spans="1:10" x14ac:dyDescent="0.25">
      <c r="A403">
        <v>453</v>
      </c>
      <c r="C403" t="s">
        <v>588</v>
      </c>
      <c r="E403">
        <v>798.62</v>
      </c>
      <c r="F403">
        <v>4.4568082835234733E-7</v>
      </c>
      <c r="G403" t="s">
        <v>300</v>
      </c>
      <c r="H403" t="s">
        <v>479</v>
      </c>
      <c r="I403" t="s">
        <v>14</v>
      </c>
      <c r="J403" t="s">
        <v>590</v>
      </c>
    </row>
    <row r="404" spans="1:10" x14ac:dyDescent="0.25">
      <c r="A404">
        <v>454</v>
      </c>
      <c r="C404" t="s">
        <v>588</v>
      </c>
      <c r="E404">
        <v>818.69</v>
      </c>
      <c r="F404">
        <v>9.1068526253451011E-7</v>
      </c>
      <c r="G404" t="s">
        <v>300</v>
      </c>
      <c r="H404" t="s">
        <v>479</v>
      </c>
      <c r="I404" t="s">
        <v>14</v>
      </c>
      <c r="J404" t="s">
        <v>590</v>
      </c>
    </row>
    <row r="405" spans="1:10" x14ac:dyDescent="0.25">
      <c r="A405">
        <v>455</v>
      </c>
      <c r="C405" t="s">
        <v>588</v>
      </c>
      <c r="E405">
        <v>840.03</v>
      </c>
      <c r="F405">
        <v>1.7396299888207637E-7</v>
      </c>
      <c r="G405" t="s">
        <v>300</v>
      </c>
      <c r="H405" t="s">
        <v>479</v>
      </c>
      <c r="I405" t="s">
        <v>14</v>
      </c>
      <c r="J405" t="s">
        <v>590</v>
      </c>
    </row>
    <row r="406" spans="1:10" x14ac:dyDescent="0.25">
      <c r="C406" t="s">
        <v>594</v>
      </c>
      <c r="E406">
        <v>72.94999999999996</v>
      </c>
      <c r="F406" s="4">
        <v>2.9382957884427E-4</v>
      </c>
      <c r="H406" t="s">
        <v>483</v>
      </c>
      <c r="I406" t="s">
        <v>140</v>
      </c>
      <c r="J406" t="s">
        <v>593</v>
      </c>
    </row>
    <row r="407" spans="1:10" x14ac:dyDescent="0.25">
      <c r="C407" t="s">
        <v>595</v>
      </c>
      <c r="E407">
        <v>62</v>
      </c>
      <c r="F407" s="4">
        <v>3.6363636363636367E-4</v>
      </c>
      <c r="H407" t="s">
        <v>483</v>
      </c>
      <c r="I407" t="s">
        <v>140</v>
      </c>
      <c r="J407" t="s">
        <v>593</v>
      </c>
    </row>
    <row r="408" spans="1:10" x14ac:dyDescent="0.25">
      <c r="C408" t="s">
        <v>596</v>
      </c>
      <c r="E408">
        <v>63.499999999999453</v>
      </c>
      <c r="F408" s="4">
        <v>4.2394014962593993E-3</v>
      </c>
      <c r="H408" t="s">
        <v>483</v>
      </c>
      <c r="I408" t="s">
        <v>140</v>
      </c>
      <c r="J408" t="s">
        <v>593</v>
      </c>
    </row>
    <row r="409" spans="1:10" x14ac:dyDescent="0.25">
      <c r="C409" t="s">
        <v>597</v>
      </c>
      <c r="E409">
        <v>48.9</v>
      </c>
      <c r="F409" s="4">
        <v>9.0909090909090909E-4</v>
      </c>
      <c r="H409" t="s">
        <v>483</v>
      </c>
      <c r="I409" t="s">
        <v>140</v>
      </c>
      <c r="J409" t="s">
        <v>593</v>
      </c>
    </row>
    <row r="410" spans="1:10" x14ac:dyDescent="0.25">
      <c r="C410" t="s">
        <v>598</v>
      </c>
      <c r="E410">
        <v>48.05</v>
      </c>
      <c r="F410" s="4">
        <v>6.8728522336769754E-4</v>
      </c>
      <c r="H410" t="s">
        <v>483</v>
      </c>
      <c r="I410" t="s">
        <v>140</v>
      </c>
      <c r="J410" t="s">
        <v>593</v>
      </c>
    </row>
    <row r="411" spans="1:10" x14ac:dyDescent="0.25">
      <c r="C411" t="s">
        <v>599</v>
      </c>
      <c r="E411">
        <v>49.999999999999901</v>
      </c>
      <c r="F411" s="4">
        <v>5.5096418732782375E-4</v>
      </c>
      <c r="H411" t="s">
        <v>483</v>
      </c>
      <c r="I411" t="s">
        <v>140</v>
      </c>
      <c r="J411" t="s">
        <v>593</v>
      </c>
    </row>
    <row r="412" spans="1:10" x14ac:dyDescent="0.25">
      <c r="C412" t="s">
        <v>600</v>
      </c>
      <c r="E412">
        <v>43.1</v>
      </c>
      <c r="F412" s="4">
        <v>8.310249307479224E-4</v>
      </c>
      <c r="H412" t="s">
        <v>483</v>
      </c>
      <c r="I412" t="s">
        <v>140</v>
      </c>
      <c r="J412" t="s">
        <v>593</v>
      </c>
    </row>
    <row r="413" spans="1:10" x14ac:dyDescent="0.25">
      <c r="C413" t="s">
        <v>601</v>
      </c>
      <c r="E413">
        <v>47.05</v>
      </c>
      <c r="F413" s="4">
        <v>1.1308562197092085E-3</v>
      </c>
      <c r="H413" t="s">
        <v>483</v>
      </c>
      <c r="I413" t="s">
        <v>140</v>
      </c>
      <c r="J413" t="s">
        <v>593</v>
      </c>
    </row>
    <row r="414" spans="1:10" x14ac:dyDescent="0.25">
      <c r="C414" t="s">
        <v>602</v>
      </c>
      <c r="E414">
        <v>41.8</v>
      </c>
      <c r="F414" s="4">
        <v>1.392757660167131E-4</v>
      </c>
      <c r="H414" t="s">
        <v>483</v>
      </c>
      <c r="I414" t="s">
        <v>140</v>
      </c>
      <c r="J414" t="s">
        <v>593</v>
      </c>
    </row>
    <row r="415" spans="1:10" x14ac:dyDescent="0.25">
      <c r="C415" t="s">
        <v>603</v>
      </c>
      <c r="E415">
        <v>42.949999999999953</v>
      </c>
      <c r="F415" s="4">
        <v>1.4771048744460877E-4</v>
      </c>
      <c r="H415" t="s">
        <v>483</v>
      </c>
      <c r="I415" t="s">
        <v>140</v>
      </c>
      <c r="J415" t="s">
        <v>593</v>
      </c>
    </row>
    <row r="416" spans="1:10" x14ac:dyDescent="0.25">
      <c r="C416" t="s">
        <v>604</v>
      </c>
      <c r="E416">
        <v>42.199999999999996</v>
      </c>
      <c r="F416" s="4">
        <v>1.3119533527696794E-3</v>
      </c>
      <c r="H416" t="s">
        <v>483</v>
      </c>
      <c r="I416" t="s">
        <v>140</v>
      </c>
      <c r="J416" t="s">
        <v>593</v>
      </c>
    </row>
    <row r="417" spans="3:10" x14ac:dyDescent="0.25">
      <c r="C417" t="s">
        <v>605</v>
      </c>
      <c r="E417">
        <v>41.3</v>
      </c>
      <c r="F417" s="4">
        <v>4.4247787610619468E-4</v>
      </c>
      <c r="H417" t="s">
        <v>483</v>
      </c>
      <c r="I417" t="s">
        <v>140</v>
      </c>
      <c r="J417" t="s">
        <v>593</v>
      </c>
    </row>
    <row r="418" spans="3:10" x14ac:dyDescent="0.25">
      <c r="C418" t="s">
        <v>606</v>
      </c>
      <c r="E418">
        <v>43.600000000000009</v>
      </c>
      <c r="F418" s="4">
        <v>6.4935064935064924E-4</v>
      </c>
      <c r="H418" t="s">
        <v>483</v>
      </c>
      <c r="I418" t="s">
        <v>140</v>
      </c>
      <c r="J418" t="s">
        <v>593</v>
      </c>
    </row>
    <row r="419" spans="3:10" x14ac:dyDescent="0.25">
      <c r="C419" t="s">
        <v>607</v>
      </c>
      <c r="E419">
        <v>41.349999999999994</v>
      </c>
      <c r="F419" s="4">
        <v>1.3169984686064316E-2</v>
      </c>
      <c r="H419" t="s">
        <v>483</v>
      </c>
      <c r="I419" t="s">
        <v>140</v>
      </c>
      <c r="J419" t="s">
        <v>593</v>
      </c>
    </row>
    <row r="420" spans="3:10" x14ac:dyDescent="0.25">
      <c r="C420" t="s">
        <v>608</v>
      </c>
      <c r="E420">
        <v>51.449999999999946</v>
      </c>
      <c r="F420" s="4">
        <v>3.6951501154734497E-3</v>
      </c>
      <c r="H420" t="s">
        <v>483</v>
      </c>
      <c r="I420" t="s">
        <v>140</v>
      </c>
      <c r="J420" t="s">
        <v>593</v>
      </c>
    </row>
    <row r="421" spans="3:10" x14ac:dyDescent="0.25">
      <c r="C421" t="s">
        <v>609</v>
      </c>
      <c r="E421">
        <v>46.599999999999895</v>
      </c>
      <c r="F421" s="4">
        <v>2.1825396825396826E-3</v>
      </c>
      <c r="H421" t="s">
        <v>483</v>
      </c>
      <c r="I421" t="s">
        <v>140</v>
      </c>
      <c r="J421" t="s">
        <v>593</v>
      </c>
    </row>
    <row r="422" spans="3:10" x14ac:dyDescent="0.25">
      <c r="C422" t="s">
        <v>610</v>
      </c>
      <c r="E422">
        <v>39.099999999999945</v>
      </c>
      <c r="F422" s="4">
        <v>5.0000000000000088E-4</v>
      </c>
      <c r="H422" t="s">
        <v>483</v>
      </c>
      <c r="I422" t="s">
        <v>140</v>
      </c>
      <c r="J422" t="s">
        <v>593</v>
      </c>
    </row>
    <row r="423" spans="3:10" x14ac:dyDescent="0.25">
      <c r="C423" t="s">
        <v>611</v>
      </c>
      <c r="E423">
        <v>36.049999999999997</v>
      </c>
      <c r="F423" s="4">
        <v>3.2310177705977385E-4</v>
      </c>
      <c r="H423" t="s">
        <v>483</v>
      </c>
      <c r="I423" t="s">
        <v>140</v>
      </c>
      <c r="J423" t="s">
        <v>593</v>
      </c>
    </row>
    <row r="424" spans="3:10" x14ac:dyDescent="0.25">
      <c r="C424" t="s">
        <v>612</v>
      </c>
      <c r="E424">
        <v>41.2</v>
      </c>
      <c r="F424" s="4">
        <v>7.9365079365079354E-4</v>
      </c>
      <c r="H424" t="s">
        <v>483</v>
      </c>
      <c r="I424" t="s">
        <v>140</v>
      </c>
      <c r="J424" t="s">
        <v>593</v>
      </c>
    </row>
    <row r="425" spans="3:10" x14ac:dyDescent="0.25">
      <c r="C425" t="s">
        <v>613</v>
      </c>
      <c r="E425">
        <v>40.799999999999955</v>
      </c>
      <c r="F425" s="4">
        <v>1.953124999999996E-4</v>
      </c>
      <c r="H425" t="s">
        <v>483</v>
      </c>
      <c r="I425" t="s">
        <v>140</v>
      </c>
      <c r="J425" t="s">
        <v>593</v>
      </c>
    </row>
    <row r="426" spans="3:10" x14ac:dyDescent="0.25">
      <c r="C426" t="s">
        <v>614</v>
      </c>
      <c r="E426">
        <v>43.849999999999952</v>
      </c>
      <c r="F426" s="4">
        <v>1.4888337468982593E-3</v>
      </c>
      <c r="H426" t="s">
        <v>483</v>
      </c>
      <c r="I426" t="s">
        <v>140</v>
      </c>
      <c r="J426" t="s">
        <v>593</v>
      </c>
    </row>
    <row r="427" spans="3:10" x14ac:dyDescent="0.25">
      <c r="C427" t="s">
        <v>615</v>
      </c>
      <c r="E427">
        <v>35.799999999999997</v>
      </c>
      <c r="F427" s="4">
        <v>1.773049645390071E-4</v>
      </c>
      <c r="H427" t="s">
        <v>483</v>
      </c>
      <c r="I427" t="s">
        <v>140</v>
      </c>
      <c r="J427" t="s">
        <v>593</v>
      </c>
    </row>
    <row r="428" spans="3:10" x14ac:dyDescent="0.25">
      <c r="C428" t="s">
        <v>616</v>
      </c>
      <c r="E428">
        <v>38.649999999999949</v>
      </c>
      <c r="F428" s="4">
        <v>1.0351966873706027E-3</v>
      </c>
      <c r="H428" t="s">
        <v>483</v>
      </c>
      <c r="I428" t="s">
        <v>140</v>
      </c>
      <c r="J428" t="s">
        <v>593</v>
      </c>
    </row>
    <row r="429" spans="3:10" x14ac:dyDescent="0.25">
      <c r="C429" t="s">
        <v>617</v>
      </c>
      <c r="E429">
        <v>37.449999999999946</v>
      </c>
      <c r="F429" s="4">
        <v>6.0606060606060487E-4</v>
      </c>
      <c r="H429" t="s">
        <v>483</v>
      </c>
      <c r="I429" t="s">
        <v>140</v>
      </c>
      <c r="J429" t="s">
        <v>593</v>
      </c>
    </row>
    <row r="430" spans="3:10" x14ac:dyDescent="0.25">
      <c r="C430" t="s">
        <v>618</v>
      </c>
      <c r="E430">
        <v>34.849999999999994</v>
      </c>
      <c r="F430" s="4">
        <v>1.1472275334608027E-3</v>
      </c>
      <c r="H430" t="s">
        <v>483</v>
      </c>
      <c r="I430" t="s">
        <v>140</v>
      </c>
      <c r="J430" t="s">
        <v>593</v>
      </c>
    </row>
    <row r="431" spans="3:10" x14ac:dyDescent="0.25">
      <c r="C431" t="s">
        <v>619</v>
      </c>
      <c r="E431">
        <v>44.149999999999899</v>
      </c>
      <c r="F431" s="4">
        <v>4.4776119402985077E-3</v>
      </c>
      <c r="H431" t="s">
        <v>483</v>
      </c>
      <c r="I431" t="s">
        <v>140</v>
      </c>
      <c r="J431" t="s">
        <v>593</v>
      </c>
    </row>
    <row r="432" spans="3:10" x14ac:dyDescent="0.25">
      <c r="C432" t="s">
        <v>620</v>
      </c>
      <c r="E432">
        <v>37.15</v>
      </c>
      <c r="F432" s="4">
        <v>1.3303769401330377E-3</v>
      </c>
      <c r="H432" t="s">
        <v>483</v>
      </c>
      <c r="I432" t="s">
        <v>140</v>
      </c>
      <c r="J432" t="s">
        <v>593</v>
      </c>
    </row>
    <row r="433" spans="3:10" x14ac:dyDescent="0.25">
      <c r="C433" t="s">
        <v>621</v>
      </c>
      <c r="E433">
        <v>42</v>
      </c>
      <c r="F433" s="4">
        <v>2.8248587570621464E-4</v>
      </c>
      <c r="H433" t="s">
        <v>483</v>
      </c>
      <c r="I433" t="s">
        <v>140</v>
      </c>
      <c r="J433" t="s">
        <v>593</v>
      </c>
    </row>
    <row r="434" spans="3:10" x14ac:dyDescent="0.25">
      <c r="C434" t="s">
        <v>622</v>
      </c>
      <c r="E434">
        <v>39.299999999999898</v>
      </c>
      <c r="F434" s="4">
        <v>2.4875621890547262E-4</v>
      </c>
      <c r="H434" t="s">
        <v>483</v>
      </c>
      <c r="I434" t="s">
        <v>140</v>
      </c>
      <c r="J434" t="s">
        <v>593</v>
      </c>
    </row>
    <row r="435" spans="3:10" x14ac:dyDescent="0.25">
      <c r="C435" t="s">
        <v>623</v>
      </c>
      <c r="E435">
        <v>34.800000000000004</v>
      </c>
      <c r="F435" s="4">
        <v>2.663934426229508E-3</v>
      </c>
      <c r="H435" t="s">
        <v>483</v>
      </c>
      <c r="I435" t="s">
        <v>140</v>
      </c>
      <c r="J435" t="s">
        <v>593</v>
      </c>
    </row>
    <row r="436" spans="3:10" x14ac:dyDescent="0.25">
      <c r="C436" t="s">
        <v>624</v>
      </c>
      <c r="E436">
        <v>32.65</v>
      </c>
      <c r="F436" s="4">
        <v>9.7847358121330719E-4</v>
      </c>
      <c r="H436" t="s">
        <v>483</v>
      </c>
      <c r="I436" t="s">
        <v>140</v>
      </c>
      <c r="J436" t="s">
        <v>593</v>
      </c>
    </row>
    <row r="437" spans="3:10" x14ac:dyDescent="0.25">
      <c r="C437" t="s">
        <v>625</v>
      </c>
      <c r="E437">
        <v>31.899999999999949</v>
      </c>
      <c r="F437" s="4">
        <v>8.1967213114754272E-4</v>
      </c>
      <c r="H437" t="s">
        <v>483</v>
      </c>
      <c r="I437" t="s">
        <v>140</v>
      </c>
      <c r="J437" t="s">
        <v>593</v>
      </c>
    </row>
    <row r="438" spans="3:10" x14ac:dyDescent="0.25">
      <c r="C438" t="s">
        <v>626</v>
      </c>
      <c r="E438">
        <v>30.399999999999949</v>
      </c>
      <c r="F438" s="4">
        <v>4.1841004184100508E-4</v>
      </c>
      <c r="H438" t="s">
        <v>483</v>
      </c>
      <c r="I438" t="s">
        <v>140</v>
      </c>
      <c r="J438" t="s">
        <v>593</v>
      </c>
    </row>
    <row r="439" spans="3:10" x14ac:dyDescent="0.25">
      <c r="C439" t="s">
        <v>627</v>
      </c>
      <c r="E439">
        <v>34.699999999999946</v>
      </c>
      <c r="F439" s="4">
        <v>1.1695906432748573E-3</v>
      </c>
      <c r="H439" t="s">
        <v>483</v>
      </c>
      <c r="I439" t="s">
        <v>140</v>
      </c>
      <c r="J439" t="s">
        <v>593</v>
      </c>
    </row>
    <row r="440" spans="3:10" x14ac:dyDescent="0.25">
      <c r="C440" t="s">
        <v>628</v>
      </c>
      <c r="E440">
        <v>28.250000000000004</v>
      </c>
      <c r="F440" s="4">
        <v>4.3572984749455331E-4</v>
      </c>
      <c r="H440" t="s">
        <v>483</v>
      </c>
      <c r="I440" t="s">
        <v>140</v>
      </c>
      <c r="J440" t="s">
        <v>593</v>
      </c>
    </row>
    <row r="441" spans="3:10" x14ac:dyDescent="0.25">
      <c r="C441" t="s">
        <v>629</v>
      </c>
      <c r="E441">
        <v>28.849999999999994</v>
      </c>
      <c r="F441" s="4">
        <v>1.73697270471464E-3</v>
      </c>
      <c r="H441" t="s">
        <v>483</v>
      </c>
      <c r="I441" t="s">
        <v>140</v>
      </c>
      <c r="J441" t="s">
        <v>593</v>
      </c>
    </row>
    <row r="442" spans="3:10" x14ac:dyDescent="0.25">
      <c r="C442" t="s">
        <v>630</v>
      </c>
      <c r="E442">
        <v>27.1</v>
      </c>
      <c r="F442" s="4">
        <v>7.1090047393364926E-4</v>
      </c>
      <c r="H442" t="s">
        <v>483</v>
      </c>
      <c r="I442" t="s">
        <v>140</v>
      </c>
      <c r="J442" t="s">
        <v>593</v>
      </c>
    </row>
    <row r="443" spans="3:10" x14ac:dyDescent="0.25">
      <c r="C443" t="s">
        <v>631</v>
      </c>
      <c r="E443">
        <v>24.550000000000004</v>
      </c>
      <c r="F443" s="4">
        <v>2.2900763358778622E-3</v>
      </c>
      <c r="H443" t="s">
        <v>483</v>
      </c>
      <c r="I443" t="s">
        <v>140</v>
      </c>
      <c r="J443" t="s">
        <v>593</v>
      </c>
    </row>
    <row r="444" spans="3:10" x14ac:dyDescent="0.25">
      <c r="C444" t="s">
        <v>632</v>
      </c>
      <c r="E444">
        <v>23.200000000000003</v>
      </c>
      <c r="F444" s="4">
        <v>2.3489932885906043E-3</v>
      </c>
      <c r="H444" t="s">
        <v>483</v>
      </c>
      <c r="I444" t="s">
        <v>140</v>
      </c>
      <c r="J444" t="s">
        <v>593</v>
      </c>
    </row>
    <row r="445" spans="3:10" x14ac:dyDescent="0.25">
      <c r="C445" t="s">
        <v>633</v>
      </c>
      <c r="E445">
        <v>25.6</v>
      </c>
      <c r="F445" s="4">
        <v>4.9504950495049495E-4</v>
      </c>
      <c r="H445" t="s">
        <v>483</v>
      </c>
      <c r="I445" t="s">
        <v>140</v>
      </c>
      <c r="J445" t="s">
        <v>593</v>
      </c>
    </row>
    <row r="446" spans="3:10" x14ac:dyDescent="0.25">
      <c r="C446" t="s">
        <v>634</v>
      </c>
      <c r="E446">
        <v>18.049999999999997</v>
      </c>
      <c r="F446" s="4">
        <v>1.6064257028112452E-2</v>
      </c>
      <c r="H446" t="s">
        <v>483</v>
      </c>
      <c r="I446" t="s">
        <v>140</v>
      </c>
      <c r="J446" t="s">
        <v>593</v>
      </c>
    </row>
    <row r="447" spans="3:10" x14ac:dyDescent="0.25">
      <c r="C447" t="s">
        <v>635</v>
      </c>
      <c r="E447">
        <v>23.950000000000003</v>
      </c>
      <c r="F447" s="4">
        <v>1.9417475728155339E-3</v>
      </c>
      <c r="H447" t="s">
        <v>483</v>
      </c>
      <c r="I447" t="s">
        <v>140</v>
      </c>
      <c r="J447" t="s">
        <v>593</v>
      </c>
    </row>
    <row r="448" spans="3:10" x14ac:dyDescent="0.25">
      <c r="C448" t="s">
        <v>636</v>
      </c>
      <c r="E448">
        <v>21.149999999999899</v>
      </c>
      <c r="F448" s="4">
        <v>4.2105263157894736E-3</v>
      </c>
      <c r="H448" t="s">
        <v>483</v>
      </c>
      <c r="I448" t="s">
        <v>140</v>
      </c>
      <c r="J448" t="s">
        <v>593</v>
      </c>
    </row>
    <row r="449" spans="3:10" x14ac:dyDescent="0.25">
      <c r="C449" t="s">
        <v>637</v>
      </c>
      <c r="E449">
        <v>16.8</v>
      </c>
      <c r="F449" s="4">
        <v>4.3750000000000004E-3</v>
      </c>
      <c r="H449" t="s">
        <v>483</v>
      </c>
      <c r="I449" t="s">
        <v>140</v>
      </c>
      <c r="J449" t="s">
        <v>593</v>
      </c>
    </row>
    <row r="450" spans="3:10" x14ac:dyDescent="0.25">
      <c r="C450" t="s">
        <v>638</v>
      </c>
      <c r="E450">
        <v>18.4499999999999</v>
      </c>
      <c r="F450" s="4">
        <v>1.0526315789473684E-2</v>
      </c>
      <c r="H450" t="s">
        <v>483</v>
      </c>
      <c r="I450" t="s">
        <v>140</v>
      </c>
      <c r="J450" t="s">
        <v>593</v>
      </c>
    </row>
    <row r="451" spans="3:10" x14ac:dyDescent="0.25">
      <c r="C451" t="s">
        <v>639</v>
      </c>
      <c r="E451">
        <v>12.95</v>
      </c>
      <c r="F451" s="4">
        <v>6.993006993006993E-4</v>
      </c>
      <c r="H451" t="s">
        <v>483</v>
      </c>
      <c r="I451" t="s">
        <v>140</v>
      </c>
      <c r="J451" t="s">
        <v>593</v>
      </c>
    </row>
    <row r="452" spans="3:10" x14ac:dyDescent="0.25">
      <c r="C452" t="s">
        <v>640</v>
      </c>
      <c r="E452">
        <v>27.649999999999949</v>
      </c>
      <c r="F452" s="4">
        <v>0.17154811715481097</v>
      </c>
      <c r="H452" t="s">
        <v>484</v>
      </c>
      <c r="I452" t="s">
        <v>140</v>
      </c>
      <c r="J452" t="s">
        <v>593</v>
      </c>
    </row>
    <row r="453" spans="3:10" x14ac:dyDescent="0.25">
      <c r="C453" t="s">
        <v>641</v>
      </c>
      <c r="E453">
        <v>18.399999999999999</v>
      </c>
      <c r="F453" s="4">
        <v>9.2592592592592585E-4</v>
      </c>
      <c r="H453" t="s">
        <v>592</v>
      </c>
      <c r="I453" t="s">
        <v>140</v>
      </c>
      <c r="J453" t="s">
        <v>593</v>
      </c>
    </row>
    <row r="454" spans="3:10" x14ac:dyDescent="0.25">
      <c r="C454" t="s">
        <v>642</v>
      </c>
      <c r="E454">
        <v>12.09999999999995</v>
      </c>
      <c r="F454" s="4">
        <v>1.0192307692307889</v>
      </c>
      <c r="H454" t="s">
        <v>592</v>
      </c>
      <c r="I454" t="s">
        <v>140</v>
      </c>
      <c r="J454" t="s">
        <v>593</v>
      </c>
    </row>
    <row r="455" spans="3:10" x14ac:dyDescent="0.25">
      <c r="C455" t="s">
        <v>643</v>
      </c>
      <c r="E455">
        <v>620</v>
      </c>
      <c r="F455" s="4">
        <v>1.01</v>
      </c>
      <c r="H455" t="s">
        <v>486</v>
      </c>
      <c r="I455" t="s">
        <v>140</v>
      </c>
      <c r="J455" t="s">
        <v>593</v>
      </c>
    </row>
    <row r="456" spans="3:10" x14ac:dyDescent="0.25">
      <c r="C456" t="s">
        <v>644</v>
      </c>
      <c r="E456">
        <v>418.20000000000005</v>
      </c>
      <c r="F456" s="4">
        <v>2.8000000000000004E-3</v>
      </c>
      <c r="H456" t="s">
        <v>486</v>
      </c>
      <c r="I456" t="s">
        <v>140</v>
      </c>
      <c r="J456" t="s">
        <v>593</v>
      </c>
    </row>
    <row r="457" spans="3:10" x14ac:dyDescent="0.25">
      <c r="C457" t="s">
        <v>645</v>
      </c>
      <c r="E457">
        <v>336</v>
      </c>
      <c r="F457" s="4">
        <v>1.05</v>
      </c>
      <c r="H457" t="s">
        <v>486</v>
      </c>
      <c r="I457" t="s">
        <v>140</v>
      </c>
      <c r="J457" t="s">
        <v>593</v>
      </c>
    </row>
    <row r="458" spans="3:10" x14ac:dyDescent="0.25">
      <c r="C458" t="s">
        <v>646</v>
      </c>
      <c r="E458">
        <v>281.3</v>
      </c>
      <c r="F458" s="4">
        <v>3.95E-2</v>
      </c>
      <c r="H458" t="s">
        <v>486</v>
      </c>
      <c r="I458" t="s">
        <v>140</v>
      </c>
      <c r="J458" t="s">
        <v>593</v>
      </c>
    </row>
    <row r="459" spans="3:10" x14ac:dyDescent="0.25">
      <c r="C459" t="s">
        <v>647</v>
      </c>
      <c r="E459">
        <v>270</v>
      </c>
      <c r="F459" s="4">
        <v>4.4999999999999999E-4</v>
      </c>
      <c r="H459" t="s">
        <v>486</v>
      </c>
      <c r="I459" t="s">
        <v>140</v>
      </c>
      <c r="J459" t="s">
        <v>593</v>
      </c>
    </row>
    <row r="460" spans="3:10" x14ac:dyDescent="0.25">
      <c r="C460" t="s">
        <v>648</v>
      </c>
      <c r="E460">
        <v>196.39999999999901</v>
      </c>
      <c r="F460" s="4">
        <v>5.0000000000000002E-5</v>
      </c>
      <c r="H460" t="s">
        <v>486</v>
      </c>
      <c r="I460" t="s">
        <v>140</v>
      </c>
      <c r="J460" t="s">
        <v>593</v>
      </c>
    </row>
    <row r="461" spans="3:10" x14ac:dyDescent="0.25">
      <c r="C461" t="s">
        <v>649</v>
      </c>
      <c r="E461">
        <v>124.85</v>
      </c>
      <c r="F461" s="4">
        <v>1.0411244143675169E-4</v>
      </c>
      <c r="H461" t="s">
        <v>486</v>
      </c>
      <c r="I461" t="s">
        <v>140</v>
      </c>
      <c r="J461" t="s">
        <v>593</v>
      </c>
    </row>
    <row r="462" spans="3:10" x14ac:dyDescent="0.25">
      <c r="C462" t="s">
        <v>650</v>
      </c>
      <c r="E462">
        <v>66.849999999999994</v>
      </c>
      <c r="F462" s="4">
        <v>4.6931407942238266E-3</v>
      </c>
      <c r="H462" t="s">
        <v>486</v>
      </c>
      <c r="I462" t="s">
        <v>140</v>
      </c>
      <c r="J462" t="s">
        <v>593</v>
      </c>
    </row>
    <row r="463" spans="3:10" x14ac:dyDescent="0.25">
      <c r="C463" t="s">
        <v>651</v>
      </c>
      <c r="E463">
        <v>29</v>
      </c>
      <c r="F463" s="4">
        <v>2.0588235294117649E-3</v>
      </c>
      <c r="H463" t="s">
        <v>484</v>
      </c>
      <c r="I463" t="s">
        <v>140</v>
      </c>
      <c r="J463" t="s">
        <v>593</v>
      </c>
    </row>
    <row r="464" spans="3:10" x14ac:dyDescent="0.25">
      <c r="C464" t="s">
        <v>652</v>
      </c>
      <c r="E464">
        <v>30.8</v>
      </c>
      <c r="F464" s="4">
        <v>0.14453125</v>
      </c>
      <c r="H464" t="s">
        <v>484</v>
      </c>
      <c r="I464" t="s">
        <v>140</v>
      </c>
      <c r="J464" t="s">
        <v>593</v>
      </c>
    </row>
    <row r="465" spans="3:3" x14ac:dyDescent="0.25">
      <c r="C465" t="s">
        <v>653</v>
      </c>
    </row>
  </sheetData>
  <sortState ref="A2:J481">
    <sortCondition ref="A2:A4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tabSelected="1" workbookViewId="0">
      <pane ySplit="1" topLeftCell="A2" activePane="bottomLeft" state="frozen"/>
      <selection pane="bottomLeft" activeCell="N34" sqref="N34"/>
    </sheetView>
  </sheetViews>
  <sheetFormatPr defaultRowHeight="12.75" customHeight="1" x14ac:dyDescent="0.25"/>
  <cols>
    <col min="3" max="3" width="49.42578125" customWidth="1"/>
    <col min="4" max="4" width="14" customWidth="1"/>
    <col min="5" max="6" width="15.7109375" customWidth="1"/>
    <col min="7" max="7" width="13.140625" customWidth="1"/>
    <col min="8" max="8" width="12.85546875" customWidth="1"/>
    <col min="9" max="9" width="17.140625" customWidth="1"/>
  </cols>
  <sheetData>
    <row r="1" spans="1:10" ht="12.75" customHeight="1" x14ac:dyDescent="0.25">
      <c r="A1" t="s">
        <v>481</v>
      </c>
      <c r="B1" t="s">
        <v>478</v>
      </c>
      <c r="C1" t="s">
        <v>487</v>
      </c>
      <c r="D1" t="s">
        <v>488</v>
      </c>
      <c r="E1" t="s">
        <v>489</v>
      </c>
      <c r="F1" t="s">
        <v>591</v>
      </c>
      <c r="G1" t="s">
        <v>514</v>
      </c>
      <c r="H1" t="s">
        <v>490</v>
      </c>
      <c r="I1" t="s">
        <v>500</v>
      </c>
      <c r="J1" t="s">
        <v>501</v>
      </c>
    </row>
    <row r="2" spans="1:10" ht="12.75" customHeight="1" x14ac:dyDescent="0.25">
      <c r="A2">
        <v>1</v>
      </c>
      <c r="B2" t="s">
        <v>483</v>
      </c>
      <c r="C2" t="s">
        <v>153</v>
      </c>
      <c r="D2">
        <v>5</v>
      </c>
      <c r="E2">
        <v>0.01</v>
      </c>
      <c r="F2">
        <f>E2/D2</f>
        <v>2E-3</v>
      </c>
      <c r="G2">
        <v>1E-3</v>
      </c>
      <c r="H2">
        <v>0.2</v>
      </c>
      <c r="I2" t="s">
        <v>144</v>
      </c>
      <c r="J2" t="s">
        <v>155</v>
      </c>
    </row>
    <row r="3" spans="1:10" ht="12.75" customHeight="1" x14ac:dyDescent="0.25">
      <c r="A3">
        <v>2</v>
      </c>
      <c r="B3" t="s">
        <v>575</v>
      </c>
      <c r="C3" t="s">
        <v>491</v>
      </c>
      <c r="D3">
        <v>0.1</v>
      </c>
      <c r="E3">
        <v>8.9999999999999993E-3</v>
      </c>
      <c r="F3">
        <f>E3/D3</f>
        <v>8.9999999999999983E-2</v>
      </c>
      <c r="G3">
        <v>5.0000000000000001E-4</v>
      </c>
      <c r="H3">
        <v>0.01</v>
      </c>
      <c r="I3" t="s">
        <v>144</v>
      </c>
      <c r="J3" t="s">
        <v>155</v>
      </c>
    </row>
    <row r="4" spans="1:10" ht="12.75" customHeight="1" x14ac:dyDescent="0.25">
      <c r="A4">
        <v>3</v>
      </c>
      <c r="B4" t="s">
        <v>483</v>
      </c>
      <c r="C4" t="s">
        <v>153</v>
      </c>
      <c r="D4">
        <v>8</v>
      </c>
      <c r="E4">
        <v>0.05</v>
      </c>
      <c r="F4">
        <f>E4/D4</f>
        <v>6.2500000000000003E-3</v>
      </c>
      <c r="G4">
        <v>1E-3</v>
      </c>
      <c r="H4">
        <v>0.2</v>
      </c>
      <c r="I4" t="s">
        <v>144</v>
      </c>
      <c r="J4" t="s">
        <v>155</v>
      </c>
    </row>
    <row r="5" spans="1:10" ht="12.75" customHeight="1" x14ac:dyDescent="0.25">
      <c r="A5">
        <v>4</v>
      </c>
      <c r="B5" t="s">
        <v>575</v>
      </c>
      <c r="C5" t="s">
        <v>492</v>
      </c>
      <c r="D5">
        <v>0.1</v>
      </c>
      <c r="E5">
        <v>8.9999999999999993E-3</v>
      </c>
      <c r="F5">
        <f>E5/D5</f>
        <v>8.9999999999999983E-2</v>
      </c>
      <c r="G5">
        <v>5.0000000000000001E-4</v>
      </c>
      <c r="H5">
        <v>0.01</v>
      </c>
      <c r="I5" t="s">
        <v>144</v>
      </c>
      <c r="J5" t="s">
        <v>155</v>
      </c>
    </row>
    <row r="6" spans="1:10" ht="12.75" customHeight="1" x14ac:dyDescent="0.25">
      <c r="A6">
        <v>5</v>
      </c>
      <c r="B6" t="s">
        <v>479</v>
      </c>
      <c r="C6" t="s">
        <v>493</v>
      </c>
      <c r="D6">
        <v>3.4000000000000002E-4</v>
      </c>
      <c r="E6">
        <v>1.2E-5</v>
      </c>
      <c r="F6">
        <f>E6/D6</f>
        <v>3.5294117647058823E-2</v>
      </c>
      <c r="G6">
        <v>1.0000000000000001E-5</v>
      </c>
      <c r="H6">
        <v>1E-4</v>
      </c>
      <c r="I6" t="s">
        <v>144</v>
      </c>
      <c r="J6" t="s">
        <v>155</v>
      </c>
    </row>
    <row r="7" spans="1:10" ht="12.75" customHeight="1" x14ac:dyDescent="0.25">
      <c r="A7">
        <v>6</v>
      </c>
      <c r="B7" t="s">
        <v>485</v>
      </c>
      <c r="C7" t="s">
        <v>494</v>
      </c>
      <c r="D7">
        <v>0.4</v>
      </c>
      <c r="E7">
        <v>0.01</v>
      </c>
      <c r="F7">
        <f>E7/D7</f>
        <v>2.4999999999999998E-2</v>
      </c>
      <c r="G7">
        <v>1E-4</v>
      </c>
      <c r="H7">
        <v>5.0000000000000001E-3</v>
      </c>
      <c r="I7" t="s">
        <v>144</v>
      </c>
      <c r="J7" t="s">
        <v>155</v>
      </c>
    </row>
    <row r="8" spans="1:10" ht="12.75" customHeight="1" x14ac:dyDescent="0.25">
      <c r="A8">
        <v>7</v>
      </c>
      <c r="B8" t="s">
        <v>485</v>
      </c>
      <c r="C8" t="s">
        <v>238</v>
      </c>
      <c r="D8">
        <v>2.5000000000000001E-4</v>
      </c>
      <c r="E8">
        <v>1.3E-6</v>
      </c>
      <c r="F8">
        <f>E8/D8</f>
        <v>5.1999999999999998E-3</v>
      </c>
      <c r="G8">
        <v>1.0000000000000001E-5</v>
      </c>
      <c r="H8">
        <v>1E-4</v>
      </c>
      <c r="I8" t="s">
        <v>144</v>
      </c>
      <c r="J8" t="s">
        <v>155</v>
      </c>
    </row>
    <row r="9" spans="1:10" ht="12.75" customHeight="1" x14ac:dyDescent="0.25">
      <c r="A9">
        <v>8</v>
      </c>
      <c r="B9" t="s">
        <v>485</v>
      </c>
      <c r="C9" t="s">
        <v>495</v>
      </c>
      <c r="D9">
        <v>0.4</v>
      </c>
      <c r="E9">
        <v>0.01</v>
      </c>
      <c r="F9">
        <f>E9/D9</f>
        <v>2.4999999999999998E-2</v>
      </c>
      <c r="G9">
        <v>1E-4</v>
      </c>
      <c r="H9">
        <v>5.0000000000000001E-3</v>
      </c>
      <c r="I9" t="s">
        <v>144</v>
      </c>
      <c r="J9" t="s">
        <v>155</v>
      </c>
    </row>
    <row r="10" spans="1:10" ht="12.75" customHeight="1" x14ac:dyDescent="0.25">
      <c r="A10">
        <v>9</v>
      </c>
      <c r="B10" t="s">
        <v>485</v>
      </c>
      <c r="C10" t="s">
        <v>238</v>
      </c>
      <c r="D10">
        <v>4.0000000000000003E-5</v>
      </c>
      <c r="E10">
        <v>1.1000000000000001E-6</v>
      </c>
      <c r="F10">
        <f>E10/D10</f>
        <v>2.75E-2</v>
      </c>
      <c r="G10">
        <v>1.0000000000000001E-5</v>
      </c>
      <c r="H10">
        <v>1E-4</v>
      </c>
      <c r="I10" t="s">
        <v>144</v>
      </c>
      <c r="J10" t="s">
        <v>155</v>
      </c>
    </row>
    <row r="11" spans="1:10" ht="12.75" customHeight="1" x14ac:dyDescent="0.25">
      <c r="A11">
        <v>10</v>
      </c>
      <c r="B11" t="s">
        <v>485</v>
      </c>
      <c r="C11" t="s">
        <v>496</v>
      </c>
      <c r="D11">
        <v>0.3</v>
      </c>
      <c r="E11">
        <v>0.01</v>
      </c>
      <c r="F11">
        <f>E11/D11</f>
        <v>3.3333333333333333E-2</v>
      </c>
      <c r="G11">
        <v>1E-4</v>
      </c>
      <c r="H11">
        <v>5.0000000000000001E-3</v>
      </c>
      <c r="I11" t="s">
        <v>144</v>
      </c>
      <c r="J11" t="s">
        <v>155</v>
      </c>
    </row>
    <row r="12" spans="1:10" ht="12.75" customHeight="1" x14ac:dyDescent="0.25">
      <c r="A12">
        <v>11</v>
      </c>
      <c r="B12" t="s">
        <v>485</v>
      </c>
      <c r="C12" t="s">
        <v>238</v>
      </c>
      <c r="D12">
        <v>3.1000000000000001E-5</v>
      </c>
      <c r="E12">
        <v>8.2999999999999999E-7</v>
      </c>
      <c r="F12">
        <f>E12/D12</f>
        <v>2.6774193548387094E-2</v>
      </c>
      <c r="G12">
        <v>1.0000000000000001E-5</v>
      </c>
      <c r="H12">
        <v>1E-4</v>
      </c>
      <c r="I12" t="s">
        <v>144</v>
      </c>
      <c r="J12" t="s">
        <v>155</v>
      </c>
    </row>
    <row r="13" spans="1:10" ht="12.75" customHeight="1" x14ac:dyDescent="0.25">
      <c r="A13">
        <v>12</v>
      </c>
      <c r="B13" t="s">
        <v>485</v>
      </c>
      <c r="C13" t="s">
        <v>497</v>
      </c>
      <c r="D13">
        <v>0.3</v>
      </c>
      <c r="E13">
        <v>0.01</v>
      </c>
      <c r="F13">
        <f>E13/D13</f>
        <v>3.3333333333333333E-2</v>
      </c>
      <c r="G13">
        <v>1E-4</v>
      </c>
      <c r="H13">
        <v>5.0000000000000001E-3</v>
      </c>
      <c r="I13" t="s">
        <v>144</v>
      </c>
      <c r="J13" t="s">
        <v>155</v>
      </c>
    </row>
    <row r="14" spans="1:10" ht="12.75" customHeight="1" x14ac:dyDescent="0.25">
      <c r="A14">
        <v>13</v>
      </c>
      <c r="B14" t="s">
        <v>485</v>
      </c>
      <c r="C14" t="s">
        <v>498</v>
      </c>
      <c r="D14">
        <v>1.5999999999999999E-5</v>
      </c>
      <c r="E14">
        <v>3.5999999999999998E-6</v>
      </c>
      <c r="F14">
        <f>E14/D14</f>
        <v>0.22500000000000001</v>
      </c>
      <c r="G14">
        <v>1.0000000000000001E-5</v>
      </c>
      <c r="H14">
        <v>1E-4</v>
      </c>
      <c r="I14" t="s">
        <v>144</v>
      </c>
      <c r="J14" t="s">
        <v>155</v>
      </c>
    </row>
    <row r="15" spans="1:10" ht="12.75" customHeight="1" x14ac:dyDescent="0.25">
      <c r="A15">
        <v>14</v>
      </c>
      <c r="B15" t="s">
        <v>484</v>
      </c>
      <c r="C15" t="s">
        <v>499</v>
      </c>
      <c r="D15">
        <v>5.0000000000000001E-3</v>
      </c>
      <c r="E15">
        <v>5.0000000000000001E-4</v>
      </c>
      <c r="F15">
        <f>E15/D15</f>
        <v>0.1</v>
      </c>
      <c r="G15">
        <v>1E-4</v>
      </c>
      <c r="H15">
        <v>1E-3</v>
      </c>
      <c r="I15" t="s">
        <v>144</v>
      </c>
      <c r="J15" t="s">
        <v>155</v>
      </c>
    </row>
    <row r="16" spans="1:10" ht="12.75" customHeight="1" x14ac:dyDescent="0.25">
      <c r="A16">
        <v>15</v>
      </c>
      <c r="B16" t="s">
        <v>483</v>
      </c>
      <c r="C16" t="s">
        <v>153</v>
      </c>
      <c r="D16">
        <v>5</v>
      </c>
      <c r="E16">
        <v>5.0000000000000001E-3</v>
      </c>
      <c r="F16">
        <f>E16/D16</f>
        <v>1E-3</v>
      </c>
      <c r="I16" t="s">
        <v>17</v>
      </c>
      <c r="J16" t="s">
        <v>516</v>
      </c>
    </row>
    <row r="17" spans="1:10" ht="12.75" customHeight="1" x14ac:dyDescent="0.25">
      <c r="A17">
        <v>16</v>
      </c>
      <c r="B17" t="s">
        <v>551</v>
      </c>
      <c r="C17" t="s">
        <v>93</v>
      </c>
      <c r="D17">
        <v>0.3</v>
      </c>
      <c r="E17">
        <v>5.0000000000000002E-5</v>
      </c>
      <c r="F17">
        <f>E17/D17</f>
        <v>1.6666666666666669E-4</v>
      </c>
      <c r="I17" t="s">
        <v>17</v>
      </c>
      <c r="J17" t="s">
        <v>516</v>
      </c>
    </row>
    <row r="18" spans="1:10" ht="12.75" customHeight="1" x14ac:dyDescent="0.25">
      <c r="A18">
        <v>17</v>
      </c>
      <c r="B18" t="s">
        <v>480</v>
      </c>
      <c r="C18" t="s">
        <v>34</v>
      </c>
      <c r="D18">
        <v>0.05</v>
      </c>
      <c r="E18">
        <v>2.0000000000000002E-5</v>
      </c>
      <c r="F18">
        <f>E18/D18</f>
        <v>4.0000000000000002E-4</v>
      </c>
      <c r="I18" t="s">
        <v>17</v>
      </c>
      <c r="J18" t="s">
        <v>516</v>
      </c>
    </row>
    <row r="19" spans="1:10" ht="12.75" customHeight="1" x14ac:dyDescent="0.25">
      <c r="A19">
        <v>18</v>
      </c>
      <c r="B19" t="s">
        <v>480</v>
      </c>
      <c r="C19" t="s">
        <v>35</v>
      </c>
      <c r="D19">
        <v>2.4E-2</v>
      </c>
      <c r="E19">
        <v>3.0000000000000001E-5</v>
      </c>
      <c r="F19">
        <f>E19/D19</f>
        <v>1.25E-3</v>
      </c>
      <c r="I19" t="s">
        <v>17</v>
      </c>
      <c r="J19" t="s">
        <v>516</v>
      </c>
    </row>
    <row r="20" spans="1:10" ht="12.75" customHeight="1" x14ac:dyDescent="0.25">
      <c r="A20">
        <v>19</v>
      </c>
      <c r="B20" t="s">
        <v>480</v>
      </c>
      <c r="C20" t="s">
        <v>502</v>
      </c>
      <c r="D20">
        <v>4.0000000000000001E-3</v>
      </c>
      <c r="E20">
        <v>9.9999999999999995E-7</v>
      </c>
      <c r="F20">
        <f>E20/D20</f>
        <v>2.5000000000000001E-4</v>
      </c>
      <c r="I20" t="s">
        <v>17</v>
      </c>
      <c r="J20" t="s">
        <v>516</v>
      </c>
    </row>
    <row r="21" spans="1:10" ht="12.75" customHeight="1" x14ac:dyDescent="0.25">
      <c r="A21">
        <v>20</v>
      </c>
      <c r="B21" t="s">
        <v>480</v>
      </c>
      <c r="C21" t="s">
        <v>503</v>
      </c>
      <c r="D21">
        <v>0.12</v>
      </c>
      <c r="E21">
        <v>5.0000000000000002E-5</v>
      </c>
      <c r="F21">
        <f>E21/D21</f>
        <v>4.1666666666666669E-4</v>
      </c>
      <c r="I21" t="s">
        <v>17</v>
      </c>
      <c r="J21" t="s">
        <v>516</v>
      </c>
    </row>
    <row r="22" spans="1:10" ht="12.75" customHeight="1" x14ac:dyDescent="0.25">
      <c r="A22">
        <v>21</v>
      </c>
      <c r="B22" t="s">
        <v>480</v>
      </c>
      <c r="C22" t="s">
        <v>504</v>
      </c>
      <c r="D22">
        <v>2.1000000000000001E-2</v>
      </c>
      <c r="E22">
        <v>2.3999999999999999E-6</v>
      </c>
      <c r="F22">
        <f>E22/D22</f>
        <v>1.1428571428571427E-4</v>
      </c>
      <c r="I22" t="s">
        <v>17</v>
      </c>
      <c r="J22" t="s">
        <v>516</v>
      </c>
    </row>
    <row r="23" spans="1:10" ht="12.75" customHeight="1" x14ac:dyDescent="0.25">
      <c r="A23">
        <v>22</v>
      </c>
      <c r="B23" t="s">
        <v>480</v>
      </c>
      <c r="C23" t="s">
        <v>63</v>
      </c>
      <c r="D23">
        <v>4.0000000000000001E-3</v>
      </c>
      <c r="E23">
        <v>1.5E-6</v>
      </c>
      <c r="F23">
        <f>E23/D23</f>
        <v>3.7500000000000001E-4</v>
      </c>
      <c r="I23" t="s">
        <v>17</v>
      </c>
      <c r="J23" t="s">
        <v>516</v>
      </c>
    </row>
    <row r="24" spans="1:10" ht="12.75" customHeight="1" x14ac:dyDescent="0.25">
      <c r="A24">
        <v>23</v>
      </c>
      <c r="B24" t="s">
        <v>482</v>
      </c>
      <c r="C24" t="s">
        <v>39</v>
      </c>
      <c r="D24">
        <v>5.0000000000000001E-3</v>
      </c>
      <c r="E24">
        <v>6.0000000000000002E-6</v>
      </c>
      <c r="F24">
        <f>E24/D24</f>
        <v>1.2000000000000001E-3</v>
      </c>
      <c r="I24" t="s">
        <v>17</v>
      </c>
      <c r="J24" t="s">
        <v>516</v>
      </c>
    </row>
    <row r="25" spans="1:10" ht="12.75" customHeight="1" x14ac:dyDescent="0.25">
      <c r="A25">
        <v>24</v>
      </c>
      <c r="B25" t="s">
        <v>479</v>
      </c>
      <c r="C25" t="s">
        <v>40</v>
      </c>
      <c r="D25">
        <v>1E-3</v>
      </c>
      <c r="E25">
        <v>1.0000000000000001E-5</v>
      </c>
      <c r="F25">
        <f>E25/D25</f>
        <v>0.01</v>
      </c>
      <c r="I25" t="s">
        <v>17</v>
      </c>
      <c r="J25" t="s">
        <v>516</v>
      </c>
    </row>
    <row r="26" spans="1:10" ht="12.75" customHeight="1" x14ac:dyDescent="0.25">
      <c r="A26">
        <v>25</v>
      </c>
      <c r="B26" t="s">
        <v>479</v>
      </c>
      <c r="C26" t="s">
        <v>41</v>
      </c>
      <c r="D26">
        <v>0.04</v>
      </c>
      <c r="E26">
        <v>1.0000000000000001E-5</v>
      </c>
      <c r="F26">
        <f>E26/D26</f>
        <v>2.5000000000000001E-4</v>
      </c>
      <c r="I26" t="s">
        <v>17</v>
      </c>
      <c r="J26" t="s">
        <v>516</v>
      </c>
    </row>
    <row r="27" spans="1:10" ht="12.75" customHeight="1" x14ac:dyDescent="0.25">
      <c r="A27">
        <v>26</v>
      </c>
      <c r="B27" t="s">
        <v>483</v>
      </c>
      <c r="C27" t="s">
        <v>376</v>
      </c>
      <c r="D27">
        <v>3.5</v>
      </c>
      <c r="E27">
        <v>1.1999999999999999E-3</v>
      </c>
      <c r="F27">
        <f>E27/D27</f>
        <v>3.4285714285714285E-4</v>
      </c>
      <c r="G27">
        <v>5.21E-2</v>
      </c>
      <c r="H27">
        <v>5.21E-2</v>
      </c>
      <c r="I27" t="s">
        <v>513</v>
      </c>
      <c r="J27" t="s">
        <v>517</v>
      </c>
    </row>
    <row r="28" spans="1:10" ht="12.75" customHeight="1" x14ac:dyDescent="0.25">
      <c r="A28">
        <v>27</v>
      </c>
      <c r="B28" t="s">
        <v>574</v>
      </c>
      <c r="C28" t="s">
        <v>377</v>
      </c>
      <c r="D28">
        <v>13.5</v>
      </c>
      <c r="E28">
        <v>9.5899999999999996E-3</v>
      </c>
      <c r="F28">
        <f>E28/D28</f>
        <v>7.1037037037037032E-4</v>
      </c>
      <c r="G28">
        <v>2.5999999999999998E-4</v>
      </c>
      <c r="H28">
        <v>0.3</v>
      </c>
      <c r="I28" t="s">
        <v>513</v>
      </c>
      <c r="J28" t="s">
        <v>517</v>
      </c>
    </row>
    <row r="29" spans="1:10" ht="12.75" customHeight="1" x14ac:dyDescent="0.25">
      <c r="A29">
        <v>28</v>
      </c>
      <c r="B29" t="s">
        <v>576</v>
      </c>
      <c r="C29" t="s">
        <v>505</v>
      </c>
      <c r="D29">
        <v>0.129</v>
      </c>
      <c r="E29">
        <v>6.7299999999999999E-2</v>
      </c>
      <c r="F29">
        <f>E29/D29</f>
        <v>0.52170542635658912</v>
      </c>
      <c r="G29">
        <v>1.2800000000000001E-2</v>
      </c>
      <c r="H29">
        <v>1.2800000000000001E-3</v>
      </c>
      <c r="I29" t="s">
        <v>513</v>
      </c>
      <c r="J29" t="s">
        <v>517</v>
      </c>
    </row>
    <row r="30" spans="1:10" ht="12.75" customHeight="1" x14ac:dyDescent="0.25">
      <c r="A30">
        <v>29</v>
      </c>
      <c r="B30" t="s">
        <v>573</v>
      </c>
      <c r="C30" t="s">
        <v>506</v>
      </c>
      <c r="D30">
        <v>1.7</v>
      </c>
      <c r="E30">
        <v>0.48199999999999998</v>
      </c>
      <c r="F30">
        <f>E30/D30</f>
        <v>0.28352941176470586</v>
      </c>
      <c r="G30">
        <v>1.8E-5</v>
      </c>
      <c r="H30">
        <v>2.8700000000000002E-3</v>
      </c>
      <c r="I30" t="s">
        <v>513</v>
      </c>
      <c r="J30" t="s">
        <v>517</v>
      </c>
    </row>
    <row r="31" spans="1:10" ht="12.75" customHeight="1" x14ac:dyDescent="0.25">
      <c r="A31">
        <v>30</v>
      </c>
      <c r="B31" t="s">
        <v>551</v>
      </c>
      <c r="C31" t="s">
        <v>507</v>
      </c>
      <c r="D31">
        <v>4.6200000000000001E-4</v>
      </c>
      <c r="E31">
        <v>1.72E-6</v>
      </c>
      <c r="F31">
        <f>E31/D31</f>
        <v>3.7229437229437229E-3</v>
      </c>
      <c r="G31">
        <v>1.19E-5</v>
      </c>
      <c r="H31">
        <v>3.5799999999999998E-3</v>
      </c>
      <c r="I31" t="s">
        <v>513</v>
      </c>
      <c r="J31" t="s">
        <v>517</v>
      </c>
    </row>
    <row r="32" spans="1:10" ht="12.75" customHeight="1" x14ac:dyDescent="0.25">
      <c r="A32">
        <v>31</v>
      </c>
      <c r="B32" t="s">
        <v>480</v>
      </c>
      <c r="C32" t="s">
        <v>508</v>
      </c>
      <c r="D32">
        <v>3.21E-4</v>
      </c>
      <c r="E32">
        <v>1.39E-6</v>
      </c>
      <c r="F32">
        <f>E32/D32</f>
        <v>4.3302180685358257E-3</v>
      </c>
      <c r="G32">
        <v>8.2500000000000004E-7</v>
      </c>
      <c r="H32">
        <v>5.6700000000000001E-4</v>
      </c>
      <c r="I32" t="s">
        <v>513</v>
      </c>
      <c r="J32" t="s">
        <v>517</v>
      </c>
    </row>
    <row r="33" spans="1:10" ht="12.75" customHeight="1" x14ac:dyDescent="0.25">
      <c r="A33">
        <v>32</v>
      </c>
      <c r="B33" t="s">
        <v>480</v>
      </c>
      <c r="C33" t="s">
        <v>509</v>
      </c>
      <c r="D33">
        <v>7.6000000000000004E-4</v>
      </c>
      <c r="E33">
        <v>7.5800000000000003E-6</v>
      </c>
      <c r="F33">
        <f>E33/D33</f>
        <v>9.9736842105263152E-3</v>
      </c>
      <c r="G33">
        <v>7.7000000000000004E-7</v>
      </c>
      <c r="H33">
        <v>1.75E-3</v>
      </c>
      <c r="I33" t="s">
        <v>513</v>
      </c>
      <c r="J33" t="s">
        <v>517</v>
      </c>
    </row>
    <row r="34" spans="1:10" ht="12.75" customHeight="1" x14ac:dyDescent="0.25">
      <c r="A34">
        <v>33</v>
      </c>
      <c r="B34" t="s">
        <v>480</v>
      </c>
      <c r="C34" t="s">
        <v>510</v>
      </c>
      <c r="D34">
        <v>6.2600000000000004E-4</v>
      </c>
      <c r="E34">
        <v>4.87E-6</v>
      </c>
      <c r="F34">
        <f>E34/D34</f>
        <v>7.7795527156549514E-3</v>
      </c>
      <c r="G34">
        <v>9.0499999999999996E-8</v>
      </c>
      <c r="H34">
        <v>5.7200000000000003E-4</v>
      </c>
      <c r="I34" t="s">
        <v>513</v>
      </c>
      <c r="J34" t="s">
        <v>517</v>
      </c>
    </row>
    <row r="35" spans="1:10" ht="12.75" customHeight="1" x14ac:dyDescent="0.25">
      <c r="A35">
        <v>34</v>
      </c>
      <c r="B35" t="s">
        <v>482</v>
      </c>
      <c r="C35" t="s">
        <v>511</v>
      </c>
      <c r="D35">
        <v>0.01</v>
      </c>
      <c r="E35">
        <v>6.9599999999999998E-5</v>
      </c>
      <c r="F35">
        <f>E35/D35</f>
        <v>6.96E-3</v>
      </c>
      <c r="G35">
        <v>7.9500000000000001E-7</v>
      </c>
      <c r="H35">
        <v>7.3499999999999998E-3</v>
      </c>
      <c r="I35" t="s">
        <v>513</v>
      </c>
      <c r="J35" t="s">
        <v>517</v>
      </c>
    </row>
    <row r="36" spans="1:10" ht="12.75" customHeight="1" x14ac:dyDescent="0.25">
      <c r="A36">
        <v>35</v>
      </c>
      <c r="B36" t="s">
        <v>479</v>
      </c>
      <c r="C36" t="s">
        <v>512</v>
      </c>
      <c r="D36">
        <v>2.0899999999999998E-3</v>
      </c>
      <c r="E36">
        <v>1.9400000000000001E-5</v>
      </c>
      <c r="F36">
        <f>E36/D36</f>
        <v>9.2822966507177043E-3</v>
      </c>
      <c r="G36">
        <v>9.1699999999999994E-8</v>
      </c>
      <c r="H36">
        <v>1.7000000000000001E-4</v>
      </c>
      <c r="I36" t="s">
        <v>513</v>
      </c>
      <c r="J36" t="s">
        <v>517</v>
      </c>
    </row>
    <row r="37" spans="1:10" ht="12.75" customHeight="1" x14ac:dyDescent="0.25">
      <c r="A37">
        <v>36</v>
      </c>
      <c r="B37" t="s">
        <v>575</v>
      </c>
      <c r="C37" t="s">
        <v>505</v>
      </c>
      <c r="D37">
        <v>0.1</v>
      </c>
      <c r="E37">
        <f>0.1*D37</f>
        <v>1.0000000000000002E-2</v>
      </c>
      <c r="F37">
        <f>E37/D37</f>
        <v>0.10000000000000002</v>
      </c>
      <c r="G37" s="4">
        <v>1.0000000000000001E-5</v>
      </c>
      <c r="H37">
        <v>1E-3</v>
      </c>
      <c r="I37" t="s">
        <v>275</v>
      </c>
      <c r="J37" t="s">
        <v>276</v>
      </c>
    </row>
    <row r="38" spans="1:10" ht="12.75" customHeight="1" x14ac:dyDescent="0.25">
      <c r="A38">
        <v>37</v>
      </c>
      <c r="B38" t="s">
        <v>483</v>
      </c>
      <c r="C38" t="s">
        <v>153</v>
      </c>
      <c r="D38">
        <v>5</v>
      </c>
      <c r="E38">
        <f>0.1*D38</f>
        <v>0.5</v>
      </c>
      <c r="F38">
        <f>E38/D38</f>
        <v>0.1</v>
      </c>
      <c r="G38" s="4">
        <v>5.0000000000000001E-4</v>
      </c>
      <c r="H38">
        <v>0.05</v>
      </c>
      <c r="I38" t="s">
        <v>275</v>
      </c>
      <c r="J38" t="s">
        <v>276</v>
      </c>
    </row>
    <row r="39" spans="1:10" ht="12.75" customHeight="1" x14ac:dyDescent="0.25">
      <c r="A39">
        <v>38</v>
      </c>
      <c r="B39" t="s">
        <v>575</v>
      </c>
      <c r="C39" t="s">
        <v>515</v>
      </c>
      <c r="D39">
        <v>0.01</v>
      </c>
      <c r="E39">
        <f>0.1*D39</f>
        <v>1E-3</v>
      </c>
      <c r="F39">
        <f>E39/D39</f>
        <v>0.1</v>
      </c>
      <c r="G39" s="4">
        <v>1.0000000000000001E-5</v>
      </c>
      <c r="H39" s="4">
        <v>1E-4</v>
      </c>
      <c r="I39" t="s">
        <v>275</v>
      </c>
      <c r="J39" t="s">
        <v>276</v>
      </c>
    </row>
    <row r="40" spans="1:10" ht="12.75" customHeight="1" x14ac:dyDescent="0.25">
      <c r="A40">
        <v>39</v>
      </c>
      <c r="B40" t="s">
        <v>483</v>
      </c>
      <c r="C40" t="s">
        <v>153</v>
      </c>
      <c r="D40">
        <v>10</v>
      </c>
      <c r="E40">
        <f>0.1*D40</f>
        <v>1</v>
      </c>
      <c r="F40">
        <f>E40/D40</f>
        <v>0.1</v>
      </c>
      <c r="G40" s="4">
        <v>5.0000000000000001E-4</v>
      </c>
      <c r="H40">
        <v>0.05</v>
      </c>
      <c r="I40" t="s">
        <v>275</v>
      </c>
      <c r="J40" t="s">
        <v>276</v>
      </c>
    </row>
    <row r="41" spans="1:10" ht="12.75" customHeight="1" x14ac:dyDescent="0.25">
      <c r="A41">
        <v>40</v>
      </c>
      <c r="B41" t="s">
        <v>484</v>
      </c>
      <c r="C41" t="s">
        <v>220</v>
      </c>
      <c r="D41">
        <v>1E-4</v>
      </c>
      <c r="E41">
        <f>0.1*D41</f>
        <v>1.0000000000000001E-5</v>
      </c>
      <c r="F41">
        <f>E41/D41</f>
        <v>0.1</v>
      </c>
      <c r="G41" s="4">
        <v>1.0000000000000001E-5</v>
      </c>
      <c r="H41" s="4">
        <v>1E-4</v>
      </c>
      <c r="I41" t="s">
        <v>275</v>
      </c>
      <c r="J41" t="s">
        <v>276</v>
      </c>
    </row>
    <row r="42" spans="1:10" ht="12.75" customHeight="1" x14ac:dyDescent="0.25">
      <c r="A42">
        <v>41</v>
      </c>
      <c r="B42" t="s">
        <v>485</v>
      </c>
      <c r="C42" t="s">
        <v>240</v>
      </c>
      <c r="G42" s="4">
        <v>1.0000000000000001E-5</v>
      </c>
      <c r="H42" s="4">
        <v>1E-4</v>
      </c>
      <c r="I42" t="s">
        <v>275</v>
      </c>
      <c r="J42" t="s">
        <v>276</v>
      </c>
    </row>
    <row r="43" spans="1:10" ht="12.75" customHeight="1" x14ac:dyDescent="0.25">
      <c r="A43">
        <v>42</v>
      </c>
      <c r="B43" t="s">
        <v>484</v>
      </c>
      <c r="C43" t="s">
        <v>220</v>
      </c>
      <c r="D43">
        <v>1E-4</v>
      </c>
      <c r="E43">
        <f>0.1*D43</f>
        <v>1.0000000000000001E-5</v>
      </c>
      <c r="F43">
        <f>E43/D43</f>
        <v>0.1</v>
      </c>
      <c r="G43" s="4">
        <v>1.0000000000000001E-5</v>
      </c>
      <c r="H43" s="4">
        <v>1.0000000000000001E-5</v>
      </c>
      <c r="I43" t="s">
        <v>275</v>
      </c>
      <c r="J43" t="s">
        <v>276</v>
      </c>
    </row>
    <row r="44" spans="1:10" ht="12.75" customHeight="1" x14ac:dyDescent="0.25">
      <c r="A44">
        <v>43</v>
      </c>
      <c r="B44" t="s">
        <v>483</v>
      </c>
      <c r="C44" t="s">
        <v>376</v>
      </c>
      <c r="D44">
        <v>7.02</v>
      </c>
      <c r="E44" s="4">
        <v>6.25E-2</v>
      </c>
      <c r="F44">
        <f>E44/D44</f>
        <v>8.9031339031339033E-3</v>
      </c>
      <c r="G44" s="4">
        <v>4.0000000000000002E-4</v>
      </c>
      <c r="H44" s="4">
        <v>0.05</v>
      </c>
      <c r="I44" t="s">
        <v>240</v>
      </c>
      <c r="J44" t="s">
        <v>264</v>
      </c>
    </row>
    <row r="45" spans="1:10" ht="12.75" customHeight="1" x14ac:dyDescent="0.25">
      <c r="A45">
        <v>44</v>
      </c>
      <c r="B45" t="s">
        <v>574</v>
      </c>
      <c r="C45" t="s">
        <v>377</v>
      </c>
      <c r="D45">
        <v>8.32</v>
      </c>
      <c r="E45">
        <v>2.38</v>
      </c>
      <c r="F45">
        <f>E45/D45</f>
        <v>0.28605769230769229</v>
      </c>
      <c r="G45" s="4">
        <v>5.0000000000000001E-4</v>
      </c>
      <c r="H45" s="4">
        <v>0.05</v>
      </c>
      <c r="I45" t="s">
        <v>240</v>
      </c>
      <c r="J45" t="s">
        <v>264</v>
      </c>
    </row>
    <row r="46" spans="1:10" ht="12.75" customHeight="1" x14ac:dyDescent="0.25">
      <c r="A46">
        <v>45</v>
      </c>
      <c r="B46" t="s">
        <v>485</v>
      </c>
      <c r="C46" t="s">
        <v>518</v>
      </c>
      <c r="D46" s="4">
        <v>5.4300000000000001E-2</v>
      </c>
      <c r="E46" s="4">
        <v>5.0000000000000001E-3</v>
      </c>
      <c r="F46">
        <f>E46/D46</f>
        <v>9.2081031307550645E-2</v>
      </c>
      <c r="G46" s="4">
        <v>1.0000000000000001E-5</v>
      </c>
      <c r="H46" s="4">
        <v>5.0000000000000001E-3</v>
      </c>
      <c r="I46" t="s">
        <v>240</v>
      </c>
      <c r="J46" t="s">
        <v>264</v>
      </c>
    </row>
    <row r="47" spans="1:10" ht="12.75" customHeight="1" x14ac:dyDescent="0.25">
      <c r="A47">
        <v>46</v>
      </c>
      <c r="B47" t="s">
        <v>485</v>
      </c>
      <c r="C47" t="s">
        <v>519</v>
      </c>
      <c r="D47" s="4">
        <v>1.8799999999999999E-4</v>
      </c>
      <c r="E47" s="4">
        <v>5.9599999999999999E-5</v>
      </c>
      <c r="F47">
        <f>E47/D47</f>
        <v>0.31702127659574469</v>
      </c>
      <c r="G47" s="4">
        <v>9.9999999999999995E-7</v>
      </c>
      <c r="H47" s="4">
        <v>1E-4</v>
      </c>
      <c r="I47" t="s">
        <v>240</v>
      </c>
      <c r="J47" t="s">
        <v>264</v>
      </c>
    </row>
    <row r="48" spans="1:10" ht="12.75" customHeight="1" x14ac:dyDescent="0.25">
      <c r="A48">
        <v>47</v>
      </c>
      <c r="B48" t="s">
        <v>484</v>
      </c>
      <c r="C48" t="s">
        <v>220</v>
      </c>
      <c r="D48" s="4">
        <v>1.01E-2</v>
      </c>
      <c r="E48" s="4">
        <v>5.9299999999999999E-4</v>
      </c>
      <c r="F48">
        <f>E48/D48</f>
        <v>5.8712871287128716E-2</v>
      </c>
      <c r="G48" s="4">
        <v>1.0000000000000001E-5</v>
      </c>
      <c r="H48" s="4">
        <v>1E-3</v>
      </c>
      <c r="I48" t="s">
        <v>240</v>
      </c>
      <c r="J48" t="s">
        <v>264</v>
      </c>
    </row>
    <row r="49" spans="1:10" ht="12.75" customHeight="1" x14ac:dyDescent="0.25">
      <c r="A49">
        <v>48</v>
      </c>
      <c r="B49" t="s">
        <v>575</v>
      </c>
      <c r="C49" t="s">
        <v>520</v>
      </c>
      <c r="D49" s="4">
        <v>0.14499999999999999</v>
      </c>
      <c r="E49" s="4">
        <v>9.1999999999999998E-3</v>
      </c>
      <c r="F49">
        <f>E49/D49</f>
        <v>6.344827586206897E-2</v>
      </c>
      <c r="G49" s="4">
        <v>1.0000000000000001E-5</v>
      </c>
      <c r="H49" s="4">
        <v>1E-3</v>
      </c>
      <c r="I49" t="s">
        <v>240</v>
      </c>
      <c r="J49" t="s">
        <v>264</v>
      </c>
    </row>
    <row r="50" spans="1:10" ht="12.75" customHeight="1" x14ac:dyDescent="0.25">
      <c r="A50">
        <v>49</v>
      </c>
      <c r="B50" t="s">
        <v>483</v>
      </c>
      <c r="C50" t="s">
        <v>153</v>
      </c>
      <c r="D50" s="4">
        <v>0.35</v>
      </c>
      <c r="E50" s="4">
        <v>0.1</v>
      </c>
      <c r="F50">
        <f>E50/D50</f>
        <v>0.28571428571428575</v>
      </c>
      <c r="G50">
        <v>1E-3</v>
      </c>
      <c r="H50" s="4">
        <v>0.05</v>
      </c>
      <c r="I50" t="s">
        <v>215</v>
      </c>
      <c r="J50" t="s">
        <v>521</v>
      </c>
    </row>
    <row r="51" spans="1:10" ht="12.75" customHeight="1" x14ac:dyDescent="0.25">
      <c r="A51">
        <v>50</v>
      </c>
      <c r="B51" t="s">
        <v>483</v>
      </c>
      <c r="C51" t="s">
        <v>153</v>
      </c>
      <c r="D51" s="4">
        <v>40</v>
      </c>
      <c r="E51" s="4">
        <v>1E-3</v>
      </c>
      <c r="F51">
        <f>E51/D51</f>
        <v>2.5000000000000001E-5</v>
      </c>
      <c r="G51">
        <v>1E-3</v>
      </c>
      <c r="H51" s="4">
        <v>0.2</v>
      </c>
      <c r="I51" t="s">
        <v>215</v>
      </c>
      <c r="J51" t="s">
        <v>521</v>
      </c>
    </row>
    <row r="52" spans="1:10" ht="12.75" customHeight="1" x14ac:dyDescent="0.25">
      <c r="A52">
        <v>51</v>
      </c>
      <c r="B52" t="s">
        <v>575</v>
      </c>
      <c r="C52" t="s">
        <v>491</v>
      </c>
      <c r="D52" s="4">
        <v>0.01</v>
      </c>
      <c r="E52" s="4">
        <v>1E-3</v>
      </c>
      <c r="F52">
        <f>E52/D52</f>
        <v>0.1</v>
      </c>
      <c r="G52">
        <v>1E-4</v>
      </c>
      <c r="H52" s="4">
        <v>0.01</v>
      </c>
      <c r="I52" t="s">
        <v>215</v>
      </c>
      <c r="J52" t="s">
        <v>521</v>
      </c>
    </row>
    <row r="53" spans="1:10" ht="12.75" customHeight="1" x14ac:dyDescent="0.25">
      <c r="A53">
        <v>52</v>
      </c>
      <c r="B53" t="s">
        <v>575</v>
      </c>
      <c r="C53" t="s">
        <v>492</v>
      </c>
      <c r="D53" s="4">
        <v>0.01</v>
      </c>
      <c r="E53">
        <v>1E-3</v>
      </c>
      <c r="F53">
        <f>E53/D53</f>
        <v>0.1</v>
      </c>
      <c r="G53">
        <v>1E-4</v>
      </c>
      <c r="H53" s="4">
        <v>0.01</v>
      </c>
      <c r="I53" t="s">
        <v>215</v>
      </c>
      <c r="J53" t="s">
        <v>521</v>
      </c>
    </row>
    <row r="54" spans="1:10" ht="12.75" customHeight="1" x14ac:dyDescent="0.25">
      <c r="A54">
        <v>53</v>
      </c>
      <c r="B54" t="s">
        <v>479</v>
      </c>
      <c r="C54" t="s">
        <v>493</v>
      </c>
      <c r="D54" s="4">
        <v>3.4000000000000002E-4</v>
      </c>
      <c r="E54" s="4">
        <v>1.2E-5</v>
      </c>
      <c r="F54">
        <f>E54/D54</f>
        <v>3.5294117647058823E-2</v>
      </c>
      <c r="G54" s="4">
        <v>5.0000000000000002E-5</v>
      </c>
      <c r="H54" s="4">
        <v>5.0000000000000001E-3</v>
      </c>
      <c r="I54" t="s">
        <v>215</v>
      </c>
      <c r="J54" t="s">
        <v>521</v>
      </c>
    </row>
    <row r="55" spans="1:10" ht="12.75" customHeight="1" x14ac:dyDescent="0.25">
      <c r="A55">
        <v>54</v>
      </c>
      <c r="B55" t="s">
        <v>485</v>
      </c>
      <c r="C55" t="s">
        <v>494</v>
      </c>
      <c r="D55" s="4">
        <v>0.4</v>
      </c>
      <c r="E55" s="4">
        <v>0.01</v>
      </c>
      <c r="F55">
        <f>E55/D55</f>
        <v>2.4999999999999998E-2</v>
      </c>
      <c r="G55">
        <v>1E-4</v>
      </c>
      <c r="H55" s="4">
        <v>0.01</v>
      </c>
      <c r="I55" t="s">
        <v>215</v>
      </c>
      <c r="J55" t="s">
        <v>521</v>
      </c>
    </row>
    <row r="56" spans="1:10" ht="12.75" customHeight="1" x14ac:dyDescent="0.25">
      <c r="A56">
        <v>55</v>
      </c>
      <c r="B56" t="s">
        <v>485</v>
      </c>
      <c r="C56" t="s">
        <v>238</v>
      </c>
      <c r="D56" s="4">
        <v>2.5000000000000001E-4</v>
      </c>
      <c r="E56" s="4">
        <v>1.3E-6</v>
      </c>
      <c r="F56">
        <f>E56/D56</f>
        <v>5.1999999999999998E-3</v>
      </c>
      <c r="G56" s="4">
        <v>5.0000000000000002E-5</v>
      </c>
      <c r="H56" s="4">
        <v>5.0000000000000001E-3</v>
      </c>
      <c r="I56" t="s">
        <v>215</v>
      </c>
      <c r="J56" t="s">
        <v>521</v>
      </c>
    </row>
    <row r="57" spans="1:10" ht="12.75" customHeight="1" x14ac:dyDescent="0.25">
      <c r="A57">
        <v>56</v>
      </c>
      <c r="B57" t="s">
        <v>485</v>
      </c>
      <c r="C57" t="s">
        <v>495</v>
      </c>
      <c r="D57" s="4">
        <v>0.4</v>
      </c>
      <c r="E57" s="4">
        <v>0.01</v>
      </c>
      <c r="F57">
        <f>E57/D57</f>
        <v>2.4999999999999998E-2</v>
      </c>
      <c r="G57">
        <v>1E-4</v>
      </c>
      <c r="H57" s="4">
        <v>0.01</v>
      </c>
      <c r="I57" t="s">
        <v>215</v>
      </c>
      <c r="J57" t="s">
        <v>521</v>
      </c>
    </row>
    <row r="58" spans="1:10" ht="12.75" customHeight="1" x14ac:dyDescent="0.25">
      <c r="A58">
        <v>57</v>
      </c>
      <c r="B58" t="s">
        <v>485</v>
      </c>
      <c r="C58" t="s">
        <v>238</v>
      </c>
      <c r="D58" s="4">
        <v>4.0000000000000003E-5</v>
      </c>
      <c r="E58" s="4">
        <v>1.1000000000000001E-6</v>
      </c>
      <c r="F58">
        <f>E58/D58</f>
        <v>2.75E-2</v>
      </c>
      <c r="G58" s="4">
        <v>5.0000000000000002E-5</v>
      </c>
      <c r="H58" s="4">
        <v>5.0000000000000001E-3</v>
      </c>
      <c r="I58" t="s">
        <v>215</v>
      </c>
      <c r="J58" t="s">
        <v>521</v>
      </c>
    </row>
    <row r="59" spans="1:10" ht="12.75" customHeight="1" x14ac:dyDescent="0.25">
      <c r="A59">
        <v>58</v>
      </c>
      <c r="B59" t="s">
        <v>485</v>
      </c>
      <c r="C59" t="s">
        <v>496</v>
      </c>
      <c r="D59" s="4">
        <v>0.3</v>
      </c>
      <c r="E59">
        <v>0.01</v>
      </c>
      <c r="F59">
        <f>E59/D59</f>
        <v>3.3333333333333333E-2</v>
      </c>
      <c r="G59">
        <v>1E-4</v>
      </c>
      <c r="H59" s="4">
        <v>0.01</v>
      </c>
      <c r="I59" t="s">
        <v>215</v>
      </c>
      <c r="J59" t="s">
        <v>521</v>
      </c>
    </row>
    <row r="60" spans="1:10" ht="12.75" customHeight="1" x14ac:dyDescent="0.25">
      <c r="A60">
        <v>59</v>
      </c>
      <c r="B60" t="s">
        <v>485</v>
      </c>
      <c r="C60" t="s">
        <v>238</v>
      </c>
      <c r="D60" s="4">
        <v>3.1000000000000001E-5</v>
      </c>
      <c r="E60" s="4">
        <v>8.2999999999999999E-7</v>
      </c>
      <c r="F60">
        <f>E60/D60</f>
        <v>2.6774193548387094E-2</v>
      </c>
      <c r="G60" s="4">
        <v>5.0000000000000002E-5</v>
      </c>
      <c r="H60" s="4">
        <v>5.0000000000000001E-3</v>
      </c>
      <c r="I60" t="s">
        <v>215</v>
      </c>
      <c r="J60" t="s">
        <v>521</v>
      </c>
    </row>
    <row r="61" spans="1:10" ht="12.75" customHeight="1" x14ac:dyDescent="0.25">
      <c r="A61">
        <v>60</v>
      </c>
      <c r="B61" t="s">
        <v>485</v>
      </c>
      <c r="C61" t="s">
        <v>522</v>
      </c>
      <c r="D61" s="4">
        <v>0.05</v>
      </c>
      <c r="E61" s="4">
        <v>0.01</v>
      </c>
      <c r="F61">
        <f>E61/D61</f>
        <v>0.19999999999999998</v>
      </c>
      <c r="G61">
        <v>1E-4</v>
      </c>
      <c r="H61" s="4">
        <v>0.01</v>
      </c>
      <c r="I61" t="s">
        <v>215</v>
      </c>
      <c r="J61" t="s">
        <v>521</v>
      </c>
    </row>
    <row r="62" spans="1:10" ht="12.75" customHeight="1" x14ac:dyDescent="0.25">
      <c r="A62">
        <v>61</v>
      </c>
      <c r="B62" t="s">
        <v>485</v>
      </c>
      <c r="C62" t="s">
        <v>238</v>
      </c>
      <c r="D62" s="4">
        <v>3.0000000000000001E-5</v>
      </c>
      <c r="E62" s="4">
        <v>3.5999999999999998E-6</v>
      </c>
      <c r="F62">
        <f>E62/D62</f>
        <v>0.12</v>
      </c>
      <c r="G62" s="4">
        <v>5.0000000000000002E-5</v>
      </c>
      <c r="H62" s="4">
        <v>5.0000000000000001E-3</v>
      </c>
      <c r="I62" t="s">
        <v>215</v>
      </c>
      <c r="J62" t="s">
        <v>521</v>
      </c>
    </row>
    <row r="63" spans="1:10" ht="12.75" customHeight="1" x14ac:dyDescent="0.25">
      <c r="A63">
        <v>62</v>
      </c>
      <c r="B63" t="s">
        <v>485</v>
      </c>
      <c r="C63" t="s">
        <v>523</v>
      </c>
      <c r="D63" s="4">
        <v>0.05</v>
      </c>
      <c r="E63" s="4">
        <v>0.01</v>
      </c>
      <c r="F63">
        <f>E63/D63</f>
        <v>0.19999999999999998</v>
      </c>
      <c r="G63">
        <v>1E-4</v>
      </c>
      <c r="H63" s="4">
        <v>0.01</v>
      </c>
      <c r="I63" t="s">
        <v>215</v>
      </c>
      <c r="J63" t="s">
        <v>521</v>
      </c>
    </row>
    <row r="64" spans="1:10" ht="12.75" customHeight="1" x14ac:dyDescent="0.25">
      <c r="A64">
        <v>63</v>
      </c>
      <c r="B64" t="s">
        <v>485</v>
      </c>
      <c r="C64" t="s">
        <v>498</v>
      </c>
      <c r="D64" s="4">
        <v>3.0000000000000001E-5</v>
      </c>
      <c r="E64" s="4">
        <v>1.9999999999999999E-6</v>
      </c>
      <c r="F64">
        <f>E64/D64</f>
        <v>6.6666666666666666E-2</v>
      </c>
      <c r="G64" s="4">
        <v>5.0000000000000002E-5</v>
      </c>
      <c r="H64" s="4">
        <v>5.0000000000000001E-3</v>
      </c>
      <c r="I64" t="s">
        <v>215</v>
      </c>
      <c r="J64" t="s">
        <v>521</v>
      </c>
    </row>
    <row r="65" spans="1:10" ht="12.75" customHeight="1" x14ac:dyDescent="0.25">
      <c r="A65">
        <v>64</v>
      </c>
      <c r="B65" t="s">
        <v>484</v>
      </c>
      <c r="C65" t="s">
        <v>499</v>
      </c>
      <c r="D65" s="4">
        <v>2.5000000000000001E-3</v>
      </c>
      <c r="E65" s="4">
        <v>5.0000000000000001E-4</v>
      </c>
      <c r="F65">
        <f>E65/D65</f>
        <v>0.2</v>
      </c>
      <c r="G65">
        <v>1E-4</v>
      </c>
      <c r="H65" s="4">
        <v>0.01</v>
      </c>
      <c r="I65" t="s">
        <v>215</v>
      </c>
      <c r="J65" t="s">
        <v>521</v>
      </c>
    </row>
    <row r="66" spans="1:10" ht="12.75" customHeight="1" x14ac:dyDescent="0.25">
      <c r="A66">
        <v>65</v>
      </c>
      <c r="B66" t="s">
        <v>485</v>
      </c>
      <c r="C66" t="s">
        <v>524</v>
      </c>
      <c r="D66" s="4">
        <v>8.6400000000000005E-2</v>
      </c>
      <c r="E66" s="4">
        <v>8.6400000000000005E-2</v>
      </c>
      <c r="F66">
        <f>E66/D66</f>
        <v>1</v>
      </c>
      <c r="G66" s="4">
        <v>5.0000000000000001E-3</v>
      </c>
      <c r="H66" s="4">
        <v>0.15</v>
      </c>
      <c r="I66" t="s">
        <v>141</v>
      </c>
      <c r="J66" t="s">
        <v>142</v>
      </c>
    </row>
    <row r="67" spans="1:10" ht="12.75" customHeight="1" x14ac:dyDescent="0.25">
      <c r="A67">
        <v>66</v>
      </c>
      <c r="B67" t="s">
        <v>575</v>
      </c>
      <c r="C67" t="s">
        <v>525</v>
      </c>
      <c r="D67" s="4">
        <v>8.6400000000000013E-5</v>
      </c>
      <c r="E67" s="4">
        <v>8.6400000000000003E-6</v>
      </c>
      <c r="F67">
        <f>E67/D67</f>
        <v>9.9999999999999992E-2</v>
      </c>
      <c r="G67">
        <v>1E-3</v>
      </c>
      <c r="H67" s="4">
        <v>0.4</v>
      </c>
      <c r="I67" t="s">
        <v>141</v>
      </c>
      <c r="J67" t="s">
        <v>142</v>
      </c>
    </row>
    <row r="68" spans="1:10" ht="12.75" customHeight="1" x14ac:dyDescent="0.25">
      <c r="A68">
        <v>67</v>
      </c>
      <c r="B68" t="s">
        <v>484</v>
      </c>
      <c r="C68" t="s">
        <v>527</v>
      </c>
      <c r="D68" s="4">
        <v>0.17280000000000001</v>
      </c>
      <c r="E68" s="4">
        <v>1.728E-2</v>
      </c>
      <c r="F68">
        <f>E68/D68</f>
        <v>9.9999999999999992E-2</v>
      </c>
      <c r="G68" s="4">
        <v>2E-3</v>
      </c>
      <c r="H68" s="4">
        <v>0.1</v>
      </c>
      <c r="I68" t="s">
        <v>141</v>
      </c>
      <c r="J68" t="s">
        <v>142</v>
      </c>
    </row>
    <row r="69" spans="1:10" ht="12.75" customHeight="1" x14ac:dyDescent="0.25">
      <c r="A69">
        <v>68</v>
      </c>
      <c r="B69" t="s">
        <v>484</v>
      </c>
      <c r="C69" t="s">
        <v>526</v>
      </c>
      <c r="D69" s="4">
        <v>0.8640000000000001</v>
      </c>
      <c r="E69" s="4">
        <v>8.6400000000000005E-2</v>
      </c>
      <c r="F69">
        <f>E69/D69</f>
        <v>9.9999999999999992E-2</v>
      </c>
      <c r="I69" t="s">
        <v>141</v>
      </c>
      <c r="J69" t="s">
        <v>142</v>
      </c>
    </row>
    <row r="70" spans="1:10" ht="12.75" customHeight="1" x14ac:dyDescent="0.25">
      <c r="A70">
        <v>69</v>
      </c>
      <c r="B70" t="s">
        <v>483</v>
      </c>
      <c r="C70" t="s">
        <v>153</v>
      </c>
      <c r="D70" s="4">
        <v>4.32</v>
      </c>
      <c r="E70" s="4">
        <v>0.43200000000000005</v>
      </c>
      <c r="F70">
        <f>E70/D70</f>
        <v>0.1</v>
      </c>
      <c r="G70">
        <v>0.03</v>
      </c>
      <c r="H70" s="4">
        <v>0.25</v>
      </c>
      <c r="I70" t="s">
        <v>141</v>
      </c>
      <c r="J70" t="s">
        <v>142</v>
      </c>
    </row>
    <row r="71" spans="1:10" ht="12.75" customHeight="1" x14ac:dyDescent="0.25">
      <c r="A71">
        <v>70</v>
      </c>
      <c r="B71" t="s">
        <v>479</v>
      </c>
      <c r="C71" t="s">
        <v>528</v>
      </c>
      <c r="D71" s="4">
        <v>4.3199999999999998E-4</v>
      </c>
      <c r="E71" s="4">
        <v>4.3200000000000007E-5</v>
      </c>
      <c r="F71">
        <f>E71/D71</f>
        <v>0.10000000000000002</v>
      </c>
      <c r="G71" s="4">
        <v>1E-3</v>
      </c>
      <c r="H71" s="4">
        <v>0.03</v>
      </c>
      <c r="I71" t="s">
        <v>141</v>
      </c>
      <c r="J71" t="s">
        <v>142</v>
      </c>
    </row>
    <row r="72" spans="1:10" ht="12.75" customHeight="1" x14ac:dyDescent="0.25">
      <c r="A72">
        <v>71</v>
      </c>
      <c r="B72" t="s">
        <v>484</v>
      </c>
      <c r="C72" t="s">
        <v>499</v>
      </c>
      <c r="D72" s="4">
        <v>3.8880000000000002E-4</v>
      </c>
      <c r="E72" s="4">
        <v>3.888E-5</v>
      </c>
      <c r="F72">
        <f>E72/D72</f>
        <v>9.9999999999999992E-2</v>
      </c>
      <c r="G72">
        <v>1E-3</v>
      </c>
      <c r="H72" s="4">
        <v>0.03</v>
      </c>
      <c r="I72" t="s">
        <v>141</v>
      </c>
      <c r="J72" t="s">
        <v>142</v>
      </c>
    </row>
    <row r="73" spans="1:10" ht="12.75" customHeight="1" x14ac:dyDescent="0.25">
      <c r="A73">
        <v>72</v>
      </c>
      <c r="B73" t="s">
        <v>483</v>
      </c>
      <c r="C73" s="5" t="s">
        <v>153</v>
      </c>
      <c r="D73" s="4">
        <v>0.26500000000000001</v>
      </c>
      <c r="E73" s="4">
        <v>5.0000000000000001E-4</v>
      </c>
      <c r="F73">
        <f>E73/D73</f>
        <v>1.8867924528301887E-3</v>
      </c>
      <c r="G73" s="6">
        <v>5.0000000000000004E-6</v>
      </c>
      <c r="H73" s="4">
        <v>0.1</v>
      </c>
      <c r="I73" t="s">
        <v>17</v>
      </c>
      <c r="J73" t="s">
        <v>532</v>
      </c>
    </row>
    <row r="74" spans="1:10" ht="12.75" customHeight="1" x14ac:dyDescent="0.25">
      <c r="A74">
        <v>73</v>
      </c>
      <c r="B74" t="s">
        <v>483</v>
      </c>
      <c r="C74" s="5" t="s">
        <v>153</v>
      </c>
      <c r="D74" s="4">
        <v>5</v>
      </c>
      <c r="E74" s="4">
        <v>5.0000000000000001E-3</v>
      </c>
      <c r="F74">
        <f>E74/D74</f>
        <v>1E-3</v>
      </c>
      <c r="G74" s="4"/>
      <c r="I74" t="s">
        <v>17</v>
      </c>
      <c r="J74" t="s">
        <v>532</v>
      </c>
    </row>
    <row r="75" spans="1:10" ht="12.75" customHeight="1" x14ac:dyDescent="0.25">
      <c r="A75">
        <v>74</v>
      </c>
      <c r="B75" t="s">
        <v>551</v>
      </c>
      <c r="C75" s="5" t="s">
        <v>93</v>
      </c>
      <c r="D75" s="4">
        <v>4.0000000000000001E-3</v>
      </c>
      <c r="E75" s="4">
        <v>1.5E-5</v>
      </c>
      <c r="F75">
        <f>E75/D75</f>
        <v>3.7499999999999999E-3</v>
      </c>
      <c r="G75" s="6">
        <v>5.0000000000000004E-6</v>
      </c>
      <c r="H75" s="5">
        <v>0.1</v>
      </c>
      <c r="I75" t="s">
        <v>17</v>
      </c>
      <c r="J75" t="s">
        <v>532</v>
      </c>
    </row>
    <row r="76" spans="1:10" ht="12.75" customHeight="1" x14ac:dyDescent="0.25">
      <c r="A76">
        <v>75</v>
      </c>
      <c r="B76" t="s">
        <v>551</v>
      </c>
      <c r="C76" s="5" t="s">
        <v>93</v>
      </c>
      <c r="D76" s="4">
        <v>0.26500000000000001</v>
      </c>
      <c r="E76" s="4">
        <v>2E-3</v>
      </c>
      <c r="F76">
        <f>E76/D76</f>
        <v>7.5471698113207548E-3</v>
      </c>
      <c r="I76" t="s">
        <v>17</v>
      </c>
      <c r="J76" t="s">
        <v>532</v>
      </c>
    </row>
    <row r="77" spans="1:10" ht="12.75" customHeight="1" x14ac:dyDescent="0.25">
      <c r="A77">
        <v>76</v>
      </c>
      <c r="B77" t="s">
        <v>480</v>
      </c>
      <c r="C77" s="5" t="s">
        <v>34</v>
      </c>
      <c r="D77" s="4">
        <v>4.0000000000000001E-3</v>
      </c>
      <c r="E77" s="4">
        <v>1.5E-5</v>
      </c>
      <c r="F77">
        <f>E77/D77</f>
        <v>3.7499999999999999E-3</v>
      </c>
      <c r="G77" s="6">
        <v>5.0000000000000004E-6</v>
      </c>
      <c r="H77" s="5">
        <v>1E-3</v>
      </c>
      <c r="I77" t="s">
        <v>17</v>
      </c>
      <c r="J77" t="s">
        <v>532</v>
      </c>
    </row>
    <row r="78" spans="1:10" ht="12.75" customHeight="1" x14ac:dyDescent="0.25">
      <c r="A78">
        <v>77</v>
      </c>
      <c r="B78" t="s">
        <v>480</v>
      </c>
      <c r="C78" s="5" t="s">
        <v>34</v>
      </c>
      <c r="D78" s="4">
        <v>0.02</v>
      </c>
      <c r="E78" s="4">
        <v>1.1000000000000001E-3</v>
      </c>
      <c r="F78">
        <f>E78/D78</f>
        <v>5.5E-2</v>
      </c>
      <c r="I78" t="s">
        <v>17</v>
      </c>
      <c r="J78" t="s">
        <v>532</v>
      </c>
    </row>
    <row r="79" spans="1:10" ht="12.75" customHeight="1" x14ac:dyDescent="0.25">
      <c r="A79">
        <v>78</v>
      </c>
      <c r="B79" t="s">
        <v>480</v>
      </c>
      <c r="C79" s="5" t="s">
        <v>35</v>
      </c>
      <c r="D79" s="4">
        <v>1E-3</v>
      </c>
      <c r="E79" s="4">
        <v>6.0000000000000002E-6</v>
      </c>
      <c r="F79">
        <f>E79/D79</f>
        <v>6.0000000000000001E-3</v>
      </c>
      <c r="G79" s="6">
        <v>5.0000000000000004E-6</v>
      </c>
      <c r="H79" s="5">
        <v>2E-3</v>
      </c>
      <c r="I79" t="s">
        <v>17</v>
      </c>
      <c r="J79" t="s">
        <v>532</v>
      </c>
    </row>
    <row r="80" spans="1:10" ht="12.75" customHeight="1" x14ac:dyDescent="0.25">
      <c r="A80">
        <v>79</v>
      </c>
      <c r="B80" t="s">
        <v>480</v>
      </c>
      <c r="C80" s="5" t="s">
        <v>35</v>
      </c>
      <c r="D80" s="4">
        <v>0.04</v>
      </c>
      <c r="E80" s="4">
        <v>1E-3</v>
      </c>
      <c r="F80">
        <f>E80/D80</f>
        <v>2.5000000000000001E-2</v>
      </c>
      <c r="I80" t="s">
        <v>17</v>
      </c>
      <c r="J80" t="s">
        <v>532</v>
      </c>
    </row>
    <row r="81" spans="1:13" ht="12.75" customHeight="1" x14ac:dyDescent="0.25">
      <c r="A81">
        <v>80</v>
      </c>
      <c r="B81" t="s">
        <v>480</v>
      </c>
      <c r="C81" s="5" t="s">
        <v>529</v>
      </c>
      <c r="D81" s="4">
        <v>1E-3</v>
      </c>
      <c r="E81" s="4">
        <v>1E-4</v>
      </c>
      <c r="F81">
        <f>E81/D81</f>
        <v>0.1</v>
      </c>
      <c r="G81" s="6">
        <v>5.0000000000000004E-6</v>
      </c>
      <c r="H81" s="5">
        <v>1E-3</v>
      </c>
      <c r="I81" t="s">
        <v>17</v>
      </c>
      <c r="J81" t="s">
        <v>532</v>
      </c>
    </row>
    <row r="82" spans="1:13" ht="12.75" customHeight="1" x14ac:dyDescent="0.25">
      <c r="A82">
        <v>81</v>
      </c>
      <c r="B82" t="s">
        <v>480</v>
      </c>
      <c r="C82" s="5" t="s">
        <v>529</v>
      </c>
      <c r="D82" s="4">
        <v>1.2E-2</v>
      </c>
      <c r="E82" s="4"/>
      <c r="I82" t="s">
        <v>17</v>
      </c>
      <c r="J82" t="s">
        <v>532</v>
      </c>
    </row>
    <row r="83" spans="1:13" ht="12.75" customHeight="1" x14ac:dyDescent="0.25">
      <c r="A83">
        <v>82</v>
      </c>
      <c r="B83" t="s">
        <v>480</v>
      </c>
      <c r="C83" s="5" t="s">
        <v>503</v>
      </c>
      <c r="D83">
        <v>4.0000000000000001E-3</v>
      </c>
      <c r="E83">
        <v>5.0000000000000002E-5</v>
      </c>
      <c r="F83">
        <f>E83/D83</f>
        <v>1.2500000000000001E-2</v>
      </c>
      <c r="G83" s="6">
        <v>5.0000000000000004E-6</v>
      </c>
      <c r="H83" s="5">
        <v>2E-3</v>
      </c>
      <c r="I83" t="s">
        <v>17</v>
      </c>
      <c r="J83" t="s">
        <v>532</v>
      </c>
    </row>
    <row r="84" spans="1:13" ht="12.75" customHeight="1" x14ac:dyDescent="0.25">
      <c r="A84">
        <v>83</v>
      </c>
      <c r="B84" t="s">
        <v>480</v>
      </c>
      <c r="C84" s="5" t="s">
        <v>503</v>
      </c>
      <c r="D84">
        <v>2.1000000000000001E-2</v>
      </c>
      <c r="I84" t="s">
        <v>17</v>
      </c>
      <c r="J84" t="s">
        <v>532</v>
      </c>
    </row>
    <row r="85" spans="1:13" ht="12.75" customHeight="1" x14ac:dyDescent="0.25">
      <c r="A85">
        <v>84</v>
      </c>
      <c r="B85" t="s">
        <v>480</v>
      </c>
      <c r="C85" s="5" t="s">
        <v>530</v>
      </c>
      <c r="D85">
        <v>4.0000000000000001E-3</v>
      </c>
      <c r="E85">
        <v>2.4000000000000001E-5</v>
      </c>
      <c r="F85">
        <f>E85/D85</f>
        <v>6.0000000000000001E-3</v>
      </c>
      <c r="G85" s="6">
        <v>5.0000000000000004E-6</v>
      </c>
      <c r="H85" s="5">
        <v>1E-3</v>
      </c>
      <c r="I85" t="s">
        <v>17</v>
      </c>
      <c r="J85" t="s">
        <v>532</v>
      </c>
    </row>
    <row r="86" spans="1:13" ht="12.75" customHeight="1" x14ac:dyDescent="0.25">
      <c r="A86">
        <v>85</v>
      </c>
      <c r="B86" t="s">
        <v>480</v>
      </c>
      <c r="C86" s="5" t="s">
        <v>530</v>
      </c>
      <c r="D86">
        <v>0.04</v>
      </c>
      <c r="I86" t="s">
        <v>17</v>
      </c>
      <c r="J86" t="s">
        <v>532</v>
      </c>
    </row>
    <row r="87" spans="1:13" ht="12.75" customHeight="1" x14ac:dyDescent="0.25">
      <c r="A87">
        <v>86</v>
      </c>
      <c r="B87" t="s">
        <v>480</v>
      </c>
      <c r="C87" s="5" t="s">
        <v>63</v>
      </c>
      <c r="D87">
        <v>5.0000000000000001E-4</v>
      </c>
      <c r="E87">
        <v>1.5E-5</v>
      </c>
      <c r="F87">
        <f>E87/D87</f>
        <v>0.03</v>
      </c>
      <c r="G87" s="6">
        <v>5.0000000000000004E-6</v>
      </c>
      <c r="H87" s="5">
        <v>1E-3</v>
      </c>
      <c r="I87" t="s">
        <v>17</v>
      </c>
      <c r="J87" t="s">
        <v>532</v>
      </c>
    </row>
    <row r="88" spans="1:13" ht="12.75" customHeight="1" x14ac:dyDescent="0.25">
      <c r="A88">
        <v>87</v>
      </c>
      <c r="B88" t="s">
        <v>480</v>
      </c>
      <c r="C88" s="5" t="s">
        <v>63</v>
      </c>
      <c r="D88" s="5">
        <v>0.04</v>
      </c>
      <c r="I88" t="s">
        <v>17</v>
      </c>
      <c r="J88" t="s">
        <v>532</v>
      </c>
    </row>
    <row r="89" spans="1:13" ht="12.75" customHeight="1" x14ac:dyDescent="0.25">
      <c r="A89">
        <v>88</v>
      </c>
      <c r="B89" t="s">
        <v>482</v>
      </c>
      <c r="C89" s="5" t="s">
        <v>394</v>
      </c>
      <c r="D89">
        <v>5.0000000000000001E-3</v>
      </c>
      <c r="E89">
        <v>6.0000000000000002E-6</v>
      </c>
      <c r="F89">
        <f>E89/D89</f>
        <v>1.2000000000000001E-3</v>
      </c>
      <c r="G89" s="6">
        <v>5.0000000000000004E-6</v>
      </c>
      <c r="H89" s="5">
        <v>1E-3</v>
      </c>
      <c r="I89" t="s">
        <v>17</v>
      </c>
      <c r="J89" t="s">
        <v>532</v>
      </c>
    </row>
    <row r="90" spans="1:13" ht="12.75" customHeight="1" x14ac:dyDescent="0.25">
      <c r="A90">
        <v>89</v>
      </c>
      <c r="B90" t="s">
        <v>482</v>
      </c>
      <c r="C90" s="5" t="s">
        <v>394</v>
      </c>
      <c r="D90" s="5">
        <v>0.04</v>
      </c>
      <c r="E90" s="5"/>
      <c r="G90" s="5"/>
      <c r="H90" s="5"/>
      <c r="I90" s="5" t="s">
        <v>17</v>
      </c>
      <c r="J90" s="5" t="s">
        <v>532</v>
      </c>
      <c r="K90" s="5"/>
      <c r="L90" s="5"/>
      <c r="M90" s="5"/>
    </row>
    <row r="91" spans="1:13" ht="12.75" customHeight="1" x14ac:dyDescent="0.25">
      <c r="A91">
        <v>90</v>
      </c>
      <c r="B91" t="s">
        <v>479</v>
      </c>
      <c r="C91" s="5" t="s">
        <v>40</v>
      </c>
      <c r="D91" s="5">
        <v>5.0000000000000001E-4</v>
      </c>
      <c r="E91" s="5">
        <v>9.9999999999999995E-7</v>
      </c>
      <c r="F91">
        <f>E91/D91</f>
        <v>2E-3</v>
      </c>
      <c r="G91" s="5">
        <v>5.0000000000000004E-6</v>
      </c>
      <c r="H91" s="5">
        <v>1.5E-3</v>
      </c>
      <c r="I91" s="5" t="s">
        <v>17</v>
      </c>
      <c r="J91" s="5" t="s">
        <v>532</v>
      </c>
      <c r="K91" s="5"/>
      <c r="L91" s="5"/>
      <c r="M91" s="5"/>
    </row>
    <row r="92" spans="1:13" ht="12.75" customHeight="1" x14ac:dyDescent="0.25">
      <c r="A92">
        <v>91</v>
      </c>
      <c r="B92" t="s">
        <v>479</v>
      </c>
      <c r="C92" s="5" t="s">
        <v>40</v>
      </c>
      <c r="D92" s="5">
        <v>0.04</v>
      </c>
      <c r="E92" s="5"/>
      <c r="G92" s="5"/>
      <c r="H92" s="5"/>
      <c r="I92" s="5" t="s">
        <v>17</v>
      </c>
      <c r="J92" s="5" t="s">
        <v>532</v>
      </c>
      <c r="K92" s="5"/>
      <c r="L92" s="5"/>
      <c r="M92" s="5"/>
    </row>
    <row r="93" spans="1:13" ht="12.75" customHeight="1" x14ac:dyDescent="0.25">
      <c r="A93">
        <v>92</v>
      </c>
      <c r="B93" t="s">
        <v>484</v>
      </c>
      <c r="C93" s="5" t="s">
        <v>531</v>
      </c>
      <c r="D93" s="5">
        <v>0.01</v>
      </c>
      <c r="E93" s="5">
        <v>1E-3</v>
      </c>
      <c r="F93">
        <f>E93/D93</f>
        <v>0.1</v>
      </c>
      <c r="G93" s="5">
        <v>5.0000000000000004E-6</v>
      </c>
      <c r="H93" s="5">
        <v>5.0000000000000001E-3</v>
      </c>
      <c r="I93" s="5" t="s">
        <v>17</v>
      </c>
      <c r="J93" s="5" t="s">
        <v>532</v>
      </c>
      <c r="K93" s="5"/>
      <c r="L93" s="5"/>
      <c r="M93" s="5"/>
    </row>
    <row r="94" spans="1:13" ht="12.75" customHeight="1" x14ac:dyDescent="0.25">
      <c r="A94">
        <v>93</v>
      </c>
      <c r="B94" t="s">
        <v>483</v>
      </c>
      <c r="C94" s="5" t="s">
        <v>533</v>
      </c>
      <c r="D94" s="5">
        <v>4.3</v>
      </c>
      <c r="E94" s="5"/>
      <c r="G94" s="5">
        <v>1E-4</v>
      </c>
      <c r="H94" s="5">
        <v>0.2</v>
      </c>
      <c r="I94" s="5" t="s">
        <v>192</v>
      </c>
      <c r="J94" s="5" t="s">
        <v>193</v>
      </c>
      <c r="K94" s="5"/>
      <c r="L94" s="5"/>
      <c r="M94" s="5"/>
    </row>
    <row r="95" spans="1:13" ht="12.75" customHeight="1" x14ac:dyDescent="0.25">
      <c r="A95">
        <v>94</v>
      </c>
      <c r="B95" t="s">
        <v>484</v>
      </c>
      <c r="C95" s="5" t="s">
        <v>534</v>
      </c>
      <c r="D95" s="5">
        <v>0.01</v>
      </c>
      <c r="E95" s="5"/>
      <c r="G95" s="5">
        <v>1.0000000000000001E-5</v>
      </c>
      <c r="H95" s="5">
        <v>0.01</v>
      </c>
      <c r="I95" s="5" t="s">
        <v>192</v>
      </c>
      <c r="J95" s="5" t="s">
        <v>193</v>
      </c>
      <c r="K95" s="5"/>
      <c r="L95" s="5"/>
      <c r="M95" s="5"/>
    </row>
    <row r="96" spans="1:13" ht="12.75" customHeight="1" x14ac:dyDescent="0.25">
      <c r="A96">
        <v>95</v>
      </c>
      <c r="B96" t="s">
        <v>484</v>
      </c>
      <c r="C96" s="5" t="s">
        <v>534</v>
      </c>
      <c r="D96" s="5">
        <v>1E-3</v>
      </c>
      <c r="E96" s="5"/>
      <c r="G96" s="5"/>
      <c r="H96" s="5"/>
      <c r="I96" s="5" t="s">
        <v>192</v>
      </c>
      <c r="J96" s="5" t="s">
        <v>193</v>
      </c>
      <c r="K96" s="5"/>
      <c r="L96" s="5"/>
      <c r="M96" s="5"/>
    </row>
    <row r="97" spans="1:13" ht="12.75" customHeight="1" x14ac:dyDescent="0.25">
      <c r="A97">
        <v>96</v>
      </c>
      <c r="B97" t="s">
        <v>479</v>
      </c>
      <c r="C97" s="5" t="s">
        <v>535</v>
      </c>
      <c r="D97" s="5">
        <v>4.0000000000000001E-3</v>
      </c>
      <c r="E97" s="5"/>
      <c r="G97" s="5">
        <v>1.0000000000000001E-5</v>
      </c>
      <c r="H97" s="5">
        <v>0.01</v>
      </c>
      <c r="I97" s="5" t="s">
        <v>192</v>
      </c>
      <c r="J97" s="5" t="s">
        <v>193</v>
      </c>
      <c r="K97" s="5"/>
      <c r="L97" s="5"/>
      <c r="M97" s="5"/>
    </row>
    <row r="98" spans="1:13" ht="12.75" customHeight="1" x14ac:dyDescent="0.25">
      <c r="A98">
        <v>97</v>
      </c>
      <c r="B98" t="s">
        <v>479</v>
      </c>
      <c r="C98" s="5" t="s">
        <v>535</v>
      </c>
      <c r="D98" s="5">
        <v>1E-3</v>
      </c>
      <c r="E98" s="5"/>
      <c r="G98" s="5"/>
      <c r="H98" s="5"/>
      <c r="I98" s="5" t="s">
        <v>192</v>
      </c>
      <c r="J98" s="5" t="s">
        <v>193</v>
      </c>
      <c r="K98" s="5"/>
      <c r="L98" s="5"/>
      <c r="M98" s="5"/>
    </row>
    <row r="99" spans="1:13" ht="12.75" customHeight="1" x14ac:dyDescent="0.25">
      <c r="A99">
        <v>98</v>
      </c>
      <c r="B99" t="s">
        <v>485</v>
      </c>
      <c r="C99" s="5" t="s">
        <v>536</v>
      </c>
      <c r="D99" s="5">
        <v>0.45</v>
      </c>
      <c r="E99" s="5"/>
      <c r="G99" s="5">
        <v>1.0000000000000001E-5</v>
      </c>
      <c r="H99" s="5">
        <v>0.02</v>
      </c>
      <c r="I99" s="5" t="s">
        <v>192</v>
      </c>
      <c r="J99" s="5" t="s">
        <v>193</v>
      </c>
      <c r="K99" s="5"/>
      <c r="L99" s="5"/>
      <c r="M99" s="5"/>
    </row>
    <row r="100" spans="1:13" ht="12.75" customHeight="1" x14ac:dyDescent="0.25">
      <c r="A100">
        <v>99</v>
      </c>
      <c r="B100" t="s">
        <v>485</v>
      </c>
      <c r="C100" s="5" t="s">
        <v>536</v>
      </c>
      <c r="D100" s="5">
        <v>0.9</v>
      </c>
      <c r="E100" s="5"/>
      <c r="G100" s="5"/>
      <c r="H100" s="5"/>
      <c r="I100" s="5" t="s">
        <v>192</v>
      </c>
      <c r="J100" s="5" t="s">
        <v>193</v>
      </c>
      <c r="K100" s="5"/>
      <c r="L100" s="5"/>
      <c r="M100" s="5"/>
    </row>
    <row r="101" spans="1:13" ht="12.75" customHeight="1" x14ac:dyDescent="0.25">
      <c r="A101">
        <v>100</v>
      </c>
      <c r="B101" t="s">
        <v>484</v>
      </c>
      <c r="C101" s="5" t="s">
        <v>537</v>
      </c>
      <c r="D101" s="5">
        <v>4.0000000000000001E-3</v>
      </c>
      <c r="E101" s="5"/>
      <c r="G101" s="5">
        <v>1.0000000000000001E-5</v>
      </c>
      <c r="H101" s="5">
        <v>0.01</v>
      </c>
      <c r="I101" s="5" t="s">
        <v>192</v>
      </c>
      <c r="J101" s="5" t="s">
        <v>193</v>
      </c>
      <c r="K101" s="5"/>
      <c r="L101" s="5"/>
      <c r="M101" s="5"/>
    </row>
    <row r="102" spans="1:13" ht="12.75" customHeight="1" x14ac:dyDescent="0.25">
      <c r="A102">
        <v>101</v>
      </c>
      <c r="B102" t="s">
        <v>484</v>
      </c>
      <c r="C102" s="5" t="s">
        <v>537</v>
      </c>
      <c r="D102" s="5">
        <v>1E-3</v>
      </c>
      <c r="E102" s="5"/>
      <c r="G102" s="5"/>
      <c r="H102" s="5"/>
      <c r="I102" s="5" t="s">
        <v>192</v>
      </c>
      <c r="J102" s="5" t="s">
        <v>193</v>
      </c>
      <c r="K102" s="5"/>
      <c r="L102" s="5"/>
      <c r="M102" s="5"/>
    </row>
    <row r="103" spans="1:13" ht="12.75" customHeight="1" x14ac:dyDescent="0.25">
      <c r="A103">
        <v>102</v>
      </c>
      <c r="B103" t="s">
        <v>483</v>
      </c>
      <c r="C103" s="5" t="s">
        <v>153</v>
      </c>
      <c r="D103" s="5">
        <v>21.8</v>
      </c>
      <c r="E103" s="5">
        <v>3.5</v>
      </c>
      <c r="F103">
        <f>E103/D103</f>
        <v>0.16055045871559631</v>
      </c>
      <c r="G103" s="6">
        <v>1E-4</v>
      </c>
      <c r="H103" s="5">
        <v>0.15</v>
      </c>
      <c r="I103" s="5" t="s">
        <v>277</v>
      </c>
      <c r="J103" s="5" t="s">
        <v>298</v>
      </c>
      <c r="K103" s="5"/>
      <c r="L103" s="5"/>
      <c r="M103" s="5"/>
    </row>
    <row r="104" spans="1:13" ht="12.75" customHeight="1" x14ac:dyDescent="0.25">
      <c r="A104">
        <v>103</v>
      </c>
      <c r="B104" t="s">
        <v>483</v>
      </c>
      <c r="C104" s="5" t="s">
        <v>153</v>
      </c>
      <c r="D104" s="5">
        <v>26.2</v>
      </c>
      <c r="E104" s="5">
        <v>7.2</v>
      </c>
      <c r="F104">
        <f>E104/D104</f>
        <v>0.27480916030534353</v>
      </c>
      <c r="G104" s="5"/>
      <c r="H104" s="5"/>
      <c r="I104" s="5" t="s">
        <v>277</v>
      </c>
      <c r="J104" s="5" t="s">
        <v>298</v>
      </c>
      <c r="K104" s="5"/>
      <c r="L104" s="5"/>
      <c r="M104" s="5"/>
    </row>
    <row r="105" spans="1:13" ht="12.75" customHeight="1" x14ac:dyDescent="0.25">
      <c r="A105">
        <v>104</v>
      </c>
      <c r="B105" t="s">
        <v>480</v>
      </c>
      <c r="C105" s="5" t="s">
        <v>493</v>
      </c>
      <c r="D105" s="6">
        <v>4.0000000000000002E-4</v>
      </c>
      <c r="E105" s="6">
        <v>1E-4</v>
      </c>
      <c r="F105">
        <f>E105/D105</f>
        <v>0.25</v>
      </c>
      <c r="G105" s="6">
        <v>1E-4</v>
      </c>
      <c r="H105" s="5">
        <v>0.1</v>
      </c>
      <c r="I105" s="5" t="s">
        <v>277</v>
      </c>
      <c r="J105" s="5" t="s">
        <v>298</v>
      </c>
      <c r="K105" s="5"/>
      <c r="L105" s="5"/>
      <c r="M105" s="5"/>
    </row>
    <row r="106" spans="1:13" ht="12.75" customHeight="1" x14ac:dyDescent="0.25">
      <c r="A106">
        <v>105</v>
      </c>
      <c r="B106" t="s">
        <v>480</v>
      </c>
      <c r="C106" s="5" t="s">
        <v>493</v>
      </c>
      <c r="D106" s="6">
        <v>2.0000000000000001E-4</v>
      </c>
      <c r="E106" s="6">
        <v>5.0000000000000001E-4</v>
      </c>
      <c r="F106">
        <f>E106/D106</f>
        <v>2.5</v>
      </c>
      <c r="G106" s="5"/>
      <c r="H106" s="5"/>
      <c r="I106" s="5" t="s">
        <v>277</v>
      </c>
      <c r="J106" s="5" t="s">
        <v>298</v>
      </c>
      <c r="K106" s="5"/>
      <c r="L106" s="5"/>
      <c r="M106" s="5"/>
    </row>
    <row r="107" spans="1:13" ht="12.75" customHeight="1" x14ac:dyDescent="0.25">
      <c r="A107">
        <v>106</v>
      </c>
      <c r="B107" t="s">
        <v>482</v>
      </c>
      <c r="C107" s="5" t="s">
        <v>39</v>
      </c>
      <c r="D107" s="5">
        <v>0.33</v>
      </c>
      <c r="E107" s="6">
        <v>2.2000000000000001E-3</v>
      </c>
      <c r="F107">
        <f>E107/D107</f>
        <v>6.6666666666666671E-3</v>
      </c>
      <c r="G107" s="6">
        <v>1E-4</v>
      </c>
      <c r="H107" s="5">
        <v>0.2</v>
      </c>
      <c r="I107" s="5" t="s">
        <v>277</v>
      </c>
      <c r="J107" s="5" t="s">
        <v>298</v>
      </c>
      <c r="K107" s="5"/>
      <c r="L107" s="5"/>
      <c r="M107" s="5"/>
    </row>
    <row r="108" spans="1:13" ht="12.75" customHeight="1" x14ac:dyDescent="0.25">
      <c r="A108">
        <v>107</v>
      </c>
      <c r="B108" t="s">
        <v>482</v>
      </c>
      <c r="C108" s="5" t="s">
        <v>39</v>
      </c>
      <c r="D108" s="5">
        <v>3.3</v>
      </c>
      <c r="E108" s="4">
        <v>2.0000000000000001E-4</v>
      </c>
      <c r="F108">
        <f>E108/D108</f>
        <v>6.0606060606060611E-5</v>
      </c>
      <c r="I108" s="5" t="s">
        <v>277</v>
      </c>
      <c r="J108" s="5" t="s">
        <v>298</v>
      </c>
    </row>
    <row r="109" spans="1:13" ht="12.75" customHeight="1" x14ac:dyDescent="0.25">
      <c r="A109">
        <v>108</v>
      </c>
      <c r="B109" t="s">
        <v>479</v>
      </c>
      <c r="C109" t="s">
        <v>538</v>
      </c>
      <c r="D109" s="5">
        <v>0.02</v>
      </c>
      <c r="E109" s="4">
        <v>5.0000000000000001E-3</v>
      </c>
      <c r="F109">
        <f>E109/D109</f>
        <v>0.25</v>
      </c>
      <c r="G109" s="6">
        <v>1E-4</v>
      </c>
      <c r="H109">
        <v>0.1</v>
      </c>
      <c r="I109" s="5" t="s">
        <v>277</v>
      </c>
      <c r="J109" s="5" t="s">
        <v>298</v>
      </c>
    </row>
    <row r="110" spans="1:13" ht="12.75" customHeight="1" x14ac:dyDescent="0.25">
      <c r="A110">
        <v>109</v>
      </c>
      <c r="B110" t="s">
        <v>479</v>
      </c>
      <c r="C110" t="s">
        <v>538</v>
      </c>
      <c r="E110" s="6">
        <v>0.4</v>
      </c>
      <c r="I110" s="5" t="s">
        <v>277</v>
      </c>
      <c r="J110" s="5" t="s">
        <v>298</v>
      </c>
    </row>
    <row r="111" spans="1:13" ht="12.75" customHeight="1" x14ac:dyDescent="0.25">
      <c r="A111">
        <v>110</v>
      </c>
      <c r="B111" t="s">
        <v>483</v>
      </c>
      <c r="C111" t="s">
        <v>17</v>
      </c>
      <c r="D111" s="5">
        <v>0.01</v>
      </c>
      <c r="E111">
        <f>0.5*D111</f>
        <v>5.0000000000000001E-3</v>
      </c>
      <c r="F111">
        <f>E111/D111</f>
        <v>0.5</v>
      </c>
      <c r="G111" s="4">
        <v>1.0000000000000001E-5</v>
      </c>
      <c r="H111" s="5">
        <v>3.2000000000000001E-2</v>
      </c>
      <c r="I111" s="5" t="s">
        <v>300</v>
      </c>
      <c r="J111" s="5" t="s">
        <v>550</v>
      </c>
    </row>
    <row r="112" spans="1:13" ht="12.75" customHeight="1" x14ac:dyDescent="0.25">
      <c r="A112">
        <v>111</v>
      </c>
      <c r="B112" t="s">
        <v>483</v>
      </c>
      <c r="C112" t="s">
        <v>17</v>
      </c>
      <c r="D112" s="5">
        <v>25.1</v>
      </c>
      <c r="E112">
        <f>0.5*D112</f>
        <v>12.55</v>
      </c>
      <c r="F112">
        <f>E112/D112</f>
        <v>0.5</v>
      </c>
      <c r="G112" s="4">
        <v>1E-3</v>
      </c>
      <c r="H112" s="5">
        <v>0.2</v>
      </c>
      <c r="I112" s="5" t="s">
        <v>300</v>
      </c>
      <c r="J112" s="5" t="s">
        <v>550</v>
      </c>
    </row>
    <row r="113" spans="1:10" ht="12.75" customHeight="1" x14ac:dyDescent="0.25">
      <c r="A113">
        <v>112</v>
      </c>
      <c r="B113" t="s">
        <v>574</v>
      </c>
      <c r="C113" t="s">
        <v>539</v>
      </c>
      <c r="D113" s="5">
        <v>0.1</v>
      </c>
      <c r="E113">
        <f>0.09*D113</f>
        <v>8.9999999999999993E-3</v>
      </c>
      <c r="F113">
        <f>E113/D113</f>
        <v>8.9999999999999983E-2</v>
      </c>
      <c r="G113" s="4">
        <v>1.0000000000000001E-5</v>
      </c>
      <c r="H113" s="4">
        <v>3.2000000000000001E-2</v>
      </c>
      <c r="I113" s="5" t="s">
        <v>300</v>
      </c>
      <c r="J113" s="5" t="s">
        <v>550</v>
      </c>
    </row>
    <row r="114" spans="1:10" ht="12.75" customHeight="1" x14ac:dyDescent="0.25">
      <c r="A114">
        <v>113</v>
      </c>
      <c r="B114" t="s">
        <v>574</v>
      </c>
      <c r="C114" t="s">
        <v>539</v>
      </c>
      <c r="D114" s="5">
        <v>46.7</v>
      </c>
      <c r="E114">
        <f>0.09*D114</f>
        <v>4.2030000000000003</v>
      </c>
      <c r="F114">
        <f>E114/D114</f>
        <v>0.09</v>
      </c>
      <c r="G114" s="4">
        <v>1E-3</v>
      </c>
      <c r="H114" s="4">
        <v>0.2</v>
      </c>
      <c r="I114" s="5" t="s">
        <v>300</v>
      </c>
      <c r="J114" s="5" t="s">
        <v>550</v>
      </c>
    </row>
    <row r="115" spans="1:10" ht="12.75" customHeight="1" x14ac:dyDescent="0.25">
      <c r="A115">
        <v>114</v>
      </c>
      <c r="B115" t="s">
        <v>573</v>
      </c>
      <c r="C115" t="s">
        <v>540</v>
      </c>
      <c r="D115" s="4">
        <v>0.65</v>
      </c>
      <c r="E115" s="4">
        <v>0.19</v>
      </c>
      <c r="F115">
        <f>E115/D115</f>
        <v>0.29230769230769232</v>
      </c>
      <c r="G115" s="4">
        <v>5.5999999999999999E-5</v>
      </c>
      <c r="H115" s="4">
        <v>1.4E-2</v>
      </c>
      <c r="I115" s="5" t="s">
        <v>300</v>
      </c>
      <c r="J115" s="5" t="s">
        <v>550</v>
      </c>
    </row>
    <row r="116" spans="1:10" ht="12.75" customHeight="1" x14ac:dyDescent="0.25">
      <c r="A116">
        <v>115</v>
      </c>
      <c r="B116" t="s">
        <v>573</v>
      </c>
      <c r="C116" t="s">
        <v>541</v>
      </c>
      <c r="D116" s="5">
        <v>3.23</v>
      </c>
      <c r="E116">
        <v>0.96</v>
      </c>
      <c r="F116">
        <f>E116/D116</f>
        <v>0.29721362229102166</v>
      </c>
      <c r="I116" s="5" t="s">
        <v>300</v>
      </c>
      <c r="J116" s="5" t="s">
        <v>550</v>
      </c>
    </row>
    <row r="117" spans="1:10" ht="12.75" customHeight="1" x14ac:dyDescent="0.25">
      <c r="A117">
        <v>116</v>
      </c>
      <c r="B117" t="s">
        <v>573</v>
      </c>
      <c r="C117" t="s">
        <v>542</v>
      </c>
      <c r="D117" s="4">
        <v>1E-3</v>
      </c>
      <c r="E117" s="4">
        <v>1E-4</v>
      </c>
      <c r="F117">
        <f>E117/D117</f>
        <v>0.1</v>
      </c>
      <c r="G117" s="4">
        <v>5.0000000000000002E-5</v>
      </c>
      <c r="H117" s="4">
        <v>2.5999999999999999E-3</v>
      </c>
      <c r="I117" s="5" t="s">
        <v>300</v>
      </c>
      <c r="J117" s="5" t="s">
        <v>550</v>
      </c>
    </row>
    <row r="118" spans="1:10" ht="12.75" customHeight="1" x14ac:dyDescent="0.25">
      <c r="A118">
        <v>117</v>
      </c>
      <c r="B118" t="s">
        <v>573</v>
      </c>
      <c r="C118" t="s">
        <v>543</v>
      </c>
      <c r="D118" s="4">
        <v>0.01</v>
      </c>
      <c r="E118" s="4">
        <v>1E-3</v>
      </c>
      <c r="F118">
        <f>E118/D118</f>
        <v>0.1</v>
      </c>
      <c r="I118" s="5" t="s">
        <v>300</v>
      </c>
      <c r="J118" s="5" t="s">
        <v>550</v>
      </c>
    </row>
    <row r="119" spans="1:10" ht="12.75" customHeight="1" x14ac:dyDescent="0.25">
      <c r="A119">
        <v>118</v>
      </c>
      <c r="B119" t="s">
        <v>551</v>
      </c>
      <c r="C119" t="s">
        <v>93</v>
      </c>
      <c r="D119" s="4">
        <v>1.1999999999999999E-3</v>
      </c>
      <c r="E119" s="4">
        <v>0.1</v>
      </c>
      <c r="F119">
        <f>E119/D119</f>
        <v>83.333333333333343</v>
      </c>
      <c r="G119" s="4">
        <v>5.0000000000000001E-4</v>
      </c>
      <c r="H119" s="4">
        <v>1.4999999999999999E-2</v>
      </c>
      <c r="I119" s="5" t="s">
        <v>300</v>
      </c>
      <c r="J119" s="5" t="s">
        <v>550</v>
      </c>
    </row>
    <row r="120" spans="1:10" ht="12.75" customHeight="1" x14ac:dyDescent="0.25">
      <c r="A120">
        <v>119</v>
      </c>
      <c r="B120" t="s">
        <v>480</v>
      </c>
      <c r="C120" t="s">
        <v>544</v>
      </c>
      <c r="D120" s="4">
        <v>1.2E-2</v>
      </c>
      <c r="E120" s="4">
        <v>1</v>
      </c>
      <c r="F120">
        <f>E120/D120</f>
        <v>83.333333333333329</v>
      </c>
      <c r="I120" s="5" t="s">
        <v>300</v>
      </c>
      <c r="J120" s="5" t="s">
        <v>550</v>
      </c>
    </row>
    <row r="121" spans="1:10" ht="12.75" customHeight="1" x14ac:dyDescent="0.25">
      <c r="A121">
        <v>120</v>
      </c>
      <c r="B121" t="s">
        <v>480</v>
      </c>
      <c r="C121" t="s">
        <v>509</v>
      </c>
      <c r="D121" s="4">
        <v>0.2</v>
      </c>
      <c r="E121" s="4">
        <v>0.01</v>
      </c>
      <c r="F121">
        <f>E121/D121</f>
        <v>4.9999999999999996E-2</v>
      </c>
      <c r="G121" s="4">
        <v>5.0000000000000002E-5</v>
      </c>
      <c r="H121" s="4">
        <v>1.1999999999999999E-3</v>
      </c>
      <c r="I121" s="5" t="s">
        <v>300</v>
      </c>
      <c r="J121" s="5" t="s">
        <v>550</v>
      </c>
    </row>
    <row r="122" spans="1:10" ht="12.75" customHeight="1" x14ac:dyDescent="0.25">
      <c r="A122">
        <v>121</v>
      </c>
      <c r="B122" t="s">
        <v>480</v>
      </c>
      <c r="C122" t="s">
        <v>545</v>
      </c>
      <c r="D122" s="4">
        <v>0.3</v>
      </c>
      <c r="E122" s="4">
        <v>1.4999999999999999E-2</v>
      </c>
      <c r="F122">
        <f>E122/D122</f>
        <v>0.05</v>
      </c>
      <c r="I122" s="5" t="s">
        <v>300</v>
      </c>
      <c r="J122" s="5" t="s">
        <v>550</v>
      </c>
    </row>
    <row r="123" spans="1:10" ht="12.75" customHeight="1" x14ac:dyDescent="0.25">
      <c r="A123">
        <v>122</v>
      </c>
      <c r="B123" t="s">
        <v>480</v>
      </c>
      <c r="C123" t="s">
        <v>519</v>
      </c>
      <c r="D123" s="4">
        <v>1E-3</v>
      </c>
      <c r="E123" s="4">
        <v>1E-4</v>
      </c>
      <c r="F123">
        <f>E123/D123</f>
        <v>0.1</v>
      </c>
      <c r="G123" s="4">
        <v>1.0000000000000001E-5</v>
      </c>
      <c r="H123" s="4">
        <v>1E-3</v>
      </c>
      <c r="I123" s="5" t="s">
        <v>300</v>
      </c>
      <c r="J123" s="5" t="s">
        <v>550</v>
      </c>
    </row>
    <row r="124" spans="1:10" ht="12.75" customHeight="1" x14ac:dyDescent="0.25">
      <c r="A124">
        <v>123</v>
      </c>
      <c r="B124" t="s">
        <v>480</v>
      </c>
      <c r="C124" t="s">
        <v>519</v>
      </c>
      <c r="D124" s="4">
        <v>1E-4</v>
      </c>
      <c r="E124" s="4">
        <v>1.0000000000000001E-5</v>
      </c>
      <c r="F124">
        <f>E124/D124</f>
        <v>0.1</v>
      </c>
      <c r="I124" s="5" t="s">
        <v>300</v>
      </c>
      <c r="J124" s="5" t="s">
        <v>550</v>
      </c>
    </row>
    <row r="125" spans="1:10" ht="12.75" customHeight="1" x14ac:dyDescent="0.25">
      <c r="A125">
        <v>124</v>
      </c>
      <c r="B125" t="s">
        <v>480</v>
      </c>
      <c r="C125" t="s">
        <v>546</v>
      </c>
      <c r="D125" s="4">
        <v>0.01</v>
      </c>
      <c r="E125" s="4">
        <v>1E-3</v>
      </c>
      <c r="F125">
        <f>E125/D125</f>
        <v>0.1</v>
      </c>
      <c r="I125" s="5" t="s">
        <v>300</v>
      </c>
      <c r="J125" s="5" t="s">
        <v>550</v>
      </c>
    </row>
    <row r="126" spans="1:10" ht="12.75" customHeight="1" x14ac:dyDescent="0.25">
      <c r="A126">
        <v>125</v>
      </c>
      <c r="B126" t="s">
        <v>480</v>
      </c>
      <c r="C126" t="s">
        <v>546</v>
      </c>
      <c r="D126" s="4">
        <v>1E-3</v>
      </c>
      <c r="E126" s="4">
        <v>1E-4</v>
      </c>
      <c r="F126">
        <f>E126/D126</f>
        <v>0.1</v>
      </c>
      <c r="I126" s="5" t="s">
        <v>300</v>
      </c>
      <c r="J126" s="5" t="s">
        <v>550</v>
      </c>
    </row>
    <row r="127" spans="1:10" ht="12.75" customHeight="1" x14ac:dyDescent="0.25">
      <c r="A127">
        <v>126</v>
      </c>
      <c r="B127" t="s">
        <v>482</v>
      </c>
      <c r="C127" t="s">
        <v>39</v>
      </c>
      <c r="D127" s="4">
        <v>5.0000000000000001E-3</v>
      </c>
      <c r="E127" s="4">
        <v>5.0000000000000001E-4</v>
      </c>
      <c r="F127">
        <f>E127/D127</f>
        <v>0.1</v>
      </c>
      <c r="G127" s="4">
        <v>1.7E-5</v>
      </c>
      <c r="H127" s="4">
        <v>2.2000000000000001E-3</v>
      </c>
      <c r="I127" s="5" t="s">
        <v>300</v>
      </c>
      <c r="J127" s="5" t="s">
        <v>550</v>
      </c>
    </row>
    <row r="128" spans="1:10" ht="12.75" customHeight="1" x14ac:dyDescent="0.25">
      <c r="A128">
        <v>127</v>
      </c>
      <c r="B128" t="s">
        <v>482</v>
      </c>
      <c r="C128" t="s">
        <v>39</v>
      </c>
      <c r="D128" s="4">
        <v>8.6000000000000007E-6</v>
      </c>
      <c r="E128" s="4">
        <v>8.6000000000000002E-7</v>
      </c>
      <c r="F128">
        <f>E128/D128</f>
        <v>9.9999999999999992E-2</v>
      </c>
      <c r="I128" s="5" t="s">
        <v>300</v>
      </c>
      <c r="J128" s="5" t="s">
        <v>550</v>
      </c>
    </row>
    <row r="129" spans="1:10" ht="12.75" customHeight="1" x14ac:dyDescent="0.25">
      <c r="A129">
        <v>128</v>
      </c>
      <c r="B129" t="s">
        <v>577</v>
      </c>
      <c r="C129" t="s">
        <v>547</v>
      </c>
      <c r="D129" s="4">
        <v>0.05</v>
      </c>
      <c r="E129" s="4">
        <v>5.0000000000000001E-3</v>
      </c>
      <c r="F129">
        <f>E129/D129</f>
        <v>9.9999999999999992E-2</v>
      </c>
      <c r="I129" s="5" t="s">
        <v>300</v>
      </c>
      <c r="J129" s="5" t="s">
        <v>550</v>
      </c>
    </row>
    <row r="130" spans="1:10" ht="12.75" customHeight="1" x14ac:dyDescent="0.25">
      <c r="A130">
        <v>129</v>
      </c>
      <c r="B130" t="s">
        <v>577</v>
      </c>
      <c r="C130" t="s">
        <v>547</v>
      </c>
      <c r="D130" s="4">
        <v>8.6000000000000007E-6</v>
      </c>
      <c r="E130" s="4">
        <v>8.6000000000000002E-7</v>
      </c>
      <c r="F130">
        <f>E130/D130</f>
        <v>9.9999999999999992E-2</v>
      </c>
      <c r="I130" s="5" t="s">
        <v>300</v>
      </c>
      <c r="J130" s="5" t="s">
        <v>550</v>
      </c>
    </row>
    <row r="131" spans="1:10" ht="12.75" customHeight="1" x14ac:dyDescent="0.25">
      <c r="A131">
        <v>130</v>
      </c>
      <c r="B131" t="s">
        <v>482</v>
      </c>
      <c r="C131" t="s">
        <v>548</v>
      </c>
      <c r="D131" s="4">
        <v>5.0000000000000001E-3</v>
      </c>
      <c r="E131" s="4">
        <v>5.0000000000000001E-3</v>
      </c>
      <c r="F131">
        <f>E131/D131</f>
        <v>1</v>
      </c>
      <c r="G131" s="4">
        <v>1.5E-5</v>
      </c>
      <c r="H131" s="4">
        <v>3.0000000000000001E-3</v>
      </c>
      <c r="I131" s="5" t="s">
        <v>300</v>
      </c>
      <c r="J131" s="5" t="s">
        <v>550</v>
      </c>
    </row>
    <row r="132" spans="1:10" ht="12.75" customHeight="1" x14ac:dyDescent="0.25">
      <c r="A132">
        <v>131</v>
      </c>
      <c r="B132" t="s">
        <v>482</v>
      </c>
      <c r="C132" t="s">
        <v>548</v>
      </c>
      <c r="D132" s="4">
        <v>8.6000000000000007E-6</v>
      </c>
      <c r="E132" s="4">
        <v>8.6000000000000002E-7</v>
      </c>
      <c r="F132">
        <f>E132/D132</f>
        <v>9.9999999999999992E-2</v>
      </c>
      <c r="I132" s="5" t="s">
        <v>300</v>
      </c>
      <c r="J132" s="5" t="s">
        <v>550</v>
      </c>
    </row>
    <row r="133" spans="1:10" ht="12.75" customHeight="1" x14ac:dyDescent="0.25">
      <c r="A133">
        <v>132</v>
      </c>
      <c r="B133" t="s">
        <v>577</v>
      </c>
      <c r="C133" t="s">
        <v>549</v>
      </c>
      <c r="D133" s="4">
        <v>0.05</v>
      </c>
      <c r="E133" s="4">
        <v>0.05</v>
      </c>
      <c r="F133">
        <f>E133/D133</f>
        <v>1</v>
      </c>
      <c r="I133" s="5" t="s">
        <v>300</v>
      </c>
      <c r="J133" s="5" t="s">
        <v>550</v>
      </c>
    </row>
    <row r="134" spans="1:10" ht="12.75" customHeight="1" x14ac:dyDescent="0.25">
      <c r="A134">
        <v>133</v>
      </c>
      <c r="B134" t="s">
        <v>577</v>
      </c>
      <c r="C134" t="s">
        <v>549</v>
      </c>
      <c r="D134" s="4">
        <v>8.6000000000000007E-6</v>
      </c>
      <c r="E134" s="4">
        <v>8.6000000000000002E-7</v>
      </c>
      <c r="F134">
        <f>E134/D134</f>
        <v>9.9999999999999992E-2</v>
      </c>
      <c r="I134" s="5" t="s">
        <v>300</v>
      </c>
      <c r="J134" s="5" t="s">
        <v>550</v>
      </c>
    </row>
    <row r="135" spans="1:10" ht="12.75" customHeight="1" x14ac:dyDescent="0.25">
      <c r="A135">
        <v>134</v>
      </c>
      <c r="B135" t="s">
        <v>483</v>
      </c>
      <c r="C135" t="s">
        <v>153</v>
      </c>
      <c r="D135" s="4">
        <v>5</v>
      </c>
      <c r="E135" s="4">
        <v>0.5</v>
      </c>
      <c r="F135">
        <f>E135/D135</f>
        <v>0.1</v>
      </c>
      <c r="G135" s="4">
        <v>1.0000000000000001E-5</v>
      </c>
      <c r="H135" s="4">
        <v>0.1</v>
      </c>
      <c r="I135" s="5" t="s">
        <v>559</v>
      </c>
      <c r="J135" s="5" t="s">
        <v>560</v>
      </c>
    </row>
    <row r="136" spans="1:10" ht="12.75" customHeight="1" x14ac:dyDescent="0.25">
      <c r="A136">
        <v>135</v>
      </c>
      <c r="B136" t="s">
        <v>573</v>
      </c>
      <c r="C136" t="s">
        <v>553</v>
      </c>
      <c r="D136" s="4">
        <v>1E-3</v>
      </c>
      <c r="E136" s="4">
        <v>1.0000000000000001E-5</v>
      </c>
      <c r="F136">
        <f>E136/D136</f>
        <v>0.01</v>
      </c>
      <c r="G136" s="4">
        <v>1.0000000000000001E-5</v>
      </c>
      <c r="H136" s="4">
        <v>0.01</v>
      </c>
      <c r="I136" s="5" t="s">
        <v>559</v>
      </c>
      <c r="J136" s="5" t="s">
        <v>560</v>
      </c>
    </row>
    <row r="137" spans="1:10" ht="12.75" customHeight="1" x14ac:dyDescent="0.25">
      <c r="A137">
        <v>136</v>
      </c>
      <c r="B137" t="s">
        <v>551</v>
      </c>
      <c r="C137" t="s">
        <v>93</v>
      </c>
      <c r="D137" s="4">
        <v>0.1</v>
      </c>
      <c r="E137" s="4">
        <v>0.01</v>
      </c>
      <c r="F137">
        <f>E137/D137</f>
        <v>9.9999999999999992E-2</v>
      </c>
      <c r="G137" s="4">
        <v>1.0000000000000001E-5</v>
      </c>
      <c r="H137" s="4">
        <v>0.05</v>
      </c>
      <c r="I137" s="5" t="s">
        <v>559</v>
      </c>
      <c r="J137" s="5" t="s">
        <v>560</v>
      </c>
    </row>
    <row r="138" spans="1:10" ht="12.75" customHeight="1" x14ac:dyDescent="0.25">
      <c r="A138">
        <v>137</v>
      </c>
      <c r="B138" t="s">
        <v>480</v>
      </c>
      <c r="C138" t="s">
        <v>554</v>
      </c>
      <c r="D138" s="4">
        <v>1E-3</v>
      </c>
      <c r="E138" s="4">
        <v>1.0000000000000001E-5</v>
      </c>
      <c r="F138">
        <f>E138/D138</f>
        <v>0.01</v>
      </c>
      <c r="G138" s="4">
        <v>1.0000000000000001E-5</v>
      </c>
      <c r="H138" s="4">
        <v>0.01</v>
      </c>
      <c r="I138" s="5" t="s">
        <v>559</v>
      </c>
      <c r="J138" s="5" t="s">
        <v>560</v>
      </c>
    </row>
    <row r="139" spans="1:10" ht="12.75" customHeight="1" x14ac:dyDescent="0.25">
      <c r="A139">
        <v>138</v>
      </c>
      <c r="B139" t="s">
        <v>482</v>
      </c>
      <c r="C139" t="s">
        <v>552</v>
      </c>
      <c r="D139" s="4">
        <v>0.1</v>
      </c>
      <c r="E139" s="4">
        <v>0.01</v>
      </c>
      <c r="F139">
        <f>E139/D139</f>
        <v>9.9999999999999992E-2</v>
      </c>
      <c r="G139" s="4">
        <v>1.0000000000000001E-5</v>
      </c>
      <c r="H139" s="4">
        <v>0.05</v>
      </c>
      <c r="I139" s="5" t="s">
        <v>559</v>
      </c>
      <c r="J139" s="5" t="s">
        <v>560</v>
      </c>
    </row>
    <row r="140" spans="1:10" ht="12.75" customHeight="1" x14ac:dyDescent="0.25">
      <c r="A140">
        <v>139</v>
      </c>
      <c r="B140" t="s">
        <v>479</v>
      </c>
      <c r="C140" t="s">
        <v>555</v>
      </c>
      <c r="D140" s="4">
        <v>1E-3</v>
      </c>
      <c r="E140" s="4">
        <v>1.0000000000000001E-5</v>
      </c>
      <c r="F140">
        <f>E140/D140</f>
        <v>0.01</v>
      </c>
      <c r="G140" s="4">
        <v>1.0000000000000001E-5</v>
      </c>
      <c r="H140" s="4">
        <v>0.01</v>
      </c>
      <c r="I140" s="5" t="s">
        <v>559</v>
      </c>
      <c r="J140" s="5" t="s">
        <v>560</v>
      </c>
    </row>
    <row r="141" spans="1:10" ht="12.75" customHeight="1" x14ac:dyDescent="0.25">
      <c r="A141">
        <v>140</v>
      </c>
      <c r="B141" t="s">
        <v>485</v>
      </c>
      <c r="C141" t="s">
        <v>556</v>
      </c>
      <c r="D141" s="4">
        <v>0.1</v>
      </c>
      <c r="E141" s="4">
        <v>0.01</v>
      </c>
      <c r="F141">
        <f>E141/D141</f>
        <v>9.9999999999999992E-2</v>
      </c>
      <c r="G141" s="4">
        <v>1.0000000000000001E-5</v>
      </c>
      <c r="H141" s="4">
        <v>0.01</v>
      </c>
      <c r="I141" s="5" t="s">
        <v>559</v>
      </c>
      <c r="J141" s="5" t="s">
        <v>560</v>
      </c>
    </row>
    <row r="142" spans="1:10" ht="12.75" customHeight="1" x14ac:dyDescent="0.25">
      <c r="A142">
        <v>141</v>
      </c>
      <c r="B142" t="s">
        <v>485</v>
      </c>
      <c r="C142" t="s">
        <v>557</v>
      </c>
      <c r="D142" s="4">
        <v>0.01</v>
      </c>
      <c r="E142" s="4">
        <v>1.0000000000000001E-5</v>
      </c>
      <c r="F142">
        <f>E142/D142</f>
        <v>1E-3</v>
      </c>
      <c r="G142" s="4">
        <v>1.0000000000000001E-5</v>
      </c>
      <c r="H142" s="4">
        <v>0.01</v>
      </c>
      <c r="I142" s="5" t="s">
        <v>559</v>
      </c>
      <c r="J142" s="5" t="s">
        <v>560</v>
      </c>
    </row>
    <row r="143" spans="1:10" ht="12.75" customHeight="1" x14ac:dyDescent="0.25">
      <c r="A143">
        <v>142</v>
      </c>
      <c r="B143" t="s">
        <v>573</v>
      </c>
      <c r="C143" t="s">
        <v>558</v>
      </c>
      <c r="D143" s="4">
        <v>1E-4</v>
      </c>
      <c r="E143" s="4">
        <v>5.0000000000000004E-6</v>
      </c>
      <c r="F143">
        <f>E143/D143</f>
        <v>0.05</v>
      </c>
      <c r="G143" s="4">
        <v>1.0000000000000001E-5</v>
      </c>
      <c r="H143" s="4">
        <v>0.01</v>
      </c>
      <c r="I143" s="5" t="s">
        <v>559</v>
      </c>
      <c r="J143" s="5" t="s">
        <v>560</v>
      </c>
    </row>
    <row r="144" spans="1:10" ht="12.75" customHeight="1" x14ac:dyDescent="0.25">
      <c r="A144">
        <v>143</v>
      </c>
      <c r="B144" t="s">
        <v>483</v>
      </c>
      <c r="C144" t="s">
        <v>572</v>
      </c>
      <c r="D144" s="4">
        <v>5</v>
      </c>
      <c r="E144" s="4">
        <v>0.5</v>
      </c>
      <c r="F144">
        <f>E144/D144</f>
        <v>0.1</v>
      </c>
      <c r="G144" s="4">
        <v>1E-3</v>
      </c>
      <c r="H144" s="4">
        <v>0.1</v>
      </c>
      <c r="I144" s="5" t="s">
        <v>570</v>
      </c>
      <c r="J144" s="5" t="s">
        <v>571</v>
      </c>
    </row>
    <row r="145" spans="1:10" ht="12.75" customHeight="1" x14ac:dyDescent="0.25">
      <c r="A145">
        <v>144</v>
      </c>
      <c r="B145" t="s">
        <v>573</v>
      </c>
      <c r="C145" t="s">
        <v>561</v>
      </c>
      <c r="D145" s="4">
        <v>0.1</v>
      </c>
      <c r="E145" s="4">
        <v>0.01</v>
      </c>
      <c r="F145">
        <f>E145/D145</f>
        <v>9.9999999999999992E-2</v>
      </c>
      <c r="G145" s="4">
        <v>1.0000000000000001E-5</v>
      </c>
      <c r="H145" s="4">
        <v>0.01</v>
      </c>
      <c r="I145" s="5" t="s">
        <v>570</v>
      </c>
      <c r="J145" s="5" t="s">
        <v>571</v>
      </c>
    </row>
    <row r="146" spans="1:10" ht="12.75" customHeight="1" x14ac:dyDescent="0.25">
      <c r="A146">
        <v>145</v>
      </c>
      <c r="B146" t="s">
        <v>573</v>
      </c>
      <c r="C146" t="s">
        <v>562</v>
      </c>
      <c r="D146" s="4">
        <v>0.1</v>
      </c>
      <c r="E146" s="4">
        <v>1E-4</v>
      </c>
      <c r="F146">
        <f>E146/D146</f>
        <v>1E-3</v>
      </c>
      <c r="G146" s="4">
        <v>1.0000000000000001E-5</v>
      </c>
      <c r="H146" s="4">
        <v>0.1</v>
      </c>
      <c r="I146" s="5" t="s">
        <v>570</v>
      </c>
      <c r="J146" s="5" t="s">
        <v>571</v>
      </c>
    </row>
    <row r="147" spans="1:10" ht="12.75" customHeight="1" x14ac:dyDescent="0.25">
      <c r="A147">
        <v>146</v>
      </c>
      <c r="B147" t="s">
        <v>573</v>
      </c>
      <c r="C147" t="s">
        <v>563</v>
      </c>
      <c r="D147" s="4">
        <v>0.01</v>
      </c>
      <c r="E147" s="4">
        <v>1E-4</v>
      </c>
      <c r="F147">
        <f>E147/D147</f>
        <v>0.01</v>
      </c>
      <c r="G147" s="4">
        <v>9.9999999999999995E-7</v>
      </c>
      <c r="H147" s="4">
        <v>0.01</v>
      </c>
      <c r="I147" s="5" t="s">
        <v>570</v>
      </c>
      <c r="J147" s="5" t="s">
        <v>571</v>
      </c>
    </row>
    <row r="148" spans="1:10" ht="12.75" customHeight="1" x14ac:dyDescent="0.25">
      <c r="A148">
        <v>147</v>
      </c>
      <c r="B148" t="s">
        <v>551</v>
      </c>
      <c r="C148" t="s">
        <v>93</v>
      </c>
      <c r="D148" s="4">
        <v>0.05</v>
      </c>
      <c r="E148" s="4">
        <v>1E-4</v>
      </c>
      <c r="F148">
        <f>E148/D148</f>
        <v>2E-3</v>
      </c>
      <c r="G148" s="4">
        <v>9.9999999999999995E-7</v>
      </c>
      <c r="H148" s="4">
        <v>0.1</v>
      </c>
      <c r="I148" s="5" t="s">
        <v>570</v>
      </c>
      <c r="J148" s="5" t="s">
        <v>571</v>
      </c>
    </row>
    <row r="149" spans="1:10" ht="12.75" customHeight="1" x14ac:dyDescent="0.25">
      <c r="A149">
        <v>148</v>
      </c>
      <c r="B149" t="s">
        <v>480</v>
      </c>
      <c r="C149" t="s">
        <v>34</v>
      </c>
      <c r="D149" s="4">
        <v>0.01</v>
      </c>
      <c r="E149" s="4">
        <v>1E-4</v>
      </c>
      <c r="F149">
        <f>E149/D149</f>
        <v>0.01</v>
      </c>
      <c r="G149" s="4">
        <v>9.9999999999999995E-7</v>
      </c>
      <c r="H149" s="4">
        <v>0.01</v>
      </c>
      <c r="I149" s="5" t="s">
        <v>570</v>
      </c>
      <c r="J149" s="5" t="s">
        <v>571</v>
      </c>
    </row>
    <row r="150" spans="1:10" ht="12.75" customHeight="1" x14ac:dyDescent="0.25">
      <c r="A150">
        <v>149</v>
      </c>
      <c r="B150" t="s">
        <v>480</v>
      </c>
      <c r="C150" t="s">
        <v>35</v>
      </c>
      <c r="D150" s="4">
        <v>0.01</v>
      </c>
      <c r="E150" s="4">
        <v>1E-4</v>
      </c>
      <c r="F150">
        <f>E150/D150</f>
        <v>0.01</v>
      </c>
      <c r="G150" s="4">
        <v>9.9999999999999995E-7</v>
      </c>
      <c r="H150" s="4">
        <v>0.01</v>
      </c>
      <c r="I150" s="5" t="s">
        <v>570</v>
      </c>
      <c r="J150" s="5" t="s">
        <v>571</v>
      </c>
    </row>
    <row r="151" spans="1:10" ht="12.75" customHeight="1" x14ac:dyDescent="0.25">
      <c r="A151">
        <v>150</v>
      </c>
      <c r="B151" t="s">
        <v>480</v>
      </c>
      <c r="C151" t="s">
        <v>564</v>
      </c>
      <c r="D151" s="4">
        <v>0.02</v>
      </c>
      <c r="E151" s="4">
        <v>1E-3</v>
      </c>
      <c r="F151">
        <f>E151/D151</f>
        <v>0.05</v>
      </c>
      <c r="G151" s="4">
        <v>9.9999999999999995E-7</v>
      </c>
      <c r="H151" s="4">
        <v>0.1</v>
      </c>
      <c r="I151" s="5" t="s">
        <v>570</v>
      </c>
      <c r="J151" s="5" t="s">
        <v>571</v>
      </c>
    </row>
    <row r="152" spans="1:10" ht="12.75" customHeight="1" x14ac:dyDescent="0.25">
      <c r="A152">
        <v>151</v>
      </c>
      <c r="B152" t="s">
        <v>480</v>
      </c>
      <c r="C152" t="s">
        <v>63</v>
      </c>
      <c r="D152" s="4">
        <v>0.02</v>
      </c>
      <c r="E152" s="4">
        <v>1E-3</v>
      </c>
      <c r="F152">
        <f>E152/D152</f>
        <v>0.05</v>
      </c>
      <c r="G152" s="4">
        <v>9.9999999999999995E-7</v>
      </c>
      <c r="H152" s="4">
        <v>0.1</v>
      </c>
      <c r="I152" s="5" t="s">
        <v>570</v>
      </c>
      <c r="J152" s="5" t="s">
        <v>571</v>
      </c>
    </row>
    <row r="153" spans="1:10" ht="12.75" customHeight="1" x14ac:dyDescent="0.25">
      <c r="A153">
        <v>152</v>
      </c>
      <c r="B153" t="s">
        <v>482</v>
      </c>
      <c r="C153" t="s">
        <v>565</v>
      </c>
      <c r="D153" s="4">
        <v>0.01</v>
      </c>
      <c r="E153" s="4">
        <v>1E-4</v>
      </c>
      <c r="F153">
        <f>E153/D153</f>
        <v>0.01</v>
      </c>
      <c r="G153" s="4">
        <v>9.9999999999999995E-7</v>
      </c>
      <c r="H153" s="4">
        <v>0.1</v>
      </c>
      <c r="I153" s="5" t="s">
        <v>570</v>
      </c>
      <c r="J153" s="5" t="s">
        <v>571</v>
      </c>
    </row>
    <row r="154" spans="1:10" ht="12.75" customHeight="1" x14ac:dyDescent="0.25">
      <c r="A154">
        <v>153</v>
      </c>
      <c r="B154" t="s">
        <v>482</v>
      </c>
      <c r="C154" t="s">
        <v>511</v>
      </c>
      <c r="D154" s="4">
        <v>0.01</v>
      </c>
      <c r="E154" s="4">
        <v>1E-4</v>
      </c>
      <c r="F154">
        <f>E154/D154</f>
        <v>0.01</v>
      </c>
      <c r="G154" s="4">
        <v>9.9999999999999995E-7</v>
      </c>
      <c r="H154" s="4">
        <v>0.15</v>
      </c>
      <c r="I154" s="5" t="s">
        <v>570</v>
      </c>
      <c r="J154" s="5" t="s">
        <v>571</v>
      </c>
    </row>
    <row r="155" spans="1:10" ht="12.75" customHeight="1" x14ac:dyDescent="0.25">
      <c r="A155">
        <v>154</v>
      </c>
      <c r="B155" t="s">
        <v>482</v>
      </c>
      <c r="C155" t="s">
        <v>566</v>
      </c>
      <c r="D155" s="4">
        <v>0.01</v>
      </c>
      <c r="E155" s="4">
        <v>1E-4</v>
      </c>
      <c r="F155">
        <f>E155/D155</f>
        <v>0.01</v>
      </c>
      <c r="G155" s="4">
        <v>9.9999999999999995E-7</v>
      </c>
      <c r="H155" s="4">
        <v>0.1</v>
      </c>
      <c r="I155" s="5" t="s">
        <v>570</v>
      </c>
      <c r="J155" s="5" t="s">
        <v>571</v>
      </c>
    </row>
    <row r="156" spans="1:10" ht="12.75" customHeight="1" x14ac:dyDescent="0.25">
      <c r="A156">
        <v>155</v>
      </c>
      <c r="B156" t="s">
        <v>482</v>
      </c>
      <c r="C156" t="s">
        <v>567</v>
      </c>
      <c r="D156" s="4">
        <v>0.01</v>
      </c>
      <c r="E156" s="4">
        <v>1E-4</v>
      </c>
      <c r="F156">
        <f>E156/D156</f>
        <v>0.01</v>
      </c>
      <c r="G156" s="4">
        <v>9.9999999999999995E-7</v>
      </c>
      <c r="H156" s="4">
        <v>0.15</v>
      </c>
      <c r="I156" s="5" t="s">
        <v>570</v>
      </c>
      <c r="J156" s="5" t="s">
        <v>571</v>
      </c>
    </row>
    <row r="157" spans="1:10" ht="12.75" customHeight="1" x14ac:dyDescent="0.25">
      <c r="A157">
        <v>156</v>
      </c>
      <c r="B157" t="s">
        <v>482</v>
      </c>
      <c r="C157" t="s">
        <v>568</v>
      </c>
      <c r="D157" s="4">
        <v>0.01</v>
      </c>
      <c r="E157" s="4">
        <v>1E-4</v>
      </c>
      <c r="F157">
        <f>E157/D157</f>
        <v>0.01</v>
      </c>
      <c r="G157" s="4">
        <v>9.9999999999999995E-7</v>
      </c>
      <c r="H157" s="4">
        <v>0.1</v>
      </c>
      <c r="I157" s="5" t="s">
        <v>570</v>
      </c>
      <c r="J157" s="5" t="s">
        <v>571</v>
      </c>
    </row>
    <row r="158" spans="1:10" ht="12.75" customHeight="1" x14ac:dyDescent="0.25">
      <c r="A158">
        <v>157</v>
      </c>
      <c r="B158" t="s">
        <v>482</v>
      </c>
      <c r="C158" t="s">
        <v>569</v>
      </c>
      <c r="D158" s="4">
        <v>0.01</v>
      </c>
      <c r="E158" s="4">
        <v>1E-3</v>
      </c>
      <c r="F158">
        <f>E158/D158</f>
        <v>0.1</v>
      </c>
      <c r="G158" s="4">
        <v>9.9999999999999995E-7</v>
      </c>
      <c r="H158" s="4">
        <v>0.01</v>
      </c>
      <c r="I158" s="5" t="s">
        <v>570</v>
      </c>
      <c r="J158" s="5" t="s">
        <v>571</v>
      </c>
    </row>
  </sheetData>
  <sortState ref="A2:J158">
    <sortCondition ref="A2:A1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Measured values</vt:lpstr>
      <vt:lpstr>Modelled values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Crosbie, Russell (L&amp;W, Waite Campus)</dc:creator>
  <cp:lastModifiedBy>Crosbie, Russell (L&amp;W, Waite Campus)</cp:lastModifiedBy>
  <dcterms:created xsi:type="dcterms:W3CDTF">2016-06-23T03:43:24Z</dcterms:created>
  <dcterms:modified xsi:type="dcterms:W3CDTF">2016-12-12T01:56:12Z</dcterms:modified>
</cp:coreProperties>
</file>