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omments6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80" windowWidth="27795" windowHeight="14310" activeTab="3"/>
  </bookViews>
  <sheets>
    <sheet name="Sheet1" sheetId="1" r:id="rId1"/>
    <sheet name="Sheet2" sheetId="2" r:id="rId2"/>
    <sheet name="commodore" sheetId="3" r:id="rId3"/>
    <sheet name="newacland_Stage2" sheetId="4" r:id="rId4"/>
    <sheet name="wilkie creek" sheetId="5" r:id="rId5"/>
    <sheet name="kogancreek" sheetId="6" r:id="rId6"/>
    <sheet name="camebydowns" sheetId="7" r:id="rId7"/>
    <sheet name="Newacland_stage3" sheetId="8" r:id="rId8"/>
    <sheet name="Chart1" sheetId="12" r:id="rId9"/>
    <sheet name="The Range" sheetId="9" r:id="rId10"/>
    <sheet name="time step" sheetId="10" r:id="rId11"/>
    <sheet name="Sheet10" sheetId="11" r:id="rId12"/>
  </sheets>
  <calcPr calcId="125725"/>
  <fileRecoveryPr repairLoad="1"/>
</workbook>
</file>

<file path=xl/calcChain.xml><?xml version="1.0" encoding="utf-8"?>
<calcChain xmlns="http://schemas.openxmlformats.org/spreadsheetml/2006/main">
  <c r="X111" i="11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4"/>
  <c r="H20"/>
  <c r="Q258" i="10" l="1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O243" s="1"/>
  <c r="L10"/>
  <c r="L11"/>
  <c r="L12"/>
  <c r="L13"/>
  <c r="L14"/>
  <c r="L15"/>
  <c r="L16"/>
  <c r="L17"/>
  <c r="L9"/>
  <c r="L8"/>
  <c r="L7"/>
  <c r="L6"/>
  <c r="K3" i="9"/>
  <c r="K4"/>
  <c r="K5"/>
  <c r="K6"/>
  <c r="K7"/>
  <c r="K8"/>
  <c r="K9"/>
  <c r="K10"/>
  <c r="K11"/>
  <c r="K12"/>
  <c r="K13"/>
  <c r="K14"/>
  <c r="K15"/>
  <c r="K16"/>
  <c r="K17"/>
  <c r="K2"/>
  <c r="J3"/>
  <c r="J4"/>
  <c r="J5"/>
  <c r="J6"/>
  <c r="J7"/>
  <c r="J8"/>
  <c r="J9"/>
  <c r="J10"/>
  <c r="J11"/>
  <c r="J12"/>
  <c r="J13"/>
  <c r="J14"/>
  <c r="J15"/>
  <c r="J16"/>
  <c r="J17"/>
  <c r="J2"/>
  <c r="I3"/>
  <c r="I4"/>
  <c r="I5"/>
  <c r="I6"/>
  <c r="I7"/>
  <c r="I8"/>
  <c r="I9"/>
  <c r="I10"/>
  <c r="I11"/>
  <c r="I12"/>
  <c r="I13"/>
  <c r="I14"/>
  <c r="I15"/>
  <c r="I16"/>
  <c r="I17"/>
  <c r="I2"/>
  <c r="K3" i="8"/>
  <c r="K4"/>
  <c r="K5"/>
  <c r="K6"/>
  <c r="K7"/>
  <c r="K8"/>
  <c r="K9"/>
  <c r="K10"/>
  <c r="K11"/>
  <c r="K12"/>
  <c r="K13"/>
  <c r="K14"/>
  <c r="K15"/>
  <c r="K16"/>
  <c r="K17"/>
  <c r="K18"/>
  <c r="K19"/>
  <c r="K2"/>
  <c r="J3"/>
  <c r="J4"/>
  <c r="J5"/>
  <c r="J6"/>
  <c r="J7"/>
  <c r="J8"/>
  <c r="J9"/>
  <c r="J10"/>
  <c r="J11"/>
  <c r="J12"/>
  <c r="J13"/>
  <c r="J14"/>
  <c r="J15"/>
  <c r="J16"/>
  <c r="J17"/>
  <c r="J18"/>
  <c r="J19"/>
  <c r="J2"/>
  <c r="K31"/>
  <c r="I3"/>
  <c r="I4"/>
  <c r="I5"/>
  <c r="I6"/>
  <c r="I7"/>
  <c r="I8"/>
  <c r="I9"/>
  <c r="I10"/>
  <c r="I11"/>
  <c r="I12"/>
  <c r="I13"/>
  <c r="I14"/>
  <c r="I15"/>
  <c r="I16"/>
  <c r="I17"/>
  <c r="I18"/>
  <c r="I19"/>
  <c r="I2"/>
  <c r="K3" i="7"/>
  <c r="K4"/>
  <c r="K5"/>
  <c r="K2"/>
  <c r="J3"/>
  <c r="J4"/>
  <c r="J5"/>
  <c r="J2"/>
  <c r="I3"/>
  <c r="I4"/>
  <c r="I5"/>
  <c r="I2"/>
  <c r="K3" i="6"/>
  <c r="K2"/>
  <c r="J3"/>
  <c r="J2"/>
  <c r="I3"/>
  <c r="I2"/>
  <c r="K3" i="5"/>
  <c r="K4"/>
  <c r="K5"/>
  <c r="K6"/>
  <c r="K7"/>
  <c r="K8"/>
  <c r="K9"/>
  <c r="K10"/>
  <c r="K11"/>
  <c r="K12"/>
  <c r="K2"/>
  <c r="J3"/>
  <c r="J4"/>
  <c r="J5"/>
  <c r="J6"/>
  <c r="J7"/>
  <c r="J8"/>
  <c r="J9"/>
  <c r="J10"/>
  <c r="J11"/>
  <c r="J12"/>
  <c r="J2"/>
  <c r="I3"/>
  <c r="I4"/>
  <c r="I5"/>
  <c r="I6"/>
  <c r="I7"/>
  <c r="I8"/>
  <c r="I9"/>
  <c r="I10"/>
  <c r="I11"/>
  <c r="I12"/>
  <c r="I2"/>
  <c r="J3" i="3"/>
  <c r="K3" s="1"/>
  <c r="J4"/>
  <c r="K4" s="1"/>
  <c r="J5"/>
  <c r="K5" s="1"/>
  <c r="J6"/>
  <c r="K6" s="1"/>
  <c r="J7"/>
  <c r="J8"/>
  <c r="J9"/>
  <c r="J10"/>
  <c r="J2"/>
  <c r="K2" s="1"/>
  <c r="J3" i="4"/>
  <c r="J4"/>
  <c r="K4" s="1"/>
  <c r="J5"/>
  <c r="K5" s="1"/>
  <c r="J6"/>
  <c r="K6" s="1"/>
  <c r="J2"/>
  <c r="K2" s="1"/>
  <c r="K22"/>
  <c r="I3"/>
  <c r="I4"/>
  <c r="I5"/>
  <c r="I6"/>
  <c r="I2"/>
  <c r="K7" i="3"/>
  <c r="K8"/>
  <c r="K9"/>
  <c r="K10"/>
  <c r="I3"/>
  <c r="I4"/>
  <c r="I5"/>
  <c r="I6"/>
  <c r="I7"/>
  <c r="I8"/>
  <c r="I9"/>
  <c r="I10"/>
  <c r="I2"/>
  <c r="P9" i="2"/>
  <c r="K3" i="4" l="1"/>
</calcChain>
</file>

<file path=xl/comments1.xml><?xml version="1.0" encoding="utf-8"?>
<comments xmlns="http://schemas.openxmlformats.org/spreadsheetml/2006/main">
  <authors>
    <author>Daniel Barclay</author>
  </authors>
  <commentList>
    <comment ref="L2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petroleum well data</t>
        </r>
      </text>
    </comment>
    <comment ref="G3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planned mine life</t>
        </r>
      </text>
    </comment>
    <comment ref="G5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planned Stage 2 expansion commencing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Assumed similar to Wilkie Cree in terms of production</t>
        </r>
      </text>
    </comment>
    <comment ref="L6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petroleum well data</t>
        </r>
      </text>
    </comment>
    <comment ref="F8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Assumed start date</t>
        </r>
      </text>
    </comment>
    <comment ref="G8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planned mine life</t>
        </r>
      </text>
    </comment>
    <comment ref="H8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similar tonnages at New Acland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upon Commodore</t>
        </r>
      </text>
    </comment>
    <comment ref="L8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petroleum well data</t>
        </r>
      </text>
    </comment>
    <comment ref="F9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Assumed start date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planned mine life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Assumed double of New Acland based on production</t>
        </r>
      </text>
    </comment>
    <comment ref="I9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upon double Commodore</t>
        </r>
      </text>
    </comment>
    <comment ref="L9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petroleum well data</t>
        </r>
      </text>
    </comment>
    <comment ref="F10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Assumed start date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planned mine life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Assumed triple of New Acland based on production</t>
        </r>
      </text>
    </comment>
    <comment ref="I10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From support documentation, seems too high though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Assumed start date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planned mine life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Assumed double of New Acland based on production</t>
        </r>
      </text>
    </comment>
    <comment ref="I11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From support documentation</t>
        </r>
      </text>
    </comment>
    <comment ref="F12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Assumed start date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planned mine life</t>
        </r>
      </text>
    </comment>
    <comment ref="H12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Assumed double of New Acland based on production</t>
        </r>
      </text>
    </comment>
    <comment ref="I12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From support documentation, seems too high though</t>
        </r>
      </text>
    </comment>
    <comment ref="H13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comparable capacity at New Acland</t>
        </r>
      </text>
    </comment>
    <comment ref="F14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Assumed start date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planned mine life</t>
        </r>
      </text>
    </comment>
    <comment ref="F15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Assumed start date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planned mine life</t>
        </r>
      </text>
    </comment>
    <comment ref="H15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similar capacity at New Acland</t>
        </r>
      </text>
    </comment>
    <comment ref="I15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Commodore</t>
        </r>
      </text>
    </comment>
    <comment ref="F16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Assumed start date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planned mine life</t>
        </r>
      </text>
    </comment>
    <comment ref="H16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similar capacity at Cameby Downs</t>
        </r>
      </text>
    </comment>
  </commentList>
</comments>
</file>

<file path=xl/comments2.xml><?xml version="1.0" encoding="utf-8"?>
<comments xmlns="http://schemas.openxmlformats.org/spreadsheetml/2006/main">
  <authors>
    <author>Daniel Barclay</author>
  </authors>
  <commentList>
    <comment ref="F2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petroleum well data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planned mine life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planned Stage 2 expansion commencing</t>
        </r>
      </text>
    </comment>
    <comment ref="E5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Assumed similar to Wilkie Cree in terms of production</t>
        </r>
      </text>
    </comment>
    <comment ref="F6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petroleum well data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Assumed start date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planned mine life</t>
        </r>
      </text>
    </comment>
    <comment ref="D7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similar tonnages at New Acland</t>
        </r>
      </text>
    </comment>
    <comment ref="E7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upon Commodore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petroleum well data</t>
        </r>
      </text>
    </comment>
    <comment ref="D8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comparable capacity at New Acland</t>
        </r>
      </text>
    </comment>
  </commentList>
</comments>
</file>

<file path=xl/comments3.xml><?xml version="1.0" encoding="utf-8"?>
<comments xmlns="http://schemas.openxmlformats.org/spreadsheetml/2006/main">
  <authors>
    <author>Daniel Barclay</author>
  </authors>
  <commentList>
    <comment ref="K21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petroleum well data</t>
        </r>
      </text>
    </comment>
    <comment ref="T21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petroleum well data</t>
        </r>
      </text>
    </comment>
  </commentList>
</comments>
</file>

<file path=xl/comments4.xml><?xml version="1.0" encoding="utf-8"?>
<comments xmlns="http://schemas.openxmlformats.org/spreadsheetml/2006/main">
  <authors>
    <author>Daniel Barclay</author>
  </authors>
  <commentList>
    <comment ref="K25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petroleum well data</t>
        </r>
      </text>
    </comment>
    <comment ref="U25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petroleum well data</t>
        </r>
      </text>
    </comment>
  </commentList>
</comments>
</file>

<file path=xl/comments5.xml><?xml version="1.0" encoding="utf-8"?>
<comments xmlns="http://schemas.openxmlformats.org/spreadsheetml/2006/main">
  <authors>
    <author>Daniel Barclay</author>
  </authors>
  <commentList>
    <comment ref="T6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planned mine life</t>
        </r>
      </text>
    </comment>
    <comment ref="T8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planned Stage 2 expansion commencing</t>
        </r>
      </text>
    </comment>
    <comment ref="S10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Assumed start date</t>
        </r>
      </text>
    </comment>
    <comment ref="T10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planned mine life</t>
        </r>
      </text>
    </comment>
  </commentList>
</comments>
</file>

<file path=xl/comments6.xml><?xml version="1.0" encoding="utf-8"?>
<comments xmlns="http://schemas.openxmlformats.org/spreadsheetml/2006/main">
  <authors>
    <author>Daniel Barclay</author>
  </authors>
  <commentList>
    <comment ref="G6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planned mine life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planned Stage 2 expansion commencing</t>
        </r>
      </text>
    </comment>
    <comment ref="F9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Assumed start date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>Daniel Barclay:</t>
        </r>
        <r>
          <rPr>
            <sz val="9"/>
            <color indexed="81"/>
            <rFont val="Tahoma"/>
            <family val="2"/>
          </rPr>
          <t xml:space="preserve">
Based on planned mine life</t>
        </r>
      </text>
    </comment>
  </commentList>
</comments>
</file>

<file path=xl/sharedStrings.xml><?xml version="1.0" encoding="utf-8"?>
<sst xmlns="http://schemas.openxmlformats.org/spreadsheetml/2006/main" count="729" uniqueCount="266">
  <si>
    <t>Mine</t>
  </si>
  <si>
    <t>Tenure</t>
  </si>
  <si>
    <t>Location</t>
  </si>
  <si>
    <t>Size of Coal Resource</t>
  </si>
  <si>
    <t>Status</t>
  </si>
  <si>
    <t>Commencement</t>
  </si>
  <si>
    <t>Planned Cession</t>
  </si>
  <si>
    <t>Current Footprint (Imagery)</t>
  </si>
  <si>
    <t>Target Seam</t>
  </si>
  <si>
    <t>Target Seam depth range</t>
  </si>
  <si>
    <t>Estimated water extraction</t>
  </si>
  <si>
    <t>Proponent</t>
  </si>
  <si>
    <t>Wilkie Creek</t>
  </si>
  <si>
    <t>Kogan Creek</t>
  </si>
  <si>
    <t>New Acland</t>
  </si>
  <si>
    <t>Cameby Downs</t>
  </si>
  <si>
    <t>Commodore</t>
  </si>
  <si>
    <t>Wandoan</t>
  </si>
  <si>
    <t>The Range</t>
  </si>
  <si>
    <t>Elimatta</t>
  </si>
  <si>
    <t>Cameby Downs Stage 2 Expansion</t>
  </si>
  <si>
    <t>Collingwood</t>
  </si>
  <si>
    <t>Taroom</t>
  </si>
  <si>
    <t>New Acland Stage 3 Project</t>
  </si>
  <si>
    <t>Bundi Coal Mine</t>
  </si>
  <si>
    <t>Norwood</t>
  </si>
  <si>
    <t>Woori (Guluguba)</t>
  </si>
  <si>
    <t>ML 5908, 50208, 50214, 50215</t>
  </si>
  <si>
    <t>ML 50074</t>
  </si>
  <si>
    <t>ML 50170 and 50216</t>
  </si>
  <si>
    <t>ML 50233</t>
  </si>
  <si>
    <t>ML 50151</t>
  </si>
  <si>
    <t>MLAs 50229, 50230 and 50231</t>
  </si>
  <si>
    <t>MLA 55001</t>
  </si>
  <si>
    <t>MLA 50254</t>
  </si>
  <si>
    <t>ML 50233; MDL 247; and EPCs 732, 813, 873 and 1165</t>
  </si>
  <si>
    <t>MLA 55011, 55012, 55015 and 55016, EPC 640</t>
  </si>
  <si>
    <t>MDL 158 and 275</t>
  </si>
  <si>
    <t>MLA 50232</t>
  </si>
  <si>
    <t>EPC 1164</t>
  </si>
  <si>
    <t>EPC 1167</t>
  </si>
  <si>
    <t>MDL 187</t>
  </si>
  <si>
    <t>35 km north-west of Dalby</t>
  </si>
  <si>
    <t>1.2 Mtpa</t>
  </si>
  <si>
    <t>Operational</t>
  </si>
  <si>
    <t>55 km north-west of Dalby</t>
  </si>
  <si>
    <t>unknown</t>
  </si>
  <si>
    <t>16 km north of Oakey</t>
  </si>
  <si>
    <t>4.8 Mtpa</t>
  </si>
  <si>
    <t>25 km west of Chinchilla</t>
  </si>
  <si>
    <t>2.0 Mtpa ROM</t>
  </si>
  <si>
    <t>7 km south of Millmerran</t>
  </si>
  <si>
    <t>2.6 Mtpa</t>
  </si>
  <si>
    <t>5 km west of Wandoan</t>
  </si>
  <si>
    <t>30 Mtpa ROM</t>
  </si>
  <si>
    <t>Under development</t>
  </si>
  <si>
    <t>24 km south-east of Wandoan</t>
  </si>
  <si>
    <t>5 Mtpa</t>
  </si>
  <si>
    <t>35 km west of Wandoan</t>
  </si>
  <si>
    <t>8 Mtpa ROM</t>
  </si>
  <si>
    <t>16 Mtpa ROM</t>
  </si>
  <si>
    <t>12 km north-east of Wandoan</t>
  </si>
  <si>
    <t>98.5 Mt JORC Compliant Reserves, 9 Mtpa of ROM</t>
  </si>
  <si>
    <t>3 km south-east of Taroom</t>
  </si>
  <si>
    <t>161.7 Mt JORC Compliant Reserves, 12 Mtpa of ROM</t>
  </si>
  <si>
    <t>35 km north-west of Toowoomba</t>
  </si>
  <si>
    <t>20 km south-west of Wandoan</t>
  </si>
  <si>
    <t>6.5 Mtpa ROM, 381 Mt inferred resource</t>
  </si>
  <si>
    <t>50 km north of Yuleba</t>
  </si>
  <si>
    <t>Proposed</t>
  </si>
  <si>
    <t>15 km south-east of Wandoan</t>
  </si>
  <si>
    <t>N/A</t>
  </si>
  <si>
    <t>Peabody (Wilkie Creek) Pty Limited</t>
  </si>
  <si>
    <t>CS Energy Ltd</t>
  </si>
  <si>
    <t>New Acland Coal Pty Limited</t>
  </si>
  <si>
    <t>Yancoal Australia Limited</t>
  </si>
  <si>
    <t>Millmerran Operating Company Pty Ltd</t>
  </si>
  <si>
    <t>Glencore</t>
  </si>
  <si>
    <t>Stanmore Coal Limited</t>
  </si>
  <si>
    <t>New Hope Corporation Limited</t>
  </si>
  <si>
    <t>Cockatoo Coal Limited</t>
  </si>
  <si>
    <t>New Acland Coal Pty Ltd</t>
  </si>
  <si>
    <t>MetroCoal Limited</t>
  </si>
  <si>
    <t>2.8 Mtpa</t>
  </si>
  <si>
    <t>300 - 400 m3/d (observed)</t>
  </si>
  <si>
    <t>380 - 415 m3/d (predicted)</t>
  </si>
  <si>
    <t>&lt;100 m3/d (predicted)</t>
  </si>
  <si>
    <t>500 - 2500 m3/d (predicted)</t>
  </si>
  <si>
    <t>423 - 1343 m3/d (predicted)</t>
  </si>
  <si>
    <t>* estimated</t>
  </si>
  <si>
    <t>2047*</t>
  </si>
  <si>
    <t>no data available</t>
  </si>
  <si>
    <t>Kogan, Macalister Upper, Macalister Lower, Wambo</t>
  </si>
  <si>
    <t>24 - 60 m</t>
  </si>
  <si>
    <t>2042*</t>
  </si>
  <si>
    <t>2016*</t>
  </si>
  <si>
    <t>Taroom Coal Measures</t>
  </si>
  <si>
    <t>50*</t>
  </si>
  <si>
    <t>60m*</t>
  </si>
  <si>
    <t>2056*</t>
  </si>
  <si>
    <t>100*</t>
  </si>
  <si>
    <t>Kogan, Macalister, Nangram, Wambo/Iona</t>
  </si>
  <si>
    <t>2041*</t>
  </si>
  <si>
    <t>500*</t>
  </si>
  <si>
    <t>7870*</t>
  </si>
  <si>
    <t>150*</t>
  </si>
  <si>
    <t>Juandah Coal Measures</t>
  </si>
  <si>
    <t>Kogan, Macalister, Wambo</t>
  </si>
  <si>
    <t>50 - 60 m</t>
  </si>
  <si>
    <t>2036*</t>
  </si>
  <si>
    <t>50 - 80 m</t>
  </si>
  <si>
    <t>120m</t>
  </si>
  <si>
    <t>2017*</t>
  </si>
  <si>
    <t>2037*</t>
  </si>
  <si>
    <t>5 Mtpa, Inferred Resource of 156 Mt</t>
  </si>
  <si>
    <t>2500*</t>
  </si>
  <si>
    <t>Macalister seam</t>
  </si>
  <si>
    <t>1000*</t>
  </si>
  <si>
    <t>3 Mtpa ROM, 40.6 Mt JORC Compliant Reserves</t>
  </si>
  <si>
    <t>20*</t>
  </si>
  <si>
    <t>2032*</t>
  </si>
  <si>
    <t>N/A, underground</t>
  </si>
  <si>
    <t>7.5 Mtpa, 14 Mtpa ROM</t>
  </si>
  <si>
    <t>Acland-Sabine Sequence</t>
  </si>
  <si>
    <t>70 - 80 m</t>
  </si>
  <si>
    <t>Walloon Coal Measures</t>
  </si>
  <si>
    <t>500 - 3500 m3/d (predicted)</t>
  </si>
  <si>
    <t>70 - 80 m*</t>
  </si>
  <si>
    <t>50 - 60 m*</t>
  </si>
  <si>
    <t>75*</t>
  </si>
  <si>
    <t>Acland-Sabine Sequence (Lower Walloon Coal Measures)</t>
  </si>
  <si>
    <t>30-60 m</t>
  </si>
  <si>
    <t>50-80 m*</t>
  </si>
  <si>
    <t>Void Area (Ha)</t>
  </si>
  <si>
    <t>Spoil Area (Ha)</t>
  </si>
  <si>
    <t>13 - 20 m</t>
  </si>
  <si>
    <t>20 - 34 m</t>
  </si>
  <si>
    <t>19 - 21 m</t>
  </si>
  <si>
    <t>16 - 87 m</t>
  </si>
  <si>
    <t>77 m</t>
  </si>
  <si>
    <t>60 - 71 m</t>
  </si>
  <si>
    <t>10 - 23 m</t>
  </si>
  <si>
    <t>288 m</t>
  </si>
  <si>
    <t>Avg walloons thickness OGIA</t>
  </si>
  <si>
    <t>14 m</t>
  </si>
  <si>
    <t>282 m</t>
  </si>
  <si>
    <t>212 m</t>
  </si>
  <si>
    <t>65 m</t>
  </si>
  <si>
    <t>OGIA depth to top of Walloons</t>
  </si>
  <si>
    <t xml:space="preserve"> COMP1</t>
  </si>
  <si>
    <t xml:space="preserve"> COMP2</t>
  </si>
  <si>
    <t xml:space="preserve"> COMP3</t>
  </si>
  <si>
    <t xml:space="preserve"> COMP4</t>
  </si>
  <si>
    <t xml:space="preserve"> COMP5</t>
  </si>
  <si>
    <t xml:space="preserve"> COMP6</t>
  </si>
  <si>
    <t xml:space="preserve"> COMP7</t>
  </si>
  <si>
    <t xml:space="preserve"> COMP8</t>
  </si>
  <si>
    <t xml:space="preserve"> COMP9</t>
  </si>
  <si>
    <t>Depth</t>
  </si>
  <si>
    <t>Easting</t>
  </si>
  <si>
    <t>Northing</t>
  </si>
  <si>
    <t>Row</t>
  </si>
  <si>
    <t>Col</t>
  </si>
  <si>
    <t>Thickness</t>
  </si>
  <si>
    <t>Top elevation</t>
  </si>
  <si>
    <t>Bottom ele</t>
  </si>
  <si>
    <t>Coal seam depth</t>
  </si>
  <si>
    <t>70 -80 m</t>
  </si>
  <si>
    <t>Top -seamdepth</t>
  </si>
  <si>
    <t>Drain elevation</t>
  </si>
  <si>
    <t>point_id</t>
  </si>
  <si>
    <t>easting</t>
  </si>
  <si>
    <t>northing</t>
  </si>
  <si>
    <t>row</t>
  </si>
  <si>
    <t>column</t>
  </si>
  <si>
    <t>NEWP1</t>
  </si>
  <si>
    <t>NEWP2</t>
  </si>
  <si>
    <t>NEWP3</t>
  </si>
  <si>
    <t>NEWP4</t>
  </si>
  <si>
    <t>NEWP5</t>
  </si>
  <si>
    <t>Depth walloons</t>
  </si>
  <si>
    <t>Top el evation</t>
  </si>
  <si>
    <t>Bottom elevation</t>
  </si>
  <si>
    <t>Top - Seam depth</t>
  </si>
  <si>
    <t>OGIA seam depth</t>
  </si>
  <si>
    <t>Average seam deoth</t>
  </si>
  <si>
    <t>WILKP1</t>
  </si>
  <si>
    <t>WILKP2</t>
  </si>
  <si>
    <t>WILKP3</t>
  </si>
  <si>
    <t>WILKP4</t>
  </si>
  <si>
    <t>WILKP5</t>
  </si>
  <si>
    <t>WILKP6</t>
  </si>
  <si>
    <t>WILKP7</t>
  </si>
  <si>
    <t>WILKP8</t>
  </si>
  <si>
    <t>WILKP9</t>
  </si>
  <si>
    <t>WILKP10</t>
  </si>
  <si>
    <t>WILKP11</t>
  </si>
  <si>
    <t>Top ele - Seam depth</t>
  </si>
  <si>
    <t>seam depth</t>
  </si>
  <si>
    <t>KOGP1</t>
  </si>
  <si>
    <t>KOGP2</t>
  </si>
  <si>
    <t>CAMP1</t>
  </si>
  <si>
    <t>CAMP2</t>
  </si>
  <si>
    <t>CAMP3</t>
  </si>
  <si>
    <t>CAMP4</t>
  </si>
  <si>
    <t>NEWAC3_1</t>
  </si>
  <si>
    <t>NEWAC3_2</t>
  </si>
  <si>
    <t>NEWAC3_3</t>
  </si>
  <si>
    <t>NEWAC3_4</t>
  </si>
  <si>
    <t>NEWAC3_5</t>
  </si>
  <si>
    <t>NEWAC3_6</t>
  </si>
  <si>
    <t>NEWAC3_7</t>
  </si>
  <si>
    <t>NEWAC3_8</t>
  </si>
  <si>
    <t>NEWAC3_9</t>
  </si>
  <si>
    <t>NEWAC3_10</t>
  </si>
  <si>
    <t>NEWAC3_11</t>
  </si>
  <si>
    <t>NEWAC3_12</t>
  </si>
  <si>
    <t>NEWAC3_13</t>
  </si>
  <si>
    <t>NEWAC3_14</t>
  </si>
  <si>
    <t>NEWAC3_15</t>
  </si>
  <si>
    <t>NEWAC3_16</t>
  </si>
  <si>
    <t>NEWAC3_17</t>
  </si>
  <si>
    <t>NEWAC3_18</t>
  </si>
  <si>
    <t>RANP1</t>
  </si>
  <si>
    <t>RANP2</t>
  </si>
  <si>
    <t>RANP3</t>
  </si>
  <si>
    <t>RANP4</t>
  </si>
  <si>
    <t>RANP5</t>
  </si>
  <si>
    <t>RANP6</t>
  </si>
  <si>
    <t>RANP7</t>
  </si>
  <si>
    <t>RANP8</t>
  </si>
  <si>
    <t>RANP9</t>
  </si>
  <si>
    <t>RANP10</t>
  </si>
  <si>
    <t>RANP11</t>
  </si>
  <si>
    <t>RANP12</t>
  </si>
  <si>
    <t>RANP13</t>
  </si>
  <si>
    <t>RANP14</t>
  </si>
  <si>
    <t>RANP15</t>
  </si>
  <si>
    <t>RANP16</t>
  </si>
  <si>
    <t>SS</t>
  </si>
  <si>
    <t>TR</t>
  </si>
  <si>
    <t>cumulative</t>
  </si>
  <si>
    <t>Starting year</t>
  </si>
  <si>
    <t>ending year</t>
  </si>
  <si>
    <t>starting time step</t>
  </si>
  <si>
    <t>ending time step</t>
  </si>
  <si>
    <t>Time step</t>
  </si>
  <si>
    <t>length</t>
  </si>
  <si>
    <t>Steady/transient</t>
  </si>
  <si>
    <t>Year</t>
  </si>
  <si>
    <t>original</t>
  </si>
  <si>
    <t>newaC2</t>
  </si>
  <si>
    <t>wilkiecreek</t>
  </si>
  <si>
    <t>kogancreek</t>
  </si>
  <si>
    <t>camebydowns</t>
  </si>
  <si>
    <t>newac2</t>
  </si>
  <si>
    <t>therange</t>
  </si>
  <si>
    <t>No. of Drain lines</t>
  </si>
  <si>
    <t>10*9</t>
  </si>
  <si>
    <t>10*5</t>
  </si>
  <si>
    <t>10*11</t>
  </si>
  <si>
    <t>10*2</t>
  </si>
  <si>
    <t>10*4</t>
  </si>
  <si>
    <t>10*18</t>
  </si>
  <si>
    <t>10*16</t>
  </si>
  <si>
    <t>Total lines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</si>
</sst>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7F7F7F"/>
      </left>
      <right style="medium">
        <color rgb="FF7F7F7F"/>
      </right>
      <top style="medium">
        <color rgb="FF7F7F7F"/>
      </top>
      <bottom style="medium">
        <color rgb="FF7F7F7F"/>
      </bottom>
      <diagonal/>
    </border>
    <border>
      <left/>
      <right style="medium">
        <color rgb="FF7F7F7F"/>
      </right>
      <top style="medium">
        <color rgb="FF7F7F7F"/>
      </top>
      <bottom style="medium">
        <color rgb="FF7F7F7F"/>
      </bottom>
      <diagonal/>
    </border>
    <border>
      <left style="medium">
        <color rgb="FF7F7F7F"/>
      </left>
      <right style="medium">
        <color rgb="FF7F7F7F"/>
      </right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  <border>
      <left/>
      <right style="medium">
        <color rgb="FF7F7F7F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0" fillId="0" borderId="0" xfId="0" applyNumberFormat="1"/>
    <xf numFmtId="0" fontId="2" fillId="0" borderId="0" xfId="0" applyNumberFormat="1" applyFont="1" applyFill="1" applyBorder="1" applyAlignment="1">
      <alignment vertical="center" wrapText="1"/>
    </xf>
    <xf numFmtId="0" fontId="2" fillId="3" borderId="1" xfId="0" applyNumberFormat="1" applyFont="1" applyFill="1" applyBorder="1" applyAlignment="1">
      <alignment vertical="center" wrapText="1"/>
    </xf>
    <xf numFmtId="0" fontId="2" fillId="3" borderId="2" xfId="0" applyNumberFormat="1" applyFont="1" applyFill="1" applyBorder="1" applyAlignment="1">
      <alignment vertical="center" wrapText="1"/>
    </xf>
    <xf numFmtId="0" fontId="2" fillId="3" borderId="4" xfId="0" applyNumberFormat="1" applyFont="1" applyFill="1" applyBorder="1" applyAlignment="1">
      <alignment vertical="center" wrapText="1"/>
    </xf>
    <xf numFmtId="0" fontId="2" fillId="3" borderId="3" xfId="0" applyNumberFormat="1" applyFont="1" applyFill="1" applyBorder="1" applyAlignment="1">
      <alignment vertical="center" wrapText="1"/>
    </xf>
    <xf numFmtId="0" fontId="2" fillId="4" borderId="3" xfId="0" applyNumberFormat="1" applyFont="1" applyFill="1" applyBorder="1" applyAlignment="1">
      <alignment vertical="center" wrapText="1"/>
    </xf>
    <xf numFmtId="0" fontId="2" fillId="4" borderId="4" xfId="0" applyNumberFormat="1" applyFont="1" applyFill="1" applyBorder="1" applyAlignment="1">
      <alignment vertical="center" wrapText="1"/>
    </xf>
    <xf numFmtId="0" fontId="2" fillId="5" borderId="3" xfId="0" applyNumberFormat="1" applyFont="1" applyFill="1" applyBorder="1" applyAlignment="1">
      <alignment vertical="center" wrapText="1"/>
    </xf>
    <xf numFmtId="0" fontId="2" fillId="5" borderId="4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0" fontId="2" fillId="5" borderId="4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1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barChart>
        <c:barDir val="col"/>
        <c:grouping val="clustered"/>
        <c:ser>
          <c:idx val="0"/>
          <c:order val="0"/>
          <c:val>
            <c:numRef>
              <c:f>'The Range'!$S$1:$S$17</c:f>
              <c:numCache>
                <c:formatCode>General</c:formatCode>
                <c:ptCount val="17"/>
                <c:pt idx="0">
                  <c:v>0</c:v>
                </c:pt>
                <c:pt idx="1">
                  <c:v>230</c:v>
                </c:pt>
                <c:pt idx="2">
                  <c:v>230</c:v>
                </c:pt>
                <c:pt idx="3">
                  <c:v>231</c:v>
                </c:pt>
                <c:pt idx="4">
                  <c:v>231</c:v>
                </c:pt>
                <c:pt idx="5">
                  <c:v>231</c:v>
                </c:pt>
                <c:pt idx="6">
                  <c:v>232</c:v>
                </c:pt>
                <c:pt idx="7">
                  <c:v>232</c:v>
                </c:pt>
                <c:pt idx="8">
                  <c:v>232</c:v>
                </c:pt>
                <c:pt idx="9">
                  <c:v>232</c:v>
                </c:pt>
                <c:pt idx="10">
                  <c:v>232</c:v>
                </c:pt>
                <c:pt idx="11">
                  <c:v>233</c:v>
                </c:pt>
                <c:pt idx="12">
                  <c:v>233</c:v>
                </c:pt>
                <c:pt idx="13">
                  <c:v>233</c:v>
                </c:pt>
                <c:pt idx="14">
                  <c:v>233</c:v>
                </c:pt>
                <c:pt idx="15">
                  <c:v>234</c:v>
                </c:pt>
                <c:pt idx="16">
                  <c:v>234</c:v>
                </c:pt>
              </c:numCache>
            </c:numRef>
          </c:val>
        </c:ser>
        <c:ser>
          <c:idx val="1"/>
          <c:order val="1"/>
          <c:val>
            <c:numRef>
              <c:f>'The Range'!$T$1:$T$17</c:f>
              <c:numCache>
                <c:formatCode>General</c:formatCode>
                <c:ptCount val="17"/>
                <c:pt idx="0">
                  <c:v>0</c:v>
                </c:pt>
                <c:pt idx="1">
                  <c:v>244</c:v>
                </c:pt>
                <c:pt idx="2">
                  <c:v>245</c:v>
                </c:pt>
                <c:pt idx="3">
                  <c:v>244</c:v>
                </c:pt>
                <c:pt idx="4">
                  <c:v>245</c:v>
                </c:pt>
                <c:pt idx="5">
                  <c:v>246</c:v>
                </c:pt>
                <c:pt idx="6">
                  <c:v>244</c:v>
                </c:pt>
                <c:pt idx="7">
                  <c:v>245</c:v>
                </c:pt>
                <c:pt idx="8">
                  <c:v>246</c:v>
                </c:pt>
                <c:pt idx="9">
                  <c:v>247</c:v>
                </c:pt>
                <c:pt idx="10">
                  <c:v>248</c:v>
                </c:pt>
                <c:pt idx="11">
                  <c:v>245</c:v>
                </c:pt>
                <c:pt idx="12">
                  <c:v>246</c:v>
                </c:pt>
                <c:pt idx="13">
                  <c:v>247</c:v>
                </c:pt>
                <c:pt idx="14">
                  <c:v>248</c:v>
                </c:pt>
                <c:pt idx="15">
                  <c:v>245</c:v>
                </c:pt>
                <c:pt idx="16">
                  <c:v>246</c:v>
                </c:pt>
              </c:numCache>
            </c:numRef>
          </c:val>
        </c:ser>
        <c:ser>
          <c:idx val="2"/>
          <c:order val="2"/>
          <c:val>
            <c:numRef>
              <c:f>'The Range'!$U$1:$U$17</c:f>
              <c:numCache>
                <c:formatCode>General</c:formatCode>
                <c:ptCount val="17"/>
                <c:pt idx="0">
                  <c:v>0</c:v>
                </c:pt>
                <c:pt idx="1">
                  <c:v>304.73998999999998</c:v>
                </c:pt>
                <c:pt idx="2">
                  <c:v>304.69000199999999</c:v>
                </c:pt>
                <c:pt idx="3">
                  <c:v>289.27999899999998</c:v>
                </c:pt>
                <c:pt idx="4">
                  <c:v>297.07000699999998</c:v>
                </c:pt>
                <c:pt idx="5">
                  <c:v>302.23001099999999</c:v>
                </c:pt>
                <c:pt idx="6">
                  <c:v>294</c:v>
                </c:pt>
                <c:pt idx="7">
                  <c:v>298.040009</c:v>
                </c:pt>
                <c:pt idx="8">
                  <c:v>299.29998799999998</c:v>
                </c:pt>
                <c:pt idx="9">
                  <c:v>300.79998799999998</c:v>
                </c:pt>
                <c:pt idx="10">
                  <c:v>300.42001299999998</c:v>
                </c:pt>
                <c:pt idx="11">
                  <c:v>299.38000499999998</c:v>
                </c:pt>
                <c:pt idx="12">
                  <c:v>296.38000499999998</c:v>
                </c:pt>
                <c:pt idx="13">
                  <c:v>295.13000499999998</c:v>
                </c:pt>
                <c:pt idx="14">
                  <c:v>294.10000600000001</c:v>
                </c:pt>
                <c:pt idx="15">
                  <c:v>301.33999599999999</c:v>
                </c:pt>
                <c:pt idx="16">
                  <c:v>298.07000699999998</c:v>
                </c:pt>
              </c:numCache>
            </c:numRef>
          </c:val>
        </c:ser>
        <c:ser>
          <c:idx val="3"/>
          <c:order val="3"/>
          <c:val>
            <c:numRef>
              <c:f>'The Range'!$V$1:$V$17</c:f>
              <c:numCache>
                <c:formatCode>0.00E+00</c:formatCode>
                <c:ptCount val="17"/>
                <c:pt idx="1">
                  <c:v>2500</c:v>
                </c:pt>
                <c:pt idx="2">
                  <c:v>2500</c:v>
                </c:pt>
                <c:pt idx="3">
                  <c:v>2500</c:v>
                </c:pt>
                <c:pt idx="4">
                  <c:v>2500</c:v>
                </c:pt>
                <c:pt idx="5">
                  <c:v>2500</c:v>
                </c:pt>
                <c:pt idx="6">
                  <c:v>2500</c:v>
                </c:pt>
                <c:pt idx="7">
                  <c:v>2500</c:v>
                </c:pt>
                <c:pt idx="8">
                  <c:v>2500</c:v>
                </c:pt>
                <c:pt idx="9">
                  <c:v>2500</c:v>
                </c:pt>
                <c:pt idx="10">
                  <c:v>2500</c:v>
                </c:pt>
                <c:pt idx="11">
                  <c:v>2500</c:v>
                </c:pt>
                <c:pt idx="12">
                  <c:v>2500</c:v>
                </c:pt>
                <c:pt idx="13">
                  <c:v>2500</c:v>
                </c:pt>
                <c:pt idx="14">
                  <c:v>2500</c:v>
                </c:pt>
                <c:pt idx="15">
                  <c:v>2500</c:v>
                </c:pt>
                <c:pt idx="16">
                  <c:v>2500</c:v>
                </c:pt>
              </c:numCache>
            </c:numRef>
          </c:val>
        </c:ser>
        <c:ser>
          <c:idx val="4"/>
          <c:order val="4"/>
          <c:val>
            <c:numRef>
              <c:f>'The Range'!$W$1:$W$17</c:f>
              <c:numCache>
                <c:formatCode>General</c:formatCode>
                <c:ptCount val="1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axId val="174842240"/>
        <c:axId val="174843776"/>
      </c:barChart>
      <c:catAx>
        <c:axId val="174842240"/>
        <c:scaling>
          <c:orientation val="minMax"/>
        </c:scaling>
        <c:axPos val="b"/>
        <c:tickLblPos val="nextTo"/>
        <c:crossAx val="174843776"/>
        <c:crosses val="autoZero"/>
        <c:auto val="1"/>
        <c:lblAlgn val="ctr"/>
        <c:lblOffset val="100"/>
      </c:catAx>
      <c:valAx>
        <c:axId val="174843776"/>
        <c:scaling>
          <c:orientation val="minMax"/>
        </c:scaling>
        <c:axPos val="l"/>
        <c:majorGridlines/>
        <c:numFmt formatCode="General" sourceLinked="1"/>
        <c:tickLblPos val="nextTo"/>
        <c:crossAx val="174842240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8418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opLeftCell="E1" zoomScale="110" zoomScaleNormal="110" workbookViewId="0">
      <selection activeCell="M34" sqref="M34"/>
    </sheetView>
  </sheetViews>
  <sheetFormatPr defaultColWidth="23.140625" defaultRowHeight="15"/>
  <cols>
    <col min="1" max="1" width="30.28515625" style="3" bestFit="1" customWidth="1"/>
    <col min="2" max="2" width="47" style="3" bestFit="1" customWidth="1"/>
    <col min="3" max="3" width="28.5703125" style="3" bestFit="1" customWidth="1"/>
    <col min="4" max="4" width="39.7109375" style="3" customWidth="1"/>
    <col min="5" max="5" width="17.42578125" style="3" customWidth="1"/>
    <col min="6" max="6" width="14.5703125" style="17" bestFit="1" customWidth="1"/>
    <col min="7" max="7" width="14.85546875" style="17" bestFit="1" customWidth="1"/>
    <col min="8" max="8" width="11.28515625" style="17" customWidth="1"/>
    <col min="9" max="9" width="11.7109375" style="17" customWidth="1"/>
    <col min="10" max="10" width="17.5703125" style="17" customWidth="1"/>
    <col min="11" max="11" width="44.42578125" style="3" customWidth="1"/>
    <col min="12" max="12" width="27.140625" style="17" bestFit="1" customWidth="1"/>
    <col min="13" max="13" width="28.42578125" style="3" bestFit="1" customWidth="1"/>
    <col min="14" max="14" width="33.140625" style="3" bestFit="1" customWidth="1"/>
    <col min="15" max="16384" width="23.140625" style="3"/>
  </cols>
  <sheetData>
    <row r="1" spans="1:14" ht="24.7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3" t="s">
        <v>5</v>
      </c>
      <c r="G1" s="13" t="s">
        <v>6</v>
      </c>
      <c r="H1" s="13" t="s">
        <v>133</v>
      </c>
      <c r="I1" s="13" t="s">
        <v>134</v>
      </c>
      <c r="J1" s="13" t="s">
        <v>7</v>
      </c>
      <c r="K1" s="2" t="s">
        <v>8</v>
      </c>
      <c r="L1" s="13" t="s">
        <v>9</v>
      </c>
      <c r="M1" s="2" t="s">
        <v>10</v>
      </c>
      <c r="N1" s="2" t="s">
        <v>11</v>
      </c>
    </row>
    <row r="2" spans="1:14" ht="15.75" thickBot="1">
      <c r="A2" s="5" t="s">
        <v>12</v>
      </c>
      <c r="B2" s="5" t="s">
        <v>27</v>
      </c>
      <c r="C2" s="5" t="s">
        <v>42</v>
      </c>
      <c r="D2" s="6" t="s">
        <v>43</v>
      </c>
      <c r="E2" s="6" t="s">
        <v>44</v>
      </c>
      <c r="F2" s="14">
        <v>1994</v>
      </c>
      <c r="G2" s="14">
        <v>2013</v>
      </c>
      <c r="H2" s="14">
        <v>49</v>
      </c>
      <c r="I2" s="14">
        <v>450</v>
      </c>
      <c r="J2" s="14">
        <v>100</v>
      </c>
      <c r="K2" s="7" t="s">
        <v>106</v>
      </c>
      <c r="L2" s="14" t="s">
        <v>128</v>
      </c>
      <c r="M2" s="7" t="s">
        <v>91</v>
      </c>
      <c r="N2" s="7" t="s">
        <v>72</v>
      </c>
    </row>
    <row r="3" spans="1:14" ht="15.75" thickBot="1">
      <c r="A3" s="8" t="s">
        <v>13</v>
      </c>
      <c r="B3" s="8" t="s">
        <v>28</v>
      </c>
      <c r="C3" s="8" t="s">
        <v>45</v>
      </c>
      <c r="D3" s="7" t="s">
        <v>83</v>
      </c>
      <c r="E3" s="7" t="s">
        <v>44</v>
      </c>
      <c r="F3" s="14">
        <v>2007</v>
      </c>
      <c r="G3" s="14" t="s">
        <v>90</v>
      </c>
      <c r="H3" s="14">
        <v>100</v>
      </c>
      <c r="I3" s="14">
        <v>350</v>
      </c>
      <c r="J3" s="14">
        <v>135</v>
      </c>
      <c r="K3" s="7" t="s">
        <v>106</v>
      </c>
      <c r="L3" s="14" t="s">
        <v>124</v>
      </c>
      <c r="M3" s="7" t="s">
        <v>85</v>
      </c>
      <c r="N3" s="7" t="s">
        <v>73</v>
      </c>
    </row>
    <row r="4" spans="1:14" ht="24.75" thickBot="1">
      <c r="A4" s="8" t="s">
        <v>14</v>
      </c>
      <c r="B4" s="8" t="s">
        <v>29</v>
      </c>
      <c r="C4" s="8" t="s">
        <v>47</v>
      </c>
      <c r="D4" s="7" t="s">
        <v>48</v>
      </c>
      <c r="E4" s="7" t="s">
        <v>44</v>
      </c>
      <c r="F4" s="14">
        <v>2002</v>
      </c>
      <c r="G4" s="14">
        <v>2017</v>
      </c>
      <c r="H4" s="14">
        <v>55</v>
      </c>
      <c r="I4" s="14">
        <v>740</v>
      </c>
      <c r="J4" s="14">
        <v>180</v>
      </c>
      <c r="K4" s="7" t="s">
        <v>130</v>
      </c>
      <c r="L4" s="14" t="s">
        <v>131</v>
      </c>
      <c r="M4" s="7" t="s">
        <v>84</v>
      </c>
      <c r="N4" s="7" t="s">
        <v>74</v>
      </c>
    </row>
    <row r="5" spans="1:14" ht="15.75" thickBot="1">
      <c r="A5" s="8" t="s">
        <v>15</v>
      </c>
      <c r="B5" s="8" t="s">
        <v>30</v>
      </c>
      <c r="C5" s="8" t="s">
        <v>49</v>
      </c>
      <c r="D5" s="7" t="s">
        <v>50</v>
      </c>
      <c r="E5" s="7" t="s">
        <v>44</v>
      </c>
      <c r="F5" s="14">
        <v>2010</v>
      </c>
      <c r="G5" s="14" t="s">
        <v>95</v>
      </c>
      <c r="H5" s="14">
        <v>15</v>
      </c>
      <c r="I5" s="14" t="s">
        <v>103</v>
      </c>
      <c r="J5" s="14" t="s">
        <v>71</v>
      </c>
      <c r="K5" s="7" t="s">
        <v>107</v>
      </c>
      <c r="L5" s="14" t="s">
        <v>108</v>
      </c>
      <c r="M5" s="7" t="s">
        <v>86</v>
      </c>
      <c r="N5" s="7" t="s">
        <v>75</v>
      </c>
    </row>
    <row r="6" spans="1:14" ht="15.75" thickBot="1">
      <c r="A6" s="9" t="s">
        <v>16</v>
      </c>
      <c r="B6" s="9" t="s">
        <v>31</v>
      </c>
      <c r="C6" s="9" t="s">
        <v>51</v>
      </c>
      <c r="D6" s="10" t="s">
        <v>52</v>
      </c>
      <c r="E6" s="10" t="s">
        <v>44</v>
      </c>
      <c r="F6" s="15">
        <v>2003</v>
      </c>
      <c r="G6" s="15">
        <v>2043</v>
      </c>
      <c r="H6" s="15">
        <v>40</v>
      </c>
      <c r="I6" s="15">
        <v>1179</v>
      </c>
      <c r="J6" s="15">
        <v>170</v>
      </c>
      <c r="K6" s="10" t="s">
        <v>125</v>
      </c>
      <c r="L6" s="15" t="s">
        <v>127</v>
      </c>
      <c r="M6" s="10" t="s">
        <v>91</v>
      </c>
      <c r="N6" s="10" t="s">
        <v>76</v>
      </c>
    </row>
    <row r="7" spans="1:14" ht="15.75" thickBot="1">
      <c r="A7" s="9" t="s">
        <v>17</v>
      </c>
      <c r="B7" s="9" t="s">
        <v>32</v>
      </c>
      <c r="C7" s="9" t="s">
        <v>53</v>
      </c>
      <c r="D7" s="10" t="s">
        <v>54</v>
      </c>
      <c r="E7" s="10" t="s">
        <v>55</v>
      </c>
      <c r="F7" s="15">
        <v>2015</v>
      </c>
      <c r="G7" s="15">
        <v>2045</v>
      </c>
      <c r="H7" s="15"/>
      <c r="I7" s="15"/>
      <c r="J7" s="15" t="s">
        <v>71</v>
      </c>
      <c r="K7" s="10" t="s">
        <v>92</v>
      </c>
      <c r="L7" s="15" t="s">
        <v>93</v>
      </c>
      <c r="M7" s="10" t="s">
        <v>91</v>
      </c>
      <c r="N7" s="10" t="s">
        <v>77</v>
      </c>
    </row>
    <row r="8" spans="1:14" ht="15.75" thickBot="1">
      <c r="A8" s="9" t="s">
        <v>18</v>
      </c>
      <c r="B8" s="9" t="s">
        <v>33</v>
      </c>
      <c r="C8" s="9" t="s">
        <v>56</v>
      </c>
      <c r="D8" s="10" t="s">
        <v>57</v>
      </c>
      <c r="E8" s="10" t="s">
        <v>55</v>
      </c>
      <c r="F8" s="15" t="s">
        <v>95</v>
      </c>
      <c r="G8" s="15" t="s">
        <v>94</v>
      </c>
      <c r="H8" s="15" t="s">
        <v>97</v>
      </c>
      <c r="I8" s="15">
        <v>1100</v>
      </c>
      <c r="J8" s="15" t="s">
        <v>71</v>
      </c>
      <c r="K8" s="10" t="s">
        <v>96</v>
      </c>
      <c r="L8" s="15" t="s">
        <v>98</v>
      </c>
      <c r="M8" s="10" t="s">
        <v>88</v>
      </c>
      <c r="N8" s="10" t="s">
        <v>78</v>
      </c>
    </row>
    <row r="9" spans="1:14" ht="15.75" thickBot="1">
      <c r="A9" s="9" t="s">
        <v>19</v>
      </c>
      <c r="B9" s="9" t="s">
        <v>34</v>
      </c>
      <c r="C9" s="9" t="s">
        <v>58</v>
      </c>
      <c r="D9" s="10" t="s">
        <v>59</v>
      </c>
      <c r="E9" s="10" t="s">
        <v>55</v>
      </c>
      <c r="F9" s="15" t="s">
        <v>95</v>
      </c>
      <c r="G9" s="15" t="s">
        <v>102</v>
      </c>
      <c r="H9" s="15" t="s">
        <v>100</v>
      </c>
      <c r="I9" s="15">
        <v>2500</v>
      </c>
      <c r="J9" s="15" t="s">
        <v>71</v>
      </c>
      <c r="K9" s="10" t="s">
        <v>101</v>
      </c>
      <c r="L9" s="15" t="s">
        <v>98</v>
      </c>
      <c r="M9" s="10" t="s">
        <v>87</v>
      </c>
      <c r="N9" s="10" t="s">
        <v>79</v>
      </c>
    </row>
    <row r="10" spans="1:14" ht="15.75" thickBot="1">
      <c r="A10" s="9" t="s">
        <v>20</v>
      </c>
      <c r="B10" s="9" t="s">
        <v>35</v>
      </c>
      <c r="C10" s="9" t="s">
        <v>49</v>
      </c>
      <c r="D10" s="10" t="s">
        <v>60</v>
      </c>
      <c r="E10" s="10" t="s">
        <v>55</v>
      </c>
      <c r="F10" s="15" t="s">
        <v>95</v>
      </c>
      <c r="G10" s="15" t="s">
        <v>99</v>
      </c>
      <c r="H10" s="15" t="s">
        <v>105</v>
      </c>
      <c r="I10" s="15" t="s">
        <v>104</v>
      </c>
      <c r="J10" s="15" t="s">
        <v>71</v>
      </c>
      <c r="K10" s="10" t="s">
        <v>107</v>
      </c>
      <c r="L10" s="15" t="s">
        <v>108</v>
      </c>
      <c r="M10" s="10" t="s">
        <v>91</v>
      </c>
      <c r="N10" s="10" t="s">
        <v>75</v>
      </c>
    </row>
    <row r="11" spans="1:14" ht="24.75" thickBot="1">
      <c r="A11" s="9" t="s">
        <v>21</v>
      </c>
      <c r="B11" s="9" t="s">
        <v>36</v>
      </c>
      <c r="C11" s="9" t="s">
        <v>61</v>
      </c>
      <c r="D11" s="10" t="s">
        <v>62</v>
      </c>
      <c r="E11" s="10" t="s">
        <v>55</v>
      </c>
      <c r="F11" s="15" t="s">
        <v>95</v>
      </c>
      <c r="G11" s="15" t="s">
        <v>109</v>
      </c>
      <c r="H11" s="15" t="s">
        <v>100</v>
      </c>
      <c r="I11" s="15" t="s">
        <v>115</v>
      </c>
      <c r="J11" s="15" t="s">
        <v>71</v>
      </c>
      <c r="K11" s="10" t="s">
        <v>96</v>
      </c>
      <c r="L11" s="15" t="s">
        <v>110</v>
      </c>
      <c r="M11" s="10" t="s">
        <v>91</v>
      </c>
      <c r="N11" s="10" t="s">
        <v>80</v>
      </c>
    </row>
    <row r="12" spans="1:14" ht="24.75" thickBot="1">
      <c r="A12" s="9" t="s">
        <v>22</v>
      </c>
      <c r="B12" s="9" t="s">
        <v>37</v>
      </c>
      <c r="C12" s="9" t="s">
        <v>63</v>
      </c>
      <c r="D12" s="10" t="s">
        <v>64</v>
      </c>
      <c r="E12" s="10" t="s">
        <v>55</v>
      </c>
      <c r="F12" s="15" t="s">
        <v>95</v>
      </c>
      <c r="G12" s="15" t="s">
        <v>102</v>
      </c>
      <c r="H12" s="15" t="s">
        <v>100</v>
      </c>
      <c r="I12" s="15" t="s">
        <v>115</v>
      </c>
      <c r="J12" s="15" t="s">
        <v>71</v>
      </c>
      <c r="K12" s="10" t="s">
        <v>96</v>
      </c>
      <c r="L12" s="15" t="s">
        <v>111</v>
      </c>
      <c r="M12" s="10" t="s">
        <v>91</v>
      </c>
      <c r="N12" s="10" t="s">
        <v>80</v>
      </c>
    </row>
    <row r="13" spans="1:14" ht="15.75" thickBot="1">
      <c r="A13" s="9" t="s">
        <v>23</v>
      </c>
      <c r="B13" s="9" t="s">
        <v>38</v>
      </c>
      <c r="C13" s="9" t="s">
        <v>65</v>
      </c>
      <c r="D13" s="10" t="s">
        <v>122</v>
      </c>
      <c r="E13" s="10" t="s">
        <v>55</v>
      </c>
      <c r="F13" s="15">
        <v>2017</v>
      </c>
      <c r="G13" s="15">
        <v>2029</v>
      </c>
      <c r="H13" s="15" t="s">
        <v>129</v>
      </c>
      <c r="I13" s="15" t="s">
        <v>46</v>
      </c>
      <c r="J13" s="15" t="s">
        <v>71</v>
      </c>
      <c r="K13" s="10" t="s">
        <v>123</v>
      </c>
      <c r="L13" s="15" t="s">
        <v>132</v>
      </c>
      <c r="M13" s="10" t="s">
        <v>126</v>
      </c>
      <c r="N13" s="10" t="s">
        <v>81</v>
      </c>
    </row>
    <row r="14" spans="1:14" ht="24.75" thickBot="1">
      <c r="A14" s="9" t="s">
        <v>24</v>
      </c>
      <c r="B14" s="9" t="s">
        <v>39</v>
      </c>
      <c r="C14" s="9" t="s">
        <v>66</v>
      </c>
      <c r="D14" s="10" t="s">
        <v>67</v>
      </c>
      <c r="E14" s="10" t="s">
        <v>55</v>
      </c>
      <c r="F14" s="15" t="s">
        <v>112</v>
      </c>
      <c r="G14" s="15" t="s">
        <v>113</v>
      </c>
      <c r="H14" s="15" t="s">
        <v>121</v>
      </c>
      <c r="I14" s="15" t="s">
        <v>121</v>
      </c>
      <c r="J14" s="15" t="s">
        <v>71</v>
      </c>
      <c r="K14" s="10" t="s">
        <v>116</v>
      </c>
      <c r="L14" s="15" t="s">
        <v>132</v>
      </c>
      <c r="M14" s="10" t="s">
        <v>91</v>
      </c>
      <c r="N14" s="10" t="s">
        <v>82</v>
      </c>
    </row>
    <row r="15" spans="1:14" ht="15.75" thickBot="1">
      <c r="A15" s="11" t="s">
        <v>25</v>
      </c>
      <c r="B15" s="11" t="s">
        <v>40</v>
      </c>
      <c r="C15" s="11" t="s">
        <v>68</v>
      </c>
      <c r="D15" s="12" t="s">
        <v>114</v>
      </c>
      <c r="E15" s="12" t="s">
        <v>69</v>
      </c>
      <c r="F15" s="16" t="s">
        <v>112</v>
      </c>
      <c r="G15" s="16" t="s">
        <v>113</v>
      </c>
      <c r="H15" s="16" t="s">
        <v>97</v>
      </c>
      <c r="I15" s="16" t="s">
        <v>117</v>
      </c>
      <c r="J15" s="16" t="s">
        <v>71</v>
      </c>
      <c r="K15" s="12" t="s">
        <v>116</v>
      </c>
      <c r="L15" s="16" t="s">
        <v>91</v>
      </c>
      <c r="M15" s="12" t="s">
        <v>91</v>
      </c>
      <c r="N15" s="12" t="s">
        <v>82</v>
      </c>
    </row>
    <row r="16" spans="1:14" ht="15.75" thickBot="1">
      <c r="A16" s="11" t="s">
        <v>26</v>
      </c>
      <c r="B16" s="11" t="s">
        <v>41</v>
      </c>
      <c r="C16" s="11" t="s">
        <v>70</v>
      </c>
      <c r="D16" s="12" t="s">
        <v>118</v>
      </c>
      <c r="E16" s="12" t="s">
        <v>69</v>
      </c>
      <c r="F16" s="16" t="s">
        <v>112</v>
      </c>
      <c r="G16" s="16" t="s">
        <v>120</v>
      </c>
      <c r="H16" s="16" t="s">
        <v>119</v>
      </c>
      <c r="I16" s="16" t="s">
        <v>46</v>
      </c>
      <c r="J16" s="16" t="s">
        <v>71</v>
      </c>
      <c r="K16" s="12" t="s">
        <v>106</v>
      </c>
      <c r="L16" s="16" t="s">
        <v>91</v>
      </c>
      <c r="M16" s="12" t="s">
        <v>91</v>
      </c>
      <c r="N16" s="12" t="s">
        <v>80</v>
      </c>
    </row>
    <row r="19" spans="1:1">
      <c r="A19" s="4" t="s">
        <v>89</v>
      </c>
    </row>
  </sheetData>
  <pageMargins left="0.7" right="0.7" top="0.75" bottom="0.75" header="0.3" footer="0.3"/>
  <pageSetup paperSize="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1"/>
  <sheetViews>
    <sheetView workbookViewId="0">
      <selection activeCell="A2" sqref="A2:C8"/>
    </sheetView>
  </sheetViews>
  <sheetFormatPr defaultRowHeight="15"/>
  <cols>
    <col min="1" max="1" width="30.28515625" style="3" bestFit="1" customWidth="1"/>
    <col min="2" max="2" width="14.5703125" style="17" bestFit="1" customWidth="1"/>
    <col min="3" max="3" width="14.85546875" style="17" bestFit="1" customWidth="1"/>
    <col min="4" max="4" width="11.28515625" style="17" customWidth="1"/>
    <col min="5" max="5" width="11.7109375" style="17" customWidth="1"/>
    <col min="6" max="6" width="18.42578125" style="17" customWidth="1"/>
  </cols>
  <sheetData>
    <row r="1" spans="1:16" ht="48.75" thickBot="1">
      <c r="A1" s="1" t="s">
        <v>0</v>
      </c>
      <c r="B1" s="13" t="s">
        <v>5</v>
      </c>
      <c r="C1" s="13" t="s">
        <v>6</v>
      </c>
      <c r="D1" s="13" t="s">
        <v>133</v>
      </c>
      <c r="E1" s="13" t="s">
        <v>134</v>
      </c>
      <c r="F1" s="13" t="s">
        <v>9</v>
      </c>
      <c r="G1" s="18" t="s">
        <v>148</v>
      </c>
      <c r="H1" s="18" t="s">
        <v>143</v>
      </c>
    </row>
    <row r="2" spans="1:16" ht="15.75" thickBot="1">
      <c r="A2" s="5" t="s">
        <v>12</v>
      </c>
      <c r="B2" s="14">
        <v>1994</v>
      </c>
      <c r="C2" s="14">
        <v>2013</v>
      </c>
      <c r="D2" s="14">
        <v>49</v>
      </c>
      <c r="E2" s="14">
        <v>450</v>
      </c>
      <c r="F2" s="14" t="s">
        <v>128</v>
      </c>
      <c r="G2" t="s">
        <v>138</v>
      </c>
      <c r="H2" t="s">
        <v>142</v>
      </c>
    </row>
    <row r="3" spans="1:16" ht="15.75" thickBot="1">
      <c r="A3" s="8" t="s">
        <v>13</v>
      </c>
      <c r="B3" s="14">
        <v>2007</v>
      </c>
      <c r="C3" s="14" t="s">
        <v>90</v>
      </c>
      <c r="D3" s="14">
        <v>100</v>
      </c>
      <c r="E3" s="14">
        <v>350</v>
      </c>
      <c r="F3" s="14" t="s">
        <v>124</v>
      </c>
      <c r="G3" t="s">
        <v>139</v>
      </c>
      <c r="H3" t="s">
        <v>145</v>
      </c>
    </row>
    <row r="4" spans="1:16" ht="15.75" thickBot="1">
      <c r="A4" s="8" t="s">
        <v>14</v>
      </c>
      <c r="B4" s="14">
        <v>2002</v>
      </c>
      <c r="C4" s="14">
        <v>2017</v>
      </c>
      <c r="D4" s="14">
        <v>55</v>
      </c>
      <c r="E4" s="14">
        <v>740</v>
      </c>
      <c r="F4" s="14" t="s">
        <v>131</v>
      </c>
      <c r="G4" t="s">
        <v>137</v>
      </c>
      <c r="H4" t="s">
        <v>144</v>
      </c>
    </row>
    <row r="5" spans="1:16" ht="15.75" thickBot="1">
      <c r="A5" s="8" t="s">
        <v>15</v>
      </c>
      <c r="B5" s="14">
        <v>2010</v>
      </c>
      <c r="C5" s="14" t="s">
        <v>95</v>
      </c>
      <c r="D5" s="14">
        <v>15</v>
      </c>
      <c r="E5" s="14" t="s">
        <v>103</v>
      </c>
      <c r="F5" s="14" t="s">
        <v>108</v>
      </c>
      <c r="G5" s="20" t="s">
        <v>140</v>
      </c>
      <c r="H5" s="20" t="s">
        <v>146</v>
      </c>
    </row>
    <row r="6" spans="1:16" ht="15.75" thickBot="1">
      <c r="A6" s="9" t="s">
        <v>16</v>
      </c>
      <c r="B6" s="15">
        <v>2003</v>
      </c>
      <c r="C6" s="15">
        <v>2043</v>
      </c>
      <c r="D6" s="15">
        <v>40</v>
      </c>
      <c r="E6" s="15">
        <v>1179</v>
      </c>
      <c r="F6" s="15" t="s">
        <v>127</v>
      </c>
      <c r="G6" t="s">
        <v>135</v>
      </c>
      <c r="H6" t="s">
        <v>147</v>
      </c>
    </row>
    <row r="7" spans="1:16" ht="15.75" thickBot="1">
      <c r="A7" s="9" t="s">
        <v>18</v>
      </c>
      <c r="B7" s="15" t="s">
        <v>95</v>
      </c>
      <c r="C7" s="15" t="s">
        <v>94</v>
      </c>
      <c r="D7" s="15" t="s">
        <v>97</v>
      </c>
      <c r="E7" s="15">
        <v>1100</v>
      </c>
      <c r="F7" s="15" t="s">
        <v>98</v>
      </c>
      <c r="G7" s="19" t="s">
        <v>141</v>
      </c>
      <c r="H7">
        <v>121</v>
      </c>
    </row>
    <row r="8" spans="1:16" ht="15.75" thickBot="1">
      <c r="A8" s="9" t="s">
        <v>23</v>
      </c>
      <c r="B8" s="15">
        <v>2017</v>
      </c>
      <c r="C8" s="15">
        <v>2029</v>
      </c>
      <c r="D8" s="15" t="s">
        <v>129</v>
      </c>
      <c r="E8" s="15" t="s">
        <v>46</v>
      </c>
      <c r="F8" s="15" t="s">
        <v>132</v>
      </c>
      <c r="G8" s="19" t="s">
        <v>136</v>
      </c>
      <c r="H8">
        <v>33</v>
      </c>
    </row>
    <row r="9" spans="1:16">
      <c r="P9" t="e">
        <f>AVERAGE(P14:P39)</f>
        <v>#DIV/0!</v>
      </c>
    </row>
    <row r="11" spans="1:16">
      <c r="A11" s="4" t="s">
        <v>89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19"/>
  <sheetViews>
    <sheetView workbookViewId="0">
      <selection activeCell="J2" sqref="J2"/>
    </sheetView>
  </sheetViews>
  <sheetFormatPr defaultRowHeight="15"/>
  <cols>
    <col min="8" max="8" width="13.28515625" bestFit="1" customWidth="1"/>
    <col min="10" max="10" width="15.5703125" bestFit="1" customWidth="1"/>
  </cols>
  <sheetData>
    <row r="1" spans="1:23">
      <c r="B1" t="s">
        <v>159</v>
      </c>
      <c r="C1" t="s">
        <v>160</v>
      </c>
      <c r="D1" t="s">
        <v>161</v>
      </c>
      <c r="E1" t="s">
        <v>162</v>
      </c>
      <c r="F1" t="s">
        <v>158</v>
      </c>
      <c r="G1" t="s">
        <v>163</v>
      </c>
      <c r="H1" t="s">
        <v>164</v>
      </c>
      <c r="I1" t="s">
        <v>165</v>
      </c>
      <c r="J1" t="s">
        <v>168</v>
      </c>
      <c r="K1" t="s">
        <v>169</v>
      </c>
      <c r="S1" t="s">
        <v>161</v>
      </c>
      <c r="T1" t="s">
        <v>162</v>
      </c>
      <c r="U1" t="s">
        <v>169</v>
      </c>
    </row>
    <row r="2" spans="1:23">
      <c r="A2" t="s">
        <v>149</v>
      </c>
      <c r="B2">
        <v>919714.66830000002</v>
      </c>
      <c r="C2">
        <v>6904277.7740000002</v>
      </c>
      <c r="D2">
        <v>361</v>
      </c>
      <c r="E2">
        <v>311</v>
      </c>
      <c r="F2" s="21">
        <v>19.260009799999999</v>
      </c>
      <c r="G2" s="21">
        <v>75.579986599999998</v>
      </c>
      <c r="H2" s="21">
        <v>437.98001099999999</v>
      </c>
      <c r="I2" s="21">
        <f>H2-F2-G2</f>
        <v>343.14001460000003</v>
      </c>
      <c r="J2" s="21">
        <f>H2-75</f>
        <v>362.98001099999999</v>
      </c>
      <c r="K2" s="21">
        <f>IF(J2&gt;I2,J2,I2)</f>
        <v>362.98001099999999</v>
      </c>
      <c r="R2">
        <v>0</v>
      </c>
      <c r="S2">
        <v>361</v>
      </c>
      <c r="T2">
        <v>311</v>
      </c>
      <c r="U2" s="21">
        <v>362.98001099999999</v>
      </c>
      <c r="V2" s="22">
        <v>2500</v>
      </c>
      <c r="W2">
        <v>0</v>
      </c>
    </row>
    <row r="3" spans="1:23">
      <c r="A3" t="s">
        <v>150</v>
      </c>
      <c r="B3">
        <v>918240.47239999997</v>
      </c>
      <c r="C3">
        <v>6902770.074</v>
      </c>
      <c r="D3">
        <v>362</v>
      </c>
      <c r="E3">
        <v>310</v>
      </c>
      <c r="F3" s="21">
        <v>16.709989499999999</v>
      </c>
      <c r="G3" s="21">
        <v>86.720001199999999</v>
      </c>
      <c r="H3" s="21">
        <v>450.57998700000002</v>
      </c>
      <c r="I3" s="21">
        <f t="shared" ref="I3:I10" si="0">H3-F3-G3</f>
        <v>347.1499963</v>
      </c>
      <c r="J3" s="21">
        <f t="shared" ref="J3:J10" si="1">H3-75</f>
        <v>375.57998700000002</v>
      </c>
      <c r="K3" s="21">
        <f t="shared" ref="K3:K10" si="2">IF(J3&gt;I3,J3,I3)</f>
        <v>375.57998700000002</v>
      </c>
      <c r="R3">
        <v>1</v>
      </c>
      <c r="S3">
        <v>362</v>
      </c>
      <c r="T3">
        <v>310</v>
      </c>
      <c r="U3" s="21">
        <v>375.57998700000002</v>
      </c>
      <c r="V3" s="22">
        <v>2500</v>
      </c>
      <c r="W3">
        <v>0</v>
      </c>
    </row>
    <row r="4" spans="1:23">
      <c r="A4" t="s">
        <v>151</v>
      </c>
      <c r="B4">
        <v>919681.16390000004</v>
      </c>
      <c r="C4">
        <v>6902736.5700000003</v>
      </c>
      <c r="D4">
        <v>362</v>
      </c>
      <c r="E4">
        <v>311</v>
      </c>
      <c r="F4" s="21">
        <v>19.780000699999999</v>
      </c>
      <c r="G4" s="21">
        <v>53.619998899999999</v>
      </c>
      <c r="H4" s="21">
        <v>425.16000400000001</v>
      </c>
      <c r="I4" s="21">
        <f t="shared" si="0"/>
        <v>351.76000440000001</v>
      </c>
      <c r="J4" s="21">
        <f t="shared" si="1"/>
        <v>350.16000400000001</v>
      </c>
      <c r="K4" s="21">
        <f t="shared" si="2"/>
        <v>351.76000440000001</v>
      </c>
      <c r="R4">
        <v>2</v>
      </c>
      <c r="S4">
        <v>362</v>
      </c>
      <c r="T4">
        <v>311</v>
      </c>
      <c r="U4" s="21">
        <v>351.76000440000001</v>
      </c>
      <c r="V4" s="22">
        <v>2500</v>
      </c>
      <c r="W4">
        <v>0</v>
      </c>
    </row>
    <row r="5" spans="1:23">
      <c r="A5" t="s">
        <v>152</v>
      </c>
      <c r="B5">
        <v>921222.36869999999</v>
      </c>
      <c r="C5">
        <v>6902770.074</v>
      </c>
      <c r="D5">
        <v>362</v>
      </c>
      <c r="E5">
        <v>312</v>
      </c>
      <c r="F5" s="21">
        <v>22.679990799999999</v>
      </c>
      <c r="G5" s="21">
        <v>38.060001399999997</v>
      </c>
      <c r="H5" s="21">
        <v>414.36999500000002</v>
      </c>
      <c r="I5" s="21">
        <f t="shared" si="0"/>
        <v>353.63000280000006</v>
      </c>
      <c r="J5" s="21">
        <f t="shared" si="1"/>
        <v>339.36999500000002</v>
      </c>
      <c r="K5" s="21">
        <f t="shared" si="2"/>
        <v>353.63000280000006</v>
      </c>
      <c r="R5">
        <v>3</v>
      </c>
      <c r="S5">
        <v>362</v>
      </c>
      <c r="T5">
        <v>312</v>
      </c>
      <c r="U5" s="21">
        <v>353.63000280000006</v>
      </c>
      <c r="V5" s="22">
        <v>2500</v>
      </c>
      <c r="W5">
        <v>0</v>
      </c>
    </row>
    <row r="6" spans="1:23">
      <c r="A6" t="s">
        <v>153</v>
      </c>
      <c r="B6">
        <v>916766.27639999997</v>
      </c>
      <c r="C6">
        <v>6901228.8689999999</v>
      </c>
      <c r="D6">
        <v>363</v>
      </c>
      <c r="E6">
        <v>309</v>
      </c>
      <c r="F6" s="21">
        <v>13.3200102</v>
      </c>
      <c r="G6" s="21">
        <v>111.260002</v>
      </c>
      <c r="H6" s="21">
        <v>470.60000600000001</v>
      </c>
      <c r="I6" s="21">
        <f t="shared" si="0"/>
        <v>346.01999380000001</v>
      </c>
      <c r="J6" s="21">
        <f t="shared" si="1"/>
        <v>395.60000600000001</v>
      </c>
      <c r="K6" s="21">
        <f t="shared" si="2"/>
        <v>395.60000600000001</v>
      </c>
      <c r="R6">
        <v>4</v>
      </c>
      <c r="S6">
        <v>363</v>
      </c>
      <c r="T6">
        <v>309</v>
      </c>
      <c r="U6" s="21">
        <v>395.60000600000001</v>
      </c>
      <c r="V6" s="22">
        <v>2500</v>
      </c>
      <c r="W6">
        <v>0</v>
      </c>
    </row>
    <row r="7" spans="1:23">
      <c r="A7" t="s">
        <v>154</v>
      </c>
      <c r="B7">
        <v>918206.96790000005</v>
      </c>
      <c r="C7">
        <v>6901228.8689999999</v>
      </c>
      <c r="D7">
        <v>363</v>
      </c>
      <c r="E7">
        <v>310</v>
      </c>
      <c r="F7" s="21">
        <v>15.9200096</v>
      </c>
      <c r="G7" s="21">
        <v>78.229980499999996</v>
      </c>
      <c r="H7" s="21">
        <v>449.63000499999998</v>
      </c>
      <c r="I7" s="21">
        <f t="shared" si="0"/>
        <v>355.48001489999996</v>
      </c>
      <c r="J7" s="21">
        <f t="shared" si="1"/>
        <v>374.63000499999998</v>
      </c>
      <c r="K7" s="21">
        <f t="shared" si="2"/>
        <v>374.63000499999998</v>
      </c>
      <c r="R7">
        <v>5</v>
      </c>
      <c r="S7">
        <v>363</v>
      </c>
      <c r="T7">
        <v>310</v>
      </c>
      <c r="U7" s="21">
        <v>374.63000499999998</v>
      </c>
      <c r="V7" s="22">
        <v>2500</v>
      </c>
      <c r="W7">
        <v>0</v>
      </c>
    </row>
    <row r="8" spans="1:23">
      <c r="A8" t="s">
        <v>155</v>
      </c>
      <c r="B8">
        <v>919748.17279999994</v>
      </c>
      <c r="C8">
        <v>6901228.8689999999</v>
      </c>
      <c r="D8">
        <v>363</v>
      </c>
      <c r="E8">
        <v>311</v>
      </c>
      <c r="F8" s="21">
        <v>18.890010799999999</v>
      </c>
      <c r="G8" s="21">
        <v>49</v>
      </c>
      <c r="H8" s="21">
        <v>428.75</v>
      </c>
      <c r="I8" s="21">
        <f t="shared" si="0"/>
        <v>360.85998919999997</v>
      </c>
      <c r="J8" s="21">
        <f t="shared" si="1"/>
        <v>353.75</v>
      </c>
      <c r="K8" s="21">
        <f t="shared" si="2"/>
        <v>360.85998919999997</v>
      </c>
      <c r="R8">
        <v>6</v>
      </c>
      <c r="S8">
        <v>363</v>
      </c>
      <c r="T8">
        <v>311</v>
      </c>
      <c r="U8" s="21">
        <v>360.85998919999997</v>
      </c>
      <c r="V8" s="22">
        <v>2500</v>
      </c>
      <c r="W8">
        <v>0</v>
      </c>
    </row>
    <row r="9" spans="1:23">
      <c r="A9" t="s">
        <v>156</v>
      </c>
      <c r="B9">
        <v>918240.47239999997</v>
      </c>
      <c r="C9">
        <v>6899754.6730000004</v>
      </c>
      <c r="D9">
        <v>364</v>
      </c>
      <c r="E9">
        <v>310</v>
      </c>
      <c r="F9" s="21">
        <v>13.890009900000001</v>
      </c>
      <c r="G9" s="21">
        <v>60.220001199999999</v>
      </c>
      <c r="H9" s="21">
        <v>441.47000100000002</v>
      </c>
      <c r="I9" s="21">
        <f t="shared" si="0"/>
        <v>367.35998990000002</v>
      </c>
      <c r="J9" s="21">
        <f t="shared" si="1"/>
        <v>366.47000100000002</v>
      </c>
      <c r="K9" s="21">
        <f t="shared" si="2"/>
        <v>367.35998990000002</v>
      </c>
      <c r="R9">
        <v>7</v>
      </c>
      <c r="S9">
        <v>364</v>
      </c>
      <c r="T9">
        <v>310</v>
      </c>
      <c r="U9" s="21">
        <v>367.35998990000002</v>
      </c>
      <c r="V9" s="22">
        <v>2500</v>
      </c>
      <c r="W9">
        <v>0</v>
      </c>
    </row>
    <row r="10" spans="1:23">
      <c r="A10" t="s">
        <v>157</v>
      </c>
      <c r="B10">
        <v>919681.16390000004</v>
      </c>
      <c r="C10">
        <v>6899821.682</v>
      </c>
      <c r="D10">
        <v>364</v>
      </c>
      <c r="E10">
        <v>311</v>
      </c>
      <c r="F10" s="21">
        <v>17.780000699999999</v>
      </c>
      <c r="G10" s="21">
        <v>38.340000199999999</v>
      </c>
      <c r="H10" s="21">
        <v>429.73998999999998</v>
      </c>
      <c r="I10" s="21">
        <f t="shared" si="0"/>
        <v>373.61998909999994</v>
      </c>
      <c r="J10" s="21">
        <f t="shared" si="1"/>
        <v>354.73998999999998</v>
      </c>
      <c r="K10" s="21">
        <f t="shared" si="2"/>
        <v>373.61998909999994</v>
      </c>
      <c r="R10">
        <v>8</v>
      </c>
      <c r="S10">
        <v>364</v>
      </c>
      <c r="T10">
        <v>311</v>
      </c>
      <c r="U10" s="21">
        <v>373.61998909999994</v>
      </c>
      <c r="V10" s="22">
        <v>2500</v>
      </c>
      <c r="W10">
        <v>0</v>
      </c>
    </row>
    <row r="19" spans="9:21">
      <c r="I19" t="s">
        <v>166</v>
      </c>
      <c r="K19" t="s">
        <v>167</v>
      </c>
      <c r="U19" t="s">
        <v>167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V22"/>
  <sheetViews>
    <sheetView tabSelected="1" workbookViewId="0">
      <selection activeCell="K34" sqref="K34"/>
    </sheetView>
  </sheetViews>
  <sheetFormatPr defaultRowHeight="15"/>
  <cols>
    <col min="6" max="6" width="15" bestFit="1" customWidth="1"/>
    <col min="7" max="7" width="13.140625" customWidth="1"/>
    <col min="8" max="8" width="13.7109375" bestFit="1" customWidth="1"/>
    <col min="9" max="10" width="16.5703125" bestFit="1" customWidth="1"/>
  </cols>
  <sheetData>
    <row r="1" spans="1:22">
      <c r="A1" t="s">
        <v>170</v>
      </c>
      <c r="B1" t="s">
        <v>171</v>
      </c>
      <c r="C1" t="s">
        <v>172</v>
      </c>
      <c r="D1" t="s">
        <v>173</v>
      </c>
      <c r="E1" t="s">
        <v>174</v>
      </c>
      <c r="F1" t="s">
        <v>180</v>
      </c>
      <c r="G1" t="s">
        <v>163</v>
      </c>
      <c r="H1" t="s">
        <v>181</v>
      </c>
      <c r="I1" t="s">
        <v>182</v>
      </c>
      <c r="J1" t="s">
        <v>183</v>
      </c>
      <c r="K1" t="s">
        <v>169</v>
      </c>
      <c r="R1" t="s">
        <v>173</v>
      </c>
      <c r="S1" t="s">
        <v>174</v>
      </c>
      <c r="T1" t="s">
        <v>169</v>
      </c>
    </row>
    <row r="2" spans="1:22">
      <c r="A2" t="s">
        <v>175</v>
      </c>
      <c r="B2">
        <v>966414.71389999997</v>
      </c>
      <c r="C2">
        <v>6974761.2180000003</v>
      </c>
      <c r="D2">
        <v>314</v>
      </c>
      <c r="E2">
        <v>342</v>
      </c>
      <c r="F2">
        <v>19.2700195</v>
      </c>
      <c r="G2">
        <v>3.6699829099999999</v>
      </c>
      <c r="H2">
        <v>453.60000600000001</v>
      </c>
      <c r="I2">
        <f>H2-F2-G2</f>
        <v>430.66000359000003</v>
      </c>
      <c r="J2">
        <f>H2-45</f>
        <v>408.60000600000001</v>
      </c>
      <c r="K2">
        <f>IF(J2&gt;I2,J2,I2)</f>
        <v>430.66000359000003</v>
      </c>
      <c r="Q2">
        <v>0</v>
      </c>
      <c r="R2">
        <v>314</v>
      </c>
      <c r="S2">
        <v>342</v>
      </c>
      <c r="T2">
        <v>430.66000359000003</v>
      </c>
      <c r="U2" s="22">
        <v>2500</v>
      </c>
      <c r="V2">
        <v>0</v>
      </c>
    </row>
    <row r="3" spans="1:22">
      <c r="A3" t="s">
        <v>176</v>
      </c>
      <c r="B3">
        <v>966380.6446</v>
      </c>
      <c r="C3">
        <v>6973262.1660000002</v>
      </c>
      <c r="D3">
        <v>315</v>
      </c>
      <c r="E3">
        <v>342</v>
      </c>
      <c r="F3">
        <v>20.1900005</v>
      </c>
      <c r="G3">
        <v>2.7300109899999998</v>
      </c>
      <c r="H3">
        <v>446.73001099999999</v>
      </c>
      <c r="I3">
        <f>H3-F3-G3</f>
        <v>423.80999951000001</v>
      </c>
      <c r="J3">
        <f>H3-45</f>
        <v>401.73001099999999</v>
      </c>
      <c r="K3">
        <f>IF(J3&gt;I3,J3,I3)</f>
        <v>423.80999951000001</v>
      </c>
      <c r="Q3">
        <v>1</v>
      </c>
      <c r="R3">
        <v>315</v>
      </c>
      <c r="S3">
        <v>342</v>
      </c>
      <c r="T3">
        <v>423.80999951000001</v>
      </c>
      <c r="U3" s="22">
        <v>2500</v>
      </c>
      <c r="V3">
        <v>0</v>
      </c>
    </row>
    <row r="4" spans="1:22">
      <c r="A4" t="s">
        <v>177</v>
      </c>
      <c r="B4">
        <v>967913.76569999999</v>
      </c>
      <c r="C4">
        <v>6973262.1660000002</v>
      </c>
      <c r="D4">
        <v>315</v>
      </c>
      <c r="E4">
        <v>343</v>
      </c>
      <c r="F4">
        <v>19.429990799999999</v>
      </c>
      <c r="G4">
        <v>25.290010500000001</v>
      </c>
      <c r="H4">
        <v>495.04998799999998</v>
      </c>
      <c r="I4">
        <f>H4-F4-G4</f>
        <v>450.32998670000001</v>
      </c>
      <c r="J4">
        <f>H4-45</f>
        <v>450.04998799999998</v>
      </c>
      <c r="K4">
        <f>IF(J4&gt;I4,J4,I4)</f>
        <v>450.32998670000001</v>
      </c>
      <c r="Q4">
        <v>2</v>
      </c>
      <c r="R4">
        <v>315</v>
      </c>
      <c r="S4">
        <v>343</v>
      </c>
      <c r="T4">
        <v>450.32998670000001</v>
      </c>
      <c r="U4" s="22">
        <v>2500</v>
      </c>
      <c r="V4">
        <v>0</v>
      </c>
    </row>
    <row r="5" spans="1:22">
      <c r="A5" t="s">
        <v>178</v>
      </c>
      <c r="B5">
        <v>966448.78330000001</v>
      </c>
      <c r="C5">
        <v>6971763.1140000001</v>
      </c>
      <c r="D5">
        <v>316</v>
      </c>
      <c r="E5">
        <v>342</v>
      </c>
      <c r="F5">
        <v>21.139980300000001</v>
      </c>
      <c r="G5">
        <v>27.2700195</v>
      </c>
      <c r="H5">
        <v>465.01998900000001</v>
      </c>
      <c r="I5">
        <f>H5-F5-G5</f>
        <v>416.60998920000003</v>
      </c>
      <c r="J5">
        <f>H5-45</f>
        <v>420.01998900000001</v>
      </c>
      <c r="K5">
        <f>IF(J5&gt;I5,J5,I5)</f>
        <v>420.01998900000001</v>
      </c>
      <c r="Q5">
        <v>3</v>
      </c>
      <c r="R5">
        <v>316</v>
      </c>
      <c r="S5">
        <v>342</v>
      </c>
      <c r="T5">
        <v>420.01998900000001</v>
      </c>
      <c r="U5" s="22">
        <v>2500</v>
      </c>
      <c r="V5">
        <v>0</v>
      </c>
    </row>
    <row r="6" spans="1:22">
      <c r="A6" t="s">
        <v>179</v>
      </c>
      <c r="B6">
        <v>967913.76569999999</v>
      </c>
      <c r="C6">
        <v>6971763.1140000001</v>
      </c>
      <c r="D6">
        <v>316</v>
      </c>
      <c r="E6">
        <v>343</v>
      </c>
      <c r="F6">
        <v>20.300020199999999</v>
      </c>
      <c r="G6">
        <v>12.3499804</v>
      </c>
      <c r="H6">
        <v>475.07000699999998</v>
      </c>
      <c r="I6">
        <f>H6-F6-G6</f>
        <v>442.42000639999998</v>
      </c>
      <c r="J6">
        <f>H6-45</f>
        <v>430.07000699999998</v>
      </c>
      <c r="K6">
        <f>IF(J6&gt;I6,J6,I6)</f>
        <v>442.42000639999998</v>
      </c>
      <c r="Q6">
        <v>4</v>
      </c>
      <c r="R6">
        <v>316</v>
      </c>
      <c r="S6">
        <v>343</v>
      </c>
      <c r="T6">
        <v>442.42000639999998</v>
      </c>
      <c r="U6" s="22">
        <v>2500</v>
      </c>
      <c r="V6">
        <v>0</v>
      </c>
    </row>
    <row r="21" spans="10:20" ht="15.75" thickBot="1">
      <c r="J21" t="s">
        <v>184</v>
      </c>
      <c r="K21" s="14" t="s">
        <v>131</v>
      </c>
      <c r="T21" s="14" t="s">
        <v>131</v>
      </c>
    </row>
    <row r="22" spans="10:20">
      <c r="J22" t="s">
        <v>185</v>
      </c>
      <c r="K22">
        <f>(30+60)/2</f>
        <v>45</v>
      </c>
      <c r="T22">
        <v>45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V21"/>
  <sheetViews>
    <sheetView workbookViewId="0">
      <selection activeCell="Q2" sqref="Q2:Q12"/>
    </sheetView>
  </sheetViews>
  <sheetFormatPr defaultRowHeight="15"/>
  <sheetData>
    <row r="1" spans="1:22">
      <c r="A1" t="s">
        <v>170</v>
      </c>
      <c r="B1" t="s">
        <v>171</v>
      </c>
      <c r="C1" t="s">
        <v>172</v>
      </c>
      <c r="D1" t="s">
        <v>173</v>
      </c>
      <c r="E1" t="s">
        <v>174</v>
      </c>
      <c r="F1" t="s">
        <v>158</v>
      </c>
      <c r="G1" t="s">
        <v>163</v>
      </c>
      <c r="H1" t="s">
        <v>164</v>
      </c>
      <c r="I1" t="s">
        <v>182</v>
      </c>
      <c r="J1" t="s">
        <v>197</v>
      </c>
      <c r="K1" t="s">
        <v>169</v>
      </c>
      <c r="R1" t="s">
        <v>173</v>
      </c>
      <c r="S1" t="s">
        <v>174</v>
      </c>
      <c r="T1" t="s">
        <v>169</v>
      </c>
    </row>
    <row r="2" spans="1:22">
      <c r="A2" t="s">
        <v>186</v>
      </c>
      <c r="B2">
        <v>891449.34080000001</v>
      </c>
      <c r="C2">
        <v>7003213.5089999996</v>
      </c>
      <c r="D2">
        <v>295</v>
      </c>
      <c r="E2">
        <v>292</v>
      </c>
      <c r="F2">
        <v>63.590000199999999</v>
      </c>
      <c r="G2">
        <v>263.91760299999999</v>
      </c>
      <c r="H2">
        <v>321.32998700000002</v>
      </c>
      <c r="I2">
        <f>H2-F2-G2</f>
        <v>-6.1776161999999886</v>
      </c>
      <c r="J2">
        <f>H2-55</f>
        <v>266.32998700000002</v>
      </c>
      <c r="K2">
        <f>IF(J2&gt;I2,J2,I2)</f>
        <v>266.32998700000002</v>
      </c>
      <c r="Q2">
        <v>0</v>
      </c>
      <c r="R2">
        <v>295</v>
      </c>
      <c r="S2">
        <v>292</v>
      </c>
      <c r="T2">
        <v>266.32998700000002</v>
      </c>
      <c r="U2" s="22">
        <v>2500</v>
      </c>
      <c r="V2">
        <v>0</v>
      </c>
    </row>
    <row r="3" spans="1:22">
      <c r="A3" t="s">
        <v>187</v>
      </c>
      <c r="B3">
        <v>892956.39839999995</v>
      </c>
      <c r="C3">
        <v>7003213.5089999996</v>
      </c>
      <c r="D3">
        <v>295</v>
      </c>
      <c r="E3">
        <v>293</v>
      </c>
      <c r="F3">
        <v>42.730010999999998</v>
      </c>
      <c r="G3">
        <v>274.66769399999998</v>
      </c>
      <c r="H3">
        <v>326.040009</v>
      </c>
      <c r="I3">
        <f t="shared" ref="I3:I12" si="0">H3-F3-G3</f>
        <v>8.6423040000000242</v>
      </c>
      <c r="J3">
        <f t="shared" ref="J3:J12" si="1">H3-55</f>
        <v>271.040009</v>
      </c>
      <c r="K3">
        <f t="shared" ref="K3:K12" si="2">IF(J3&gt;I3,J3,I3)</f>
        <v>271.040009</v>
      </c>
      <c r="Q3">
        <v>1</v>
      </c>
      <c r="R3">
        <v>295</v>
      </c>
      <c r="S3">
        <v>293</v>
      </c>
      <c r="T3">
        <v>271.040009</v>
      </c>
      <c r="U3" s="22">
        <v>2500</v>
      </c>
      <c r="V3">
        <v>0</v>
      </c>
    </row>
    <row r="4" spans="1:22">
      <c r="A4" t="s">
        <v>188</v>
      </c>
      <c r="B4">
        <v>889942.28319999995</v>
      </c>
      <c r="C4">
        <v>7001706.4519999996</v>
      </c>
      <c r="D4">
        <v>296</v>
      </c>
      <c r="E4">
        <v>291</v>
      </c>
      <c r="F4">
        <v>63.149990099999997</v>
      </c>
      <c r="G4">
        <v>310.86801100000002</v>
      </c>
      <c r="H4">
        <v>331.48998999999998</v>
      </c>
      <c r="I4">
        <f t="shared" si="0"/>
        <v>-42.528011100000072</v>
      </c>
      <c r="J4">
        <f t="shared" si="1"/>
        <v>276.48998999999998</v>
      </c>
      <c r="K4">
        <f t="shared" si="2"/>
        <v>276.48998999999998</v>
      </c>
      <c r="Q4">
        <v>2</v>
      </c>
      <c r="R4">
        <v>296</v>
      </c>
      <c r="S4">
        <v>291</v>
      </c>
      <c r="T4">
        <v>276.48998999999998</v>
      </c>
      <c r="U4" s="22">
        <v>2500</v>
      </c>
      <c r="V4">
        <v>0</v>
      </c>
    </row>
    <row r="5" spans="1:22">
      <c r="A5" t="s">
        <v>189</v>
      </c>
      <c r="B5">
        <v>891449.34080000001</v>
      </c>
      <c r="C5">
        <v>7001766.7340000002</v>
      </c>
      <c r="D5">
        <v>296</v>
      </c>
      <c r="E5">
        <v>292</v>
      </c>
      <c r="F5">
        <v>55.659999800000001</v>
      </c>
      <c r="G5">
        <v>279.99740600000001</v>
      </c>
      <c r="H5">
        <v>328</v>
      </c>
      <c r="I5">
        <f t="shared" si="0"/>
        <v>-7.6574057999999923</v>
      </c>
      <c r="J5">
        <f t="shared" si="1"/>
        <v>273</v>
      </c>
      <c r="K5">
        <f t="shared" si="2"/>
        <v>273</v>
      </c>
      <c r="Q5">
        <v>3</v>
      </c>
      <c r="R5">
        <v>296</v>
      </c>
      <c r="S5">
        <v>292</v>
      </c>
      <c r="T5">
        <v>273</v>
      </c>
      <c r="U5" s="22">
        <v>2500</v>
      </c>
      <c r="V5">
        <v>0</v>
      </c>
    </row>
    <row r="6" spans="1:22">
      <c r="A6" t="s">
        <v>190</v>
      </c>
      <c r="B6">
        <v>892956.39839999995</v>
      </c>
      <c r="C6">
        <v>7001766.7340000002</v>
      </c>
      <c r="D6">
        <v>296</v>
      </c>
      <c r="E6">
        <v>293</v>
      </c>
      <c r="F6">
        <v>87.4299927</v>
      </c>
      <c r="G6">
        <v>252.901093</v>
      </c>
      <c r="H6">
        <v>347.29998799999998</v>
      </c>
      <c r="I6">
        <f t="shared" si="0"/>
        <v>6.9689022999999679</v>
      </c>
      <c r="J6">
        <f t="shared" si="1"/>
        <v>292.29998799999998</v>
      </c>
      <c r="K6">
        <f t="shared" si="2"/>
        <v>292.29998799999998</v>
      </c>
      <c r="Q6">
        <v>4</v>
      </c>
      <c r="R6">
        <v>296</v>
      </c>
      <c r="S6">
        <v>293</v>
      </c>
      <c r="T6">
        <v>292.29998799999998</v>
      </c>
      <c r="U6" s="22">
        <v>2500</v>
      </c>
      <c r="V6">
        <v>0</v>
      </c>
    </row>
    <row r="7" spans="1:22">
      <c r="A7" t="s">
        <v>191</v>
      </c>
      <c r="B7">
        <v>891449.34080000001</v>
      </c>
      <c r="C7">
        <v>7000259.676</v>
      </c>
      <c r="D7">
        <v>297</v>
      </c>
      <c r="E7">
        <v>292</v>
      </c>
      <c r="F7">
        <v>54.5</v>
      </c>
      <c r="G7">
        <v>275.97409099999999</v>
      </c>
      <c r="H7">
        <v>334.23998999999998</v>
      </c>
      <c r="I7">
        <f t="shared" si="0"/>
        <v>3.7658989999999903</v>
      </c>
      <c r="J7">
        <f t="shared" si="1"/>
        <v>279.23998999999998</v>
      </c>
      <c r="K7">
        <f t="shared" si="2"/>
        <v>279.23998999999998</v>
      </c>
      <c r="Q7">
        <v>5</v>
      </c>
      <c r="R7">
        <v>297</v>
      </c>
      <c r="S7">
        <v>292</v>
      </c>
      <c r="T7">
        <v>279.23998999999998</v>
      </c>
      <c r="U7" s="22">
        <v>2500</v>
      </c>
      <c r="V7">
        <v>0</v>
      </c>
    </row>
    <row r="8" spans="1:22">
      <c r="A8" t="s">
        <v>192</v>
      </c>
      <c r="B8">
        <v>892956.39839999995</v>
      </c>
      <c r="C8">
        <v>7000259.676</v>
      </c>
      <c r="D8">
        <v>297</v>
      </c>
      <c r="E8">
        <v>293</v>
      </c>
      <c r="F8">
        <v>41.1700096</v>
      </c>
      <c r="G8">
        <v>299.67489599999999</v>
      </c>
      <c r="H8">
        <v>341.38000499999998</v>
      </c>
      <c r="I8">
        <f t="shared" si="0"/>
        <v>0.53509939999997869</v>
      </c>
      <c r="J8">
        <f t="shared" si="1"/>
        <v>286.38000499999998</v>
      </c>
      <c r="K8">
        <f t="shared" si="2"/>
        <v>286.38000499999998</v>
      </c>
      <c r="Q8">
        <v>6</v>
      </c>
      <c r="R8">
        <v>297</v>
      </c>
      <c r="S8">
        <v>293</v>
      </c>
      <c r="T8">
        <v>286.38000499999998</v>
      </c>
      <c r="U8" s="22">
        <v>2500</v>
      </c>
      <c r="V8">
        <v>0</v>
      </c>
    </row>
    <row r="9" spans="1:22">
      <c r="A9" t="s">
        <v>193</v>
      </c>
      <c r="B9">
        <v>894463.45600000001</v>
      </c>
      <c r="C9">
        <v>7000199.3940000003</v>
      </c>
      <c r="D9">
        <v>297</v>
      </c>
      <c r="E9">
        <v>294</v>
      </c>
      <c r="F9">
        <v>16.179990799999999</v>
      </c>
      <c r="G9">
        <v>301.53869600000002</v>
      </c>
      <c r="H9">
        <v>318.55999800000001</v>
      </c>
      <c r="I9">
        <f t="shared" si="0"/>
        <v>0.84131120000000692</v>
      </c>
      <c r="J9">
        <f t="shared" si="1"/>
        <v>263.55999800000001</v>
      </c>
      <c r="K9">
        <f t="shared" si="2"/>
        <v>263.55999800000001</v>
      </c>
      <c r="Q9">
        <v>7</v>
      </c>
      <c r="R9">
        <v>297</v>
      </c>
      <c r="S9">
        <v>294</v>
      </c>
      <c r="T9">
        <v>263.55999800000001</v>
      </c>
      <c r="U9" s="22">
        <v>2500</v>
      </c>
      <c r="V9">
        <v>0</v>
      </c>
    </row>
    <row r="10" spans="1:22">
      <c r="A10" t="s">
        <v>194</v>
      </c>
      <c r="B10">
        <v>891449.34080000001</v>
      </c>
      <c r="C10">
        <v>6998752.6189999999</v>
      </c>
      <c r="D10">
        <v>298</v>
      </c>
      <c r="E10">
        <v>292</v>
      </c>
      <c r="F10">
        <v>68.339996299999996</v>
      </c>
      <c r="G10">
        <v>284.79699699999998</v>
      </c>
      <c r="H10">
        <v>337.23001099999999</v>
      </c>
      <c r="I10">
        <f t="shared" si="0"/>
        <v>-15.906982299999981</v>
      </c>
      <c r="J10">
        <f t="shared" si="1"/>
        <v>282.23001099999999</v>
      </c>
      <c r="K10">
        <f t="shared" si="2"/>
        <v>282.23001099999999</v>
      </c>
      <c r="Q10">
        <v>8</v>
      </c>
      <c r="R10">
        <v>298</v>
      </c>
      <c r="S10">
        <v>292</v>
      </c>
      <c r="T10">
        <v>282.23001099999999</v>
      </c>
      <c r="U10" s="22">
        <v>2500</v>
      </c>
      <c r="V10">
        <v>0</v>
      </c>
    </row>
    <row r="11" spans="1:22">
      <c r="A11" t="s">
        <v>195</v>
      </c>
      <c r="B11">
        <v>892956.39839999995</v>
      </c>
      <c r="C11">
        <v>6998752.6189999999</v>
      </c>
      <c r="D11">
        <v>298</v>
      </c>
      <c r="E11">
        <v>293</v>
      </c>
      <c r="F11">
        <v>50.5</v>
      </c>
      <c r="G11">
        <v>310.34399400000001</v>
      </c>
      <c r="H11">
        <v>346.08999599999999</v>
      </c>
      <c r="I11">
        <f t="shared" si="0"/>
        <v>-14.753998000000024</v>
      </c>
      <c r="J11">
        <f t="shared" si="1"/>
        <v>291.08999599999999</v>
      </c>
      <c r="K11">
        <f t="shared" si="2"/>
        <v>291.08999599999999</v>
      </c>
      <c r="Q11">
        <v>9</v>
      </c>
      <c r="R11">
        <v>298</v>
      </c>
      <c r="S11">
        <v>293</v>
      </c>
      <c r="T11">
        <v>291.08999599999999</v>
      </c>
      <c r="U11" s="22">
        <v>2500</v>
      </c>
      <c r="V11">
        <v>0</v>
      </c>
    </row>
    <row r="12" spans="1:22">
      <c r="A12" t="s">
        <v>196</v>
      </c>
      <c r="B12">
        <v>894463.45600000001</v>
      </c>
      <c r="C12">
        <v>6998752.6189999999</v>
      </c>
      <c r="D12">
        <v>298</v>
      </c>
      <c r="E12">
        <v>294</v>
      </c>
      <c r="F12">
        <v>34.269989000000002</v>
      </c>
      <c r="G12">
        <v>311.02801499999998</v>
      </c>
      <c r="H12">
        <v>325.54998799999998</v>
      </c>
      <c r="I12">
        <f t="shared" si="0"/>
        <v>-19.748016000000007</v>
      </c>
      <c r="J12">
        <f t="shared" si="1"/>
        <v>270.54998799999998</v>
      </c>
      <c r="K12">
        <f t="shared" si="2"/>
        <v>270.54998799999998</v>
      </c>
      <c r="Q12">
        <v>10</v>
      </c>
      <c r="R12">
        <v>298</v>
      </c>
      <c r="S12">
        <v>294</v>
      </c>
      <c r="T12">
        <v>270.54998799999998</v>
      </c>
      <c r="U12" s="22">
        <v>2500</v>
      </c>
      <c r="V12">
        <v>0</v>
      </c>
    </row>
    <row r="21" spans="10:20" ht="15.75" thickBot="1">
      <c r="J21" t="s">
        <v>198</v>
      </c>
      <c r="K21" s="14" t="s">
        <v>128</v>
      </c>
      <c r="T21" s="14" t="s">
        <v>128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W15"/>
  <sheetViews>
    <sheetView workbookViewId="0">
      <selection activeCell="S2" sqref="S2:W3"/>
    </sheetView>
  </sheetViews>
  <sheetFormatPr defaultRowHeight="15"/>
  <sheetData>
    <row r="1" spans="1:23">
      <c r="A1" t="s">
        <v>170</v>
      </c>
      <c r="B1" t="s">
        <v>171</v>
      </c>
      <c r="C1" t="s">
        <v>172</v>
      </c>
      <c r="D1" t="s">
        <v>173</v>
      </c>
      <c r="E1" t="s">
        <v>174</v>
      </c>
      <c r="F1" t="s">
        <v>158</v>
      </c>
      <c r="G1" t="s">
        <v>163</v>
      </c>
      <c r="H1" t="s">
        <v>164</v>
      </c>
      <c r="I1" t="s">
        <v>182</v>
      </c>
      <c r="J1" t="s">
        <v>197</v>
      </c>
      <c r="K1" t="s">
        <v>169</v>
      </c>
      <c r="S1" t="s">
        <v>173</v>
      </c>
      <c r="T1" t="s">
        <v>174</v>
      </c>
      <c r="U1" t="s">
        <v>169</v>
      </c>
    </row>
    <row r="2" spans="1:23">
      <c r="A2" t="s">
        <v>199</v>
      </c>
      <c r="B2">
        <v>874975.74930000002</v>
      </c>
      <c r="C2">
        <v>7015251.4119999995</v>
      </c>
      <c r="D2">
        <v>287</v>
      </c>
      <c r="E2">
        <v>281</v>
      </c>
      <c r="F2">
        <v>77.890006999999997</v>
      </c>
      <c r="G2">
        <v>283.182007</v>
      </c>
      <c r="H2">
        <v>310.70001200000002</v>
      </c>
      <c r="I2">
        <f>H2-F2-G2</f>
        <v>-50.372001999999981</v>
      </c>
      <c r="J2">
        <f>H2-75</f>
        <v>235.70001200000002</v>
      </c>
      <c r="K2">
        <f>IF(J2&gt;I2,J2,I2)</f>
        <v>235.70001200000002</v>
      </c>
      <c r="S2">
        <v>287</v>
      </c>
      <c r="T2">
        <v>281</v>
      </c>
      <c r="U2">
        <v>235.70001200000002</v>
      </c>
      <c r="V2" s="22">
        <v>2500</v>
      </c>
      <c r="W2">
        <v>0</v>
      </c>
    </row>
    <row r="3" spans="1:23">
      <c r="A3" t="s">
        <v>200</v>
      </c>
      <c r="B3">
        <v>876479.19949999999</v>
      </c>
      <c r="C3">
        <v>7015251.4119999995</v>
      </c>
      <c r="D3">
        <v>287</v>
      </c>
      <c r="E3">
        <v>282</v>
      </c>
      <c r="F3">
        <v>77.240013099999999</v>
      </c>
      <c r="G3">
        <v>280.260986</v>
      </c>
      <c r="H3">
        <v>320.77999899999998</v>
      </c>
      <c r="I3">
        <f>H3-F3-G3</f>
        <v>-36.721000100000026</v>
      </c>
      <c r="J3">
        <f>H3-75</f>
        <v>245.77999899999998</v>
      </c>
      <c r="K3">
        <f>IF(J3&gt;I3,J3,I3)</f>
        <v>245.77999899999998</v>
      </c>
      <c r="S3">
        <v>287</v>
      </c>
      <c r="T3">
        <v>282</v>
      </c>
      <c r="U3">
        <v>245.77999899999998</v>
      </c>
      <c r="V3" s="22">
        <v>2500</v>
      </c>
      <c r="W3">
        <v>0</v>
      </c>
    </row>
    <row r="15" spans="1:23" ht="15.75" thickBot="1">
      <c r="J15" t="s">
        <v>184</v>
      </c>
      <c r="K15" s="14" t="s">
        <v>124</v>
      </c>
      <c r="U15" s="14" t="s">
        <v>124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V14"/>
  <sheetViews>
    <sheetView workbookViewId="0">
      <selection activeCell="Q6" sqref="Q6"/>
    </sheetView>
  </sheetViews>
  <sheetFormatPr defaultRowHeight="15"/>
  <cols>
    <col min="10" max="10" width="20" bestFit="1" customWidth="1"/>
  </cols>
  <sheetData>
    <row r="1" spans="1:22">
      <c r="A1" t="s">
        <v>170</v>
      </c>
      <c r="B1" t="s">
        <v>171</v>
      </c>
      <c r="C1" t="s">
        <v>172</v>
      </c>
      <c r="D1" t="s">
        <v>173</v>
      </c>
      <c r="E1" t="s">
        <v>174</v>
      </c>
      <c r="F1" t="s">
        <v>158</v>
      </c>
      <c r="G1" t="s">
        <v>163</v>
      </c>
      <c r="H1" t="s">
        <v>164</v>
      </c>
      <c r="I1" t="s">
        <v>182</v>
      </c>
      <c r="J1" t="s">
        <v>197</v>
      </c>
      <c r="K1" t="s">
        <v>169</v>
      </c>
      <c r="R1" t="s">
        <v>173</v>
      </c>
      <c r="S1" t="s">
        <v>174</v>
      </c>
      <c r="T1" t="s">
        <v>169</v>
      </c>
    </row>
    <row r="2" spans="1:22">
      <c r="A2" t="s">
        <v>201</v>
      </c>
      <c r="B2">
        <v>834541.98699999996</v>
      </c>
      <c r="C2">
        <v>7052796.2970000003</v>
      </c>
      <c r="D2">
        <v>262</v>
      </c>
      <c r="E2">
        <v>255</v>
      </c>
      <c r="F2">
        <v>71.9299927</v>
      </c>
      <c r="G2">
        <v>215.55900600000001</v>
      </c>
      <c r="H2">
        <v>352.60000600000001</v>
      </c>
      <c r="I2">
        <f>H2-F2-G2</f>
        <v>65.111007299999983</v>
      </c>
      <c r="J2">
        <f>H2-55</f>
        <v>297.60000600000001</v>
      </c>
      <c r="K2">
        <f>IF(J2&gt;I2,J2,I2)</f>
        <v>297.60000600000001</v>
      </c>
      <c r="Q2">
        <v>0</v>
      </c>
      <c r="R2">
        <v>262</v>
      </c>
      <c r="S2">
        <v>255</v>
      </c>
      <c r="T2">
        <v>297.60000600000001</v>
      </c>
      <c r="U2" s="22">
        <v>2500</v>
      </c>
      <c r="V2">
        <v>0</v>
      </c>
    </row>
    <row r="3" spans="1:22">
      <c r="A3" t="s">
        <v>202</v>
      </c>
      <c r="B3">
        <v>836039.61470000003</v>
      </c>
      <c r="C3">
        <v>7052736.392</v>
      </c>
      <c r="D3">
        <v>262</v>
      </c>
      <c r="E3">
        <v>256</v>
      </c>
      <c r="F3">
        <v>69.769988999999995</v>
      </c>
      <c r="G3">
        <v>203.990005</v>
      </c>
      <c r="H3">
        <v>357.82998700000002</v>
      </c>
      <c r="I3">
        <f>H3-F3-G3</f>
        <v>84.069993000000011</v>
      </c>
      <c r="J3">
        <f>H3-55</f>
        <v>302.82998700000002</v>
      </c>
      <c r="K3">
        <f>IF(J3&gt;I3,J3,I3)</f>
        <v>302.82998700000002</v>
      </c>
      <c r="Q3">
        <v>1</v>
      </c>
      <c r="R3">
        <v>262</v>
      </c>
      <c r="S3">
        <v>256</v>
      </c>
      <c r="T3">
        <v>302.82998700000002</v>
      </c>
      <c r="U3" s="22">
        <v>2500</v>
      </c>
      <c r="V3">
        <v>0</v>
      </c>
    </row>
    <row r="4" spans="1:22">
      <c r="A4" t="s">
        <v>203</v>
      </c>
      <c r="B4">
        <v>834541.98699999996</v>
      </c>
      <c r="C4">
        <v>7051238.7649999997</v>
      </c>
      <c r="D4">
        <v>263</v>
      </c>
      <c r="E4">
        <v>255</v>
      </c>
      <c r="F4">
        <v>60.119998899999999</v>
      </c>
      <c r="G4">
        <v>221.246002</v>
      </c>
      <c r="H4">
        <v>334.57998700000002</v>
      </c>
      <c r="I4">
        <f>H4-F4-G4</f>
        <v>53.213986100000028</v>
      </c>
      <c r="J4">
        <f>H4-55</f>
        <v>279.57998700000002</v>
      </c>
      <c r="K4">
        <f>IF(J4&gt;I4,J4,I4)</f>
        <v>279.57998700000002</v>
      </c>
      <c r="Q4">
        <v>2</v>
      </c>
      <c r="R4">
        <v>263</v>
      </c>
      <c r="S4">
        <v>255</v>
      </c>
      <c r="T4">
        <v>279.57998700000002</v>
      </c>
      <c r="U4" s="22">
        <v>2500</v>
      </c>
      <c r="V4">
        <v>0</v>
      </c>
    </row>
    <row r="5" spans="1:22">
      <c r="A5" t="s">
        <v>204</v>
      </c>
      <c r="B5">
        <v>836039.61470000003</v>
      </c>
      <c r="C5">
        <v>7051238.7649999997</v>
      </c>
      <c r="D5">
        <v>263</v>
      </c>
      <c r="E5">
        <v>256</v>
      </c>
      <c r="F5">
        <v>66.989990199999994</v>
      </c>
      <c r="G5">
        <v>208.76800499999999</v>
      </c>
      <c r="H5">
        <v>347.55999800000001</v>
      </c>
      <c r="I5">
        <f>H5-F5-G5</f>
        <v>71.802002799999997</v>
      </c>
      <c r="J5">
        <f>H5-55</f>
        <v>292.55999800000001</v>
      </c>
      <c r="K5">
        <f>IF(J5&gt;I5,J5,I5)</f>
        <v>292.55999800000001</v>
      </c>
      <c r="Q5">
        <v>3</v>
      </c>
      <c r="R5">
        <v>263</v>
      </c>
      <c r="S5">
        <v>256</v>
      </c>
      <c r="T5">
        <v>292.55999800000001</v>
      </c>
      <c r="U5" s="22">
        <v>2500</v>
      </c>
      <c r="V5">
        <v>0</v>
      </c>
    </row>
    <row r="14" spans="1:22" ht="15.75" thickBot="1">
      <c r="J14" t="s">
        <v>198</v>
      </c>
      <c r="K14" s="14" t="s">
        <v>108</v>
      </c>
      <c r="T14" s="14" t="s">
        <v>108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V31"/>
  <sheetViews>
    <sheetView workbookViewId="0">
      <selection activeCell="Q2" sqref="Q2:Q19"/>
    </sheetView>
  </sheetViews>
  <sheetFormatPr defaultRowHeight="15"/>
  <sheetData>
    <row r="1" spans="1:22">
      <c r="A1" t="s">
        <v>170</v>
      </c>
      <c r="B1" t="s">
        <v>171</v>
      </c>
      <c r="C1" t="s">
        <v>172</v>
      </c>
      <c r="D1" t="s">
        <v>173</v>
      </c>
      <c r="E1" t="s">
        <v>174</v>
      </c>
      <c r="F1" t="s">
        <v>158</v>
      </c>
      <c r="G1" t="s">
        <v>163</v>
      </c>
      <c r="H1" t="s">
        <v>164</v>
      </c>
      <c r="I1" t="s">
        <v>182</v>
      </c>
      <c r="J1" t="s">
        <v>197</v>
      </c>
      <c r="K1" t="s">
        <v>169</v>
      </c>
      <c r="R1" t="s">
        <v>173</v>
      </c>
      <c r="S1" t="s">
        <v>174</v>
      </c>
      <c r="T1" t="s">
        <v>169</v>
      </c>
    </row>
    <row r="2" spans="1:22">
      <c r="A2" t="s">
        <v>205</v>
      </c>
      <c r="B2">
        <v>961903.03</v>
      </c>
      <c r="C2">
        <v>6973237.4380000001</v>
      </c>
      <c r="D2">
        <v>315</v>
      </c>
      <c r="E2">
        <v>339</v>
      </c>
      <c r="F2">
        <v>34.119998899999999</v>
      </c>
      <c r="G2">
        <v>83.879997299999999</v>
      </c>
      <c r="H2">
        <v>480.22000100000002</v>
      </c>
      <c r="I2">
        <f>H2-F2-G2</f>
        <v>362.22000480000003</v>
      </c>
      <c r="J2">
        <f>H2-65</f>
        <v>415.22000100000002</v>
      </c>
      <c r="K2">
        <f>IF(J2&gt;I2,J2,I2)</f>
        <v>415.22000100000002</v>
      </c>
      <c r="Q2">
        <v>0</v>
      </c>
      <c r="R2">
        <v>315</v>
      </c>
      <c r="S2">
        <v>339</v>
      </c>
      <c r="T2">
        <v>415.22000100000002</v>
      </c>
      <c r="U2" s="22">
        <v>2500</v>
      </c>
      <c r="V2">
        <v>0</v>
      </c>
    </row>
    <row r="3" spans="1:22">
      <c r="A3" t="s">
        <v>206</v>
      </c>
      <c r="B3">
        <v>963405.3088</v>
      </c>
      <c r="C3">
        <v>6973237.4380000001</v>
      </c>
      <c r="D3">
        <v>315</v>
      </c>
      <c r="E3">
        <v>340</v>
      </c>
      <c r="F3">
        <v>21.8099995</v>
      </c>
      <c r="G3">
        <v>38.100009900000003</v>
      </c>
      <c r="H3">
        <v>438.790009</v>
      </c>
      <c r="I3">
        <f t="shared" ref="I3:I19" si="0">H3-F3-G3</f>
        <v>378.87999960000002</v>
      </c>
      <c r="J3">
        <f t="shared" ref="J3:J19" si="1">H3-65</f>
        <v>373.790009</v>
      </c>
      <c r="K3">
        <f t="shared" ref="K3:K19" si="2">IF(J3&gt;I3,J3,I3)</f>
        <v>378.87999960000002</v>
      </c>
      <c r="Q3">
        <v>1</v>
      </c>
      <c r="R3">
        <v>315</v>
      </c>
      <c r="S3">
        <v>340</v>
      </c>
      <c r="T3">
        <v>378.87999960000002</v>
      </c>
      <c r="U3" s="22">
        <v>2500</v>
      </c>
      <c r="V3">
        <v>0</v>
      </c>
    </row>
    <row r="4" spans="1:22">
      <c r="A4" t="s">
        <v>207</v>
      </c>
      <c r="B4">
        <v>960400.75109999999</v>
      </c>
      <c r="C4">
        <v>6971735.159</v>
      </c>
      <c r="D4">
        <v>316</v>
      </c>
      <c r="E4">
        <v>338</v>
      </c>
      <c r="F4">
        <v>24.610019699999999</v>
      </c>
      <c r="G4">
        <v>79.600013700000005</v>
      </c>
      <c r="H4">
        <v>434.20001200000002</v>
      </c>
      <c r="I4">
        <f t="shared" si="0"/>
        <v>329.98997859999997</v>
      </c>
      <c r="J4">
        <f t="shared" si="1"/>
        <v>369.20001200000002</v>
      </c>
      <c r="K4">
        <f t="shared" si="2"/>
        <v>369.20001200000002</v>
      </c>
      <c r="Q4">
        <v>2</v>
      </c>
      <c r="R4">
        <v>316</v>
      </c>
      <c r="S4">
        <v>338</v>
      </c>
      <c r="T4">
        <v>369.20001200000002</v>
      </c>
      <c r="U4" s="22">
        <v>2500</v>
      </c>
      <c r="V4">
        <v>0</v>
      </c>
    </row>
    <row r="5" spans="1:22">
      <c r="A5" t="s">
        <v>208</v>
      </c>
      <c r="B5">
        <v>961903.03</v>
      </c>
      <c r="C5">
        <v>6971735.159</v>
      </c>
      <c r="D5">
        <v>316</v>
      </c>
      <c r="E5">
        <v>339</v>
      </c>
      <c r="F5">
        <v>23.719999300000001</v>
      </c>
      <c r="G5">
        <v>63.470001199999999</v>
      </c>
      <c r="H5">
        <v>433.73998999999998</v>
      </c>
      <c r="I5">
        <f t="shared" si="0"/>
        <v>346.54998949999998</v>
      </c>
      <c r="J5">
        <f t="shared" si="1"/>
        <v>368.73998999999998</v>
      </c>
      <c r="K5">
        <f t="shared" si="2"/>
        <v>368.73998999999998</v>
      </c>
      <c r="Q5">
        <v>3</v>
      </c>
      <c r="R5">
        <v>316</v>
      </c>
      <c r="S5">
        <v>339</v>
      </c>
      <c r="T5">
        <v>368.73998999999998</v>
      </c>
      <c r="U5" s="22">
        <v>2500</v>
      </c>
      <c r="V5">
        <v>0</v>
      </c>
    </row>
    <row r="6" spans="1:22">
      <c r="A6" t="s">
        <v>209</v>
      </c>
      <c r="B6">
        <v>963405.3088</v>
      </c>
      <c r="C6">
        <v>6971735.159</v>
      </c>
      <c r="D6">
        <v>316</v>
      </c>
      <c r="E6">
        <v>340</v>
      </c>
      <c r="F6">
        <v>22.859989200000001</v>
      </c>
      <c r="G6">
        <v>32.360019700000002</v>
      </c>
      <c r="H6">
        <v>420.959991</v>
      </c>
      <c r="I6">
        <f t="shared" si="0"/>
        <v>365.73998209999996</v>
      </c>
      <c r="J6">
        <f t="shared" si="1"/>
        <v>355.959991</v>
      </c>
      <c r="K6">
        <f t="shared" si="2"/>
        <v>365.73998209999996</v>
      </c>
      <c r="Q6">
        <v>4</v>
      </c>
      <c r="R6">
        <v>316</v>
      </c>
      <c r="S6">
        <v>340</v>
      </c>
      <c r="T6">
        <v>365.73998209999996</v>
      </c>
      <c r="U6" s="22">
        <v>2500</v>
      </c>
      <c r="V6">
        <v>0</v>
      </c>
    </row>
    <row r="7" spans="1:22">
      <c r="A7" t="s">
        <v>210</v>
      </c>
      <c r="B7">
        <v>964907.58770000003</v>
      </c>
      <c r="C7">
        <v>6971735.159</v>
      </c>
      <c r="D7">
        <v>316</v>
      </c>
      <c r="E7">
        <v>341</v>
      </c>
      <c r="F7">
        <v>22</v>
      </c>
      <c r="G7">
        <v>14.540010499999999</v>
      </c>
      <c r="H7">
        <v>426.51001000000002</v>
      </c>
      <c r="I7">
        <f t="shared" si="0"/>
        <v>389.96999950000003</v>
      </c>
      <c r="J7">
        <f t="shared" si="1"/>
        <v>361.51001000000002</v>
      </c>
      <c r="K7">
        <f t="shared" si="2"/>
        <v>389.96999950000003</v>
      </c>
      <c r="Q7">
        <v>5</v>
      </c>
      <c r="R7">
        <v>316</v>
      </c>
      <c r="S7">
        <v>341</v>
      </c>
      <c r="T7">
        <v>389.96999950000003</v>
      </c>
      <c r="U7" s="22">
        <v>2500</v>
      </c>
      <c r="V7">
        <v>0</v>
      </c>
    </row>
    <row r="8" spans="1:22">
      <c r="A8" t="s">
        <v>211</v>
      </c>
      <c r="B8">
        <v>966409.86659999995</v>
      </c>
      <c r="C8">
        <v>6971735.159</v>
      </c>
      <c r="D8">
        <v>316</v>
      </c>
      <c r="E8">
        <v>342</v>
      </c>
      <c r="F8">
        <v>21.139980300000001</v>
      </c>
      <c r="G8">
        <v>27.2700195</v>
      </c>
      <c r="H8">
        <v>465.01998900000001</v>
      </c>
      <c r="I8">
        <f t="shared" si="0"/>
        <v>416.60998920000003</v>
      </c>
      <c r="J8">
        <f t="shared" si="1"/>
        <v>400.01998900000001</v>
      </c>
      <c r="K8">
        <f t="shared" si="2"/>
        <v>416.60998920000003</v>
      </c>
      <c r="Q8">
        <v>6</v>
      </c>
      <c r="R8">
        <v>316</v>
      </c>
      <c r="S8">
        <v>342</v>
      </c>
      <c r="T8">
        <v>416.60998920000003</v>
      </c>
      <c r="U8" s="22">
        <v>2500</v>
      </c>
      <c r="V8">
        <v>0</v>
      </c>
    </row>
    <row r="9" spans="1:22">
      <c r="A9" t="s">
        <v>212</v>
      </c>
      <c r="B9">
        <v>960400.75109999999</v>
      </c>
      <c r="C9">
        <v>6970232.8799999999</v>
      </c>
      <c r="D9">
        <v>317</v>
      </c>
      <c r="E9">
        <v>338</v>
      </c>
      <c r="F9">
        <v>25.699979800000001</v>
      </c>
      <c r="G9">
        <v>80.170013400000002</v>
      </c>
      <c r="H9">
        <v>418.64999399999999</v>
      </c>
      <c r="I9">
        <f t="shared" si="0"/>
        <v>312.78000079999998</v>
      </c>
      <c r="J9">
        <f t="shared" si="1"/>
        <v>353.64999399999999</v>
      </c>
      <c r="K9">
        <f t="shared" si="2"/>
        <v>353.64999399999999</v>
      </c>
      <c r="Q9">
        <v>7</v>
      </c>
      <c r="R9">
        <v>317</v>
      </c>
      <c r="S9">
        <v>338</v>
      </c>
      <c r="T9">
        <v>353.64999399999999</v>
      </c>
      <c r="U9" s="22">
        <v>2500</v>
      </c>
      <c r="V9">
        <v>0</v>
      </c>
    </row>
    <row r="10" spans="1:22">
      <c r="A10" t="s">
        <v>213</v>
      </c>
      <c r="B10">
        <v>961903.03</v>
      </c>
      <c r="C10">
        <v>6970232.8799999999</v>
      </c>
      <c r="D10">
        <v>317</v>
      </c>
      <c r="E10">
        <v>339</v>
      </c>
      <c r="F10">
        <v>24.8299904</v>
      </c>
      <c r="G10">
        <v>69.940002399999997</v>
      </c>
      <c r="H10">
        <v>427.01998900000001</v>
      </c>
      <c r="I10">
        <f t="shared" si="0"/>
        <v>332.24999620000006</v>
      </c>
      <c r="J10">
        <f t="shared" si="1"/>
        <v>362.01998900000001</v>
      </c>
      <c r="K10">
        <f t="shared" si="2"/>
        <v>362.01998900000001</v>
      </c>
      <c r="Q10">
        <v>8</v>
      </c>
      <c r="R10">
        <v>317</v>
      </c>
      <c r="S10">
        <v>339</v>
      </c>
      <c r="T10">
        <v>362.01998900000001</v>
      </c>
      <c r="U10" s="22">
        <v>2500</v>
      </c>
      <c r="V10">
        <v>0</v>
      </c>
    </row>
    <row r="11" spans="1:22">
      <c r="A11" t="s">
        <v>214</v>
      </c>
      <c r="B11">
        <v>964907.58770000003</v>
      </c>
      <c r="C11">
        <v>6970232.8799999999</v>
      </c>
      <c r="D11">
        <v>317</v>
      </c>
      <c r="E11">
        <v>341</v>
      </c>
      <c r="F11">
        <v>23.030000699999999</v>
      </c>
      <c r="G11">
        <v>31.959989499999999</v>
      </c>
      <c r="H11">
        <v>435.42999300000002</v>
      </c>
      <c r="I11">
        <f t="shared" si="0"/>
        <v>380.4400028</v>
      </c>
      <c r="J11">
        <f t="shared" si="1"/>
        <v>370.42999300000002</v>
      </c>
      <c r="K11">
        <f t="shared" si="2"/>
        <v>380.4400028</v>
      </c>
      <c r="Q11">
        <v>9</v>
      </c>
      <c r="R11">
        <v>317</v>
      </c>
      <c r="S11">
        <v>341</v>
      </c>
      <c r="T11">
        <v>380.4400028</v>
      </c>
      <c r="U11" s="22">
        <v>2500</v>
      </c>
      <c r="V11">
        <v>0</v>
      </c>
    </row>
    <row r="12" spans="1:22">
      <c r="A12" t="s">
        <v>215</v>
      </c>
      <c r="B12">
        <v>966409.86659999995</v>
      </c>
      <c r="C12">
        <v>6970232.8799999999</v>
      </c>
      <c r="D12">
        <v>317</v>
      </c>
      <c r="E12">
        <v>342</v>
      </c>
      <c r="F12">
        <v>22.1200008</v>
      </c>
      <c r="G12">
        <v>10.220000300000001</v>
      </c>
      <c r="H12">
        <v>441.92999300000002</v>
      </c>
      <c r="I12">
        <f t="shared" si="0"/>
        <v>409.58999190000003</v>
      </c>
      <c r="J12">
        <f t="shared" si="1"/>
        <v>376.92999300000002</v>
      </c>
      <c r="K12">
        <f t="shared" si="2"/>
        <v>409.58999190000003</v>
      </c>
      <c r="Q12">
        <v>10</v>
      </c>
      <c r="R12">
        <v>317</v>
      </c>
      <c r="S12">
        <v>342</v>
      </c>
      <c r="T12">
        <v>409.58999190000003</v>
      </c>
      <c r="U12" s="22">
        <v>2500</v>
      </c>
      <c r="V12">
        <v>0</v>
      </c>
    </row>
    <row r="13" spans="1:22">
      <c r="A13" t="s">
        <v>216</v>
      </c>
      <c r="B13">
        <v>967912.14549999998</v>
      </c>
      <c r="C13">
        <v>6970232.8799999999</v>
      </c>
      <c r="D13">
        <v>317</v>
      </c>
      <c r="E13">
        <v>343</v>
      </c>
      <c r="F13">
        <v>21.210020100000001</v>
      </c>
      <c r="G13">
        <v>1</v>
      </c>
      <c r="H13">
        <v>437.42001299999998</v>
      </c>
      <c r="I13">
        <f t="shared" si="0"/>
        <v>415.20999289999997</v>
      </c>
      <c r="J13">
        <f t="shared" si="1"/>
        <v>372.42001299999998</v>
      </c>
      <c r="K13">
        <f t="shared" si="2"/>
        <v>415.20999289999997</v>
      </c>
      <c r="Q13">
        <v>11</v>
      </c>
      <c r="R13">
        <v>317</v>
      </c>
      <c r="S13">
        <v>343</v>
      </c>
      <c r="T13">
        <v>415.20999289999997</v>
      </c>
      <c r="U13" s="22">
        <v>2500</v>
      </c>
      <c r="V13">
        <v>0</v>
      </c>
    </row>
    <row r="14" spans="1:22">
      <c r="A14" t="s">
        <v>217</v>
      </c>
      <c r="B14">
        <v>969414.42440000002</v>
      </c>
      <c r="C14">
        <v>6970232.8799999999</v>
      </c>
      <c r="D14">
        <v>317</v>
      </c>
      <c r="E14">
        <v>344</v>
      </c>
      <c r="F14">
        <v>20.290010500000001</v>
      </c>
      <c r="G14">
        <v>1</v>
      </c>
      <c r="H14">
        <v>459.39001500000001</v>
      </c>
      <c r="I14">
        <f t="shared" si="0"/>
        <v>438.10000450000001</v>
      </c>
      <c r="J14">
        <f t="shared" si="1"/>
        <v>394.39001500000001</v>
      </c>
      <c r="K14">
        <f t="shared" si="2"/>
        <v>438.10000450000001</v>
      </c>
      <c r="Q14">
        <v>12</v>
      </c>
      <c r="R14">
        <v>317</v>
      </c>
      <c r="S14">
        <v>344</v>
      </c>
      <c r="T14">
        <v>438.10000450000001</v>
      </c>
      <c r="U14" s="22">
        <v>2500</v>
      </c>
      <c r="V14">
        <v>0</v>
      </c>
    </row>
    <row r="15" spans="1:22">
      <c r="A15" t="s">
        <v>218</v>
      </c>
      <c r="B15">
        <v>964907.58770000003</v>
      </c>
      <c r="C15">
        <v>6968761.2599999998</v>
      </c>
      <c r="D15">
        <v>318</v>
      </c>
      <c r="E15">
        <v>341</v>
      </c>
      <c r="F15">
        <v>24.090000199999999</v>
      </c>
      <c r="G15">
        <v>20.5</v>
      </c>
      <c r="H15">
        <v>414.98001099999999</v>
      </c>
      <c r="I15">
        <f t="shared" si="0"/>
        <v>370.39001079999997</v>
      </c>
      <c r="J15">
        <f t="shared" si="1"/>
        <v>349.98001099999999</v>
      </c>
      <c r="K15">
        <f t="shared" si="2"/>
        <v>370.39001079999997</v>
      </c>
      <c r="Q15">
        <v>13</v>
      </c>
      <c r="R15">
        <v>318</v>
      </c>
      <c r="S15">
        <v>341</v>
      </c>
      <c r="T15">
        <v>370.39001079999997</v>
      </c>
      <c r="U15" s="22">
        <v>2500</v>
      </c>
      <c r="V15">
        <v>0</v>
      </c>
    </row>
    <row r="16" spans="1:22">
      <c r="A16" t="s">
        <v>219</v>
      </c>
      <c r="B16">
        <v>966409.86659999995</v>
      </c>
      <c r="C16">
        <v>6968761.2599999998</v>
      </c>
      <c r="D16">
        <v>318</v>
      </c>
      <c r="E16">
        <v>342</v>
      </c>
      <c r="F16">
        <v>23.1299706</v>
      </c>
      <c r="G16">
        <v>6.6300048800000004</v>
      </c>
      <c r="H16">
        <v>431.51998900000001</v>
      </c>
      <c r="I16">
        <f t="shared" si="0"/>
        <v>401.76001352000003</v>
      </c>
      <c r="J16">
        <f t="shared" si="1"/>
        <v>366.51998900000001</v>
      </c>
      <c r="K16">
        <f t="shared" si="2"/>
        <v>401.76001352000003</v>
      </c>
      <c r="Q16">
        <v>14</v>
      </c>
      <c r="R16">
        <v>318</v>
      </c>
      <c r="S16">
        <v>342</v>
      </c>
      <c r="T16">
        <v>401.76001352000003</v>
      </c>
      <c r="U16" s="22">
        <v>2500</v>
      </c>
      <c r="V16">
        <v>0</v>
      </c>
    </row>
    <row r="17" spans="1:22">
      <c r="A17" t="s">
        <v>220</v>
      </c>
      <c r="B17">
        <v>967912.14549999998</v>
      </c>
      <c r="C17">
        <v>6968761.2599999998</v>
      </c>
      <c r="D17">
        <v>318</v>
      </c>
      <c r="E17">
        <v>343</v>
      </c>
      <c r="F17">
        <v>22.159999800000001</v>
      </c>
      <c r="G17">
        <v>6.25</v>
      </c>
      <c r="H17">
        <v>453.14001500000001</v>
      </c>
      <c r="I17">
        <f t="shared" si="0"/>
        <v>424.73001520000003</v>
      </c>
      <c r="J17">
        <f t="shared" si="1"/>
        <v>388.14001500000001</v>
      </c>
      <c r="K17">
        <f t="shared" si="2"/>
        <v>424.73001520000003</v>
      </c>
      <c r="Q17">
        <v>15</v>
      </c>
      <c r="R17">
        <v>318</v>
      </c>
      <c r="S17">
        <v>343</v>
      </c>
      <c r="T17">
        <v>424.73001520000003</v>
      </c>
      <c r="U17" s="22">
        <v>2500</v>
      </c>
      <c r="V17">
        <v>0</v>
      </c>
    </row>
    <row r="18" spans="1:22">
      <c r="A18" t="s">
        <v>221</v>
      </c>
      <c r="B18">
        <v>969414.42440000002</v>
      </c>
      <c r="C18">
        <v>6968761.2599999998</v>
      </c>
      <c r="D18">
        <v>318</v>
      </c>
      <c r="E18">
        <v>344</v>
      </c>
      <c r="F18">
        <v>32.659999800000001</v>
      </c>
      <c r="G18">
        <v>26.290010500000001</v>
      </c>
      <c r="H18">
        <v>498.69000199999999</v>
      </c>
      <c r="I18">
        <f t="shared" si="0"/>
        <v>439.73999170000002</v>
      </c>
      <c r="J18">
        <f t="shared" si="1"/>
        <v>433.69000199999999</v>
      </c>
      <c r="K18">
        <f t="shared" si="2"/>
        <v>439.73999170000002</v>
      </c>
      <c r="Q18">
        <v>16</v>
      </c>
      <c r="R18">
        <v>318</v>
      </c>
      <c r="S18">
        <v>344</v>
      </c>
      <c r="T18">
        <v>439.73999170000002</v>
      </c>
      <c r="U18" s="22">
        <v>2500</v>
      </c>
      <c r="V18">
        <v>0</v>
      </c>
    </row>
    <row r="19" spans="1:22">
      <c r="A19" t="s">
        <v>222</v>
      </c>
      <c r="B19">
        <v>967912.14549999998</v>
      </c>
      <c r="C19">
        <v>6967289.6399999997</v>
      </c>
      <c r="D19">
        <v>319</v>
      </c>
      <c r="E19">
        <v>343</v>
      </c>
      <c r="F19">
        <v>23.139980300000001</v>
      </c>
      <c r="G19">
        <v>7.9700012200000003</v>
      </c>
      <c r="H19">
        <v>436.14999399999999</v>
      </c>
      <c r="I19">
        <f t="shared" si="0"/>
        <v>405.04001247999997</v>
      </c>
      <c r="J19">
        <f t="shared" si="1"/>
        <v>371.14999399999999</v>
      </c>
      <c r="K19">
        <f t="shared" si="2"/>
        <v>405.04001247999997</v>
      </c>
      <c r="Q19">
        <v>17</v>
      </c>
      <c r="R19">
        <v>319</v>
      </c>
      <c r="S19">
        <v>343</v>
      </c>
      <c r="T19">
        <v>405.04001247999997</v>
      </c>
      <c r="U19" s="22">
        <v>2500</v>
      </c>
      <c r="V19">
        <v>0</v>
      </c>
    </row>
    <row r="29" spans="1:22" ht="15.75" thickBot="1">
      <c r="K29" s="15" t="s">
        <v>132</v>
      </c>
      <c r="T29" s="15" t="s">
        <v>132</v>
      </c>
    </row>
    <row r="31" spans="1:22">
      <c r="K31">
        <f>(50+80)/2</f>
        <v>65</v>
      </c>
      <c r="T31">
        <v>65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W25"/>
  <sheetViews>
    <sheetView workbookViewId="0">
      <selection activeCell="R2" sqref="R2:R17"/>
    </sheetView>
  </sheetViews>
  <sheetFormatPr defaultRowHeight="15"/>
  <sheetData>
    <row r="1" spans="1:23">
      <c r="A1" t="s">
        <v>170</v>
      </c>
      <c r="B1" t="s">
        <v>171</v>
      </c>
      <c r="C1" t="s">
        <v>172</v>
      </c>
      <c r="D1" t="s">
        <v>173</v>
      </c>
      <c r="E1" t="s">
        <v>174</v>
      </c>
      <c r="F1" t="s">
        <v>158</v>
      </c>
      <c r="G1" t="s">
        <v>163</v>
      </c>
      <c r="H1" t="s">
        <v>164</v>
      </c>
      <c r="I1" t="s">
        <v>182</v>
      </c>
      <c r="J1" t="s">
        <v>197</v>
      </c>
      <c r="K1" t="s">
        <v>169</v>
      </c>
      <c r="S1" t="s">
        <v>173</v>
      </c>
      <c r="T1" t="s">
        <v>174</v>
      </c>
      <c r="U1" t="s">
        <v>169</v>
      </c>
    </row>
    <row r="2" spans="1:23">
      <c r="A2" t="s">
        <v>223</v>
      </c>
      <c r="B2">
        <v>818001.9327</v>
      </c>
      <c r="C2">
        <v>7100741.6799999997</v>
      </c>
      <c r="D2">
        <v>230</v>
      </c>
      <c r="E2">
        <v>244</v>
      </c>
      <c r="F2">
        <v>23.2599792</v>
      </c>
      <c r="G2">
        <v>128.75</v>
      </c>
      <c r="H2">
        <v>364.73998999999998</v>
      </c>
      <c r="I2">
        <f>H2-F2-G2</f>
        <v>212.7300108</v>
      </c>
      <c r="J2">
        <f>H2-60</f>
        <v>304.73998999999998</v>
      </c>
      <c r="K2">
        <f>IF(J2&gt;I2,J2,I2)</f>
        <v>304.73998999999998</v>
      </c>
      <c r="R2">
        <v>0</v>
      </c>
      <c r="S2">
        <v>230</v>
      </c>
      <c r="T2">
        <v>244</v>
      </c>
      <c r="U2">
        <v>304.73998999999998</v>
      </c>
      <c r="V2" s="22">
        <v>2500</v>
      </c>
      <c r="W2">
        <v>0</v>
      </c>
    </row>
    <row r="3" spans="1:23">
      <c r="A3" t="s">
        <v>224</v>
      </c>
      <c r="B3">
        <v>819575.45429999998</v>
      </c>
      <c r="C3">
        <v>7100780.0590000004</v>
      </c>
      <c r="D3">
        <v>230</v>
      </c>
      <c r="E3">
        <v>245</v>
      </c>
      <c r="F3">
        <v>15.23001</v>
      </c>
      <c r="G3">
        <v>109.58000199999999</v>
      </c>
      <c r="H3">
        <v>364.69000199999999</v>
      </c>
      <c r="I3">
        <f t="shared" ref="I3:I17" si="0">H3-F3-G3</f>
        <v>239.87999000000002</v>
      </c>
      <c r="J3">
        <f t="shared" ref="J3:J17" si="1">H3-60</f>
        <v>304.69000199999999</v>
      </c>
      <c r="K3">
        <f t="shared" ref="K3:K17" si="2">IF(J3&gt;I3,J3,I3)</f>
        <v>304.69000199999999</v>
      </c>
      <c r="R3">
        <v>1</v>
      </c>
      <c r="S3">
        <v>230</v>
      </c>
      <c r="T3">
        <v>245</v>
      </c>
      <c r="U3">
        <v>304.69000199999999</v>
      </c>
      <c r="V3" s="22">
        <v>2500</v>
      </c>
      <c r="W3">
        <v>0</v>
      </c>
    </row>
    <row r="4" spans="1:23">
      <c r="A4" t="s">
        <v>225</v>
      </c>
      <c r="B4">
        <v>818040.3112</v>
      </c>
      <c r="C4">
        <v>7099244.9160000002</v>
      </c>
      <c r="D4">
        <v>231</v>
      </c>
      <c r="E4">
        <v>244</v>
      </c>
      <c r="F4">
        <v>19.780000699999999</v>
      </c>
      <c r="G4">
        <v>132.300003</v>
      </c>
      <c r="H4">
        <v>349.27999899999998</v>
      </c>
      <c r="I4">
        <f t="shared" si="0"/>
        <v>197.19999529999996</v>
      </c>
      <c r="J4">
        <f t="shared" si="1"/>
        <v>289.27999899999998</v>
      </c>
      <c r="K4">
        <f t="shared" si="2"/>
        <v>289.27999899999998</v>
      </c>
      <c r="R4">
        <v>2</v>
      </c>
      <c r="S4">
        <v>231</v>
      </c>
      <c r="T4">
        <v>244</v>
      </c>
      <c r="U4">
        <v>289.27999899999998</v>
      </c>
      <c r="V4" s="22">
        <v>2500</v>
      </c>
      <c r="W4">
        <v>0</v>
      </c>
    </row>
    <row r="5" spans="1:23">
      <c r="A5" t="s">
        <v>226</v>
      </c>
      <c r="B5">
        <v>819537.07579999999</v>
      </c>
      <c r="C5">
        <v>7099244.9160000002</v>
      </c>
      <c r="D5">
        <v>231</v>
      </c>
      <c r="E5">
        <v>245</v>
      </c>
      <c r="F5">
        <v>17.1900005</v>
      </c>
      <c r="G5">
        <v>116.849998</v>
      </c>
      <c r="H5">
        <v>357.07000699999998</v>
      </c>
      <c r="I5">
        <f t="shared" si="0"/>
        <v>223.03000849999998</v>
      </c>
      <c r="J5">
        <f t="shared" si="1"/>
        <v>297.07000699999998</v>
      </c>
      <c r="K5">
        <f t="shared" si="2"/>
        <v>297.07000699999998</v>
      </c>
      <c r="R5">
        <v>3</v>
      </c>
      <c r="S5">
        <v>231</v>
      </c>
      <c r="T5">
        <v>245</v>
      </c>
      <c r="U5">
        <v>297.07000699999998</v>
      </c>
      <c r="V5" s="22">
        <v>2500</v>
      </c>
      <c r="W5">
        <v>0</v>
      </c>
    </row>
    <row r="6" spans="1:23">
      <c r="A6" t="s">
        <v>227</v>
      </c>
      <c r="B6">
        <v>821072.21889999998</v>
      </c>
      <c r="C6">
        <v>7099244.9160000002</v>
      </c>
      <c r="D6">
        <v>231</v>
      </c>
      <c r="E6">
        <v>246</v>
      </c>
      <c r="F6">
        <v>14.470000300000001</v>
      </c>
      <c r="G6">
        <v>99.700012200000003</v>
      </c>
      <c r="H6">
        <v>362.23001099999999</v>
      </c>
      <c r="I6">
        <f t="shared" si="0"/>
        <v>248.05999850000001</v>
      </c>
      <c r="J6">
        <f t="shared" si="1"/>
        <v>302.23001099999999</v>
      </c>
      <c r="K6">
        <f t="shared" si="2"/>
        <v>302.23001099999999</v>
      </c>
      <c r="R6">
        <v>4</v>
      </c>
      <c r="S6">
        <v>231</v>
      </c>
      <c r="T6">
        <v>246</v>
      </c>
      <c r="U6">
        <v>302.23001099999999</v>
      </c>
      <c r="V6" s="22">
        <v>2500</v>
      </c>
      <c r="W6">
        <v>0</v>
      </c>
    </row>
    <row r="7" spans="1:23">
      <c r="A7" t="s">
        <v>228</v>
      </c>
      <c r="B7">
        <v>818040.3112</v>
      </c>
      <c r="C7">
        <v>7097748.1509999996</v>
      </c>
      <c r="D7">
        <v>232</v>
      </c>
      <c r="E7">
        <v>244</v>
      </c>
      <c r="F7">
        <v>21.570009200000001</v>
      </c>
      <c r="G7">
        <v>151.10000600000001</v>
      </c>
      <c r="H7">
        <v>354</v>
      </c>
      <c r="I7">
        <f t="shared" si="0"/>
        <v>181.32998479999998</v>
      </c>
      <c r="J7">
        <f t="shared" si="1"/>
        <v>294</v>
      </c>
      <c r="K7">
        <f t="shared" si="2"/>
        <v>294</v>
      </c>
      <c r="R7">
        <v>5</v>
      </c>
      <c r="S7">
        <v>232</v>
      </c>
      <c r="T7">
        <v>244</v>
      </c>
      <c r="U7">
        <v>294</v>
      </c>
      <c r="V7" s="22">
        <v>2500</v>
      </c>
      <c r="W7">
        <v>0</v>
      </c>
    </row>
    <row r="8" spans="1:23">
      <c r="A8" t="s">
        <v>229</v>
      </c>
      <c r="B8">
        <v>819575.45429999998</v>
      </c>
      <c r="C8">
        <v>7097748.1509999996</v>
      </c>
      <c r="D8">
        <v>232</v>
      </c>
      <c r="E8">
        <v>245</v>
      </c>
      <c r="F8">
        <v>18.840000199999999</v>
      </c>
      <c r="G8">
        <v>133.33000200000001</v>
      </c>
      <c r="H8">
        <v>358.040009</v>
      </c>
      <c r="I8">
        <f t="shared" si="0"/>
        <v>205.87000679999997</v>
      </c>
      <c r="J8">
        <f t="shared" si="1"/>
        <v>298.040009</v>
      </c>
      <c r="K8">
        <f t="shared" si="2"/>
        <v>298.040009</v>
      </c>
      <c r="R8">
        <v>6</v>
      </c>
      <c r="S8">
        <v>232</v>
      </c>
      <c r="T8">
        <v>245</v>
      </c>
      <c r="U8">
        <v>298.040009</v>
      </c>
      <c r="V8" s="22">
        <v>2500</v>
      </c>
      <c r="W8">
        <v>0</v>
      </c>
    </row>
    <row r="9" spans="1:23">
      <c r="A9" t="s">
        <v>230</v>
      </c>
      <c r="B9">
        <v>821072.21889999998</v>
      </c>
      <c r="C9">
        <v>7097748.1509999996</v>
      </c>
      <c r="D9">
        <v>232</v>
      </c>
      <c r="E9">
        <v>246</v>
      </c>
      <c r="F9">
        <v>16.0199909</v>
      </c>
      <c r="G9">
        <v>113.720001</v>
      </c>
      <c r="H9">
        <v>359.29998799999998</v>
      </c>
      <c r="I9">
        <f t="shared" si="0"/>
        <v>229.55999610000001</v>
      </c>
      <c r="J9">
        <f t="shared" si="1"/>
        <v>299.29998799999998</v>
      </c>
      <c r="K9">
        <f t="shared" si="2"/>
        <v>299.29998799999998</v>
      </c>
      <c r="R9">
        <v>7</v>
      </c>
      <c r="S9">
        <v>232</v>
      </c>
      <c r="T9">
        <v>246</v>
      </c>
      <c r="U9">
        <v>299.29998799999998</v>
      </c>
      <c r="V9" s="22">
        <v>2500</v>
      </c>
      <c r="W9">
        <v>0</v>
      </c>
    </row>
    <row r="10" spans="1:23">
      <c r="A10" t="s">
        <v>231</v>
      </c>
      <c r="B10">
        <v>822607.36199999996</v>
      </c>
      <c r="C10">
        <v>7097748.1509999996</v>
      </c>
      <c r="D10">
        <v>232</v>
      </c>
      <c r="E10">
        <v>247</v>
      </c>
      <c r="F10">
        <v>13.1199999</v>
      </c>
      <c r="G10">
        <v>96.059997600000003</v>
      </c>
      <c r="H10">
        <v>360.79998799999998</v>
      </c>
      <c r="I10">
        <f t="shared" si="0"/>
        <v>251.6199905</v>
      </c>
      <c r="J10">
        <f t="shared" si="1"/>
        <v>300.79998799999998</v>
      </c>
      <c r="K10">
        <f t="shared" si="2"/>
        <v>300.79998799999998</v>
      </c>
      <c r="R10">
        <v>8</v>
      </c>
      <c r="S10">
        <v>232</v>
      </c>
      <c r="T10">
        <v>247</v>
      </c>
      <c r="U10">
        <v>300.79998799999998</v>
      </c>
      <c r="V10" s="22">
        <v>2500</v>
      </c>
      <c r="W10">
        <v>0</v>
      </c>
    </row>
    <row r="11" spans="1:23">
      <c r="A11" t="s">
        <v>232</v>
      </c>
      <c r="B11">
        <v>824065.74789999996</v>
      </c>
      <c r="C11">
        <v>7097748.1509999996</v>
      </c>
      <c r="D11">
        <v>232</v>
      </c>
      <c r="E11">
        <v>248</v>
      </c>
      <c r="F11">
        <v>10.290010499999999</v>
      </c>
      <c r="G11">
        <v>77.75</v>
      </c>
      <c r="H11">
        <v>360.42001299999998</v>
      </c>
      <c r="I11">
        <f t="shared" si="0"/>
        <v>272.38000249999999</v>
      </c>
      <c r="J11">
        <f t="shared" si="1"/>
        <v>300.42001299999998</v>
      </c>
      <c r="K11">
        <f t="shared" si="2"/>
        <v>300.42001299999998</v>
      </c>
      <c r="R11">
        <v>9</v>
      </c>
      <c r="S11">
        <v>232</v>
      </c>
      <c r="T11">
        <v>248</v>
      </c>
      <c r="U11">
        <v>300.42001299999998</v>
      </c>
      <c r="V11" s="22">
        <v>2500</v>
      </c>
      <c r="W11">
        <v>0</v>
      </c>
    </row>
    <row r="12" spans="1:23">
      <c r="A12" t="s">
        <v>233</v>
      </c>
      <c r="B12">
        <v>819575.45429999998</v>
      </c>
      <c r="C12">
        <v>7096251.3870000001</v>
      </c>
      <c r="D12">
        <v>233</v>
      </c>
      <c r="E12">
        <v>245</v>
      </c>
      <c r="F12">
        <v>20.1900005</v>
      </c>
      <c r="G12">
        <v>150.38000500000001</v>
      </c>
      <c r="H12">
        <v>359.38000499999998</v>
      </c>
      <c r="I12">
        <f t="shared" si="0"/>
        <v>188.80999949999998</v>
      </c>
      <c r="J12">
        <f t="shared" si="1"/>
        <v>299.38000499999998</v>
      </c>
      <c r="K12">
        <f t="shared" si="2"/>
        <v>299.38000499999998</v>
      </c>
      <c r="R12">
        <v>10</v>
      </c>
      <c r="S12">
        <v>233</v>
      </c>
      <c r="T12">
        <v>245</v>
      </c>
      <c r="U12">
        <v>299.38000499999998</v>
      </c>
      <c r="V12" s="22">
        <v>2500</v>
      </c>
      <c r="W12">
        <v>0</v>
      </c>
    </row>
    <row r="13" spans="1:23">
      <c r="A13" t="s">
        <v>234</v>
      </c>
      <c r="B13">
        <v>821072.21889999998</v>
      </c>
      <c r="C13">
        <v>7096251.3870000001</v>
      </c>
      <c r="D13">
        <v>233</v>
      </c>
      <c r="E13">
        <v>246</v>
      </c>
      <c r="F13">
        <v>17.219999300000001</v>
      </c>
      <c r="G13">
        <v>127.199997</v>
      </c>
      <c r="H13">
        <v>356.38000499999998</v>
      </c>
      <c r="I13">
        <f t="shared" si="0"/>
        <v>211.9600087</v>
      </c>
      <c r="J13">
        <f t="shared" si="1"/>
        <v>296.38000499999998</v>
      </c>
      <c r="K13">
        <f t="shared" si="2"/>
        <v>296.38000499999998</v>
      </c>
      <c r="R13">
        <v>11</v>
      </c>
      <c r="S13">
        <v>233</v>
      </c>
      <c r="T13">
        <v>246</v>
      </c>
      <c r="U13">
        <v>296.38000499999998</v>
      </c>
      <c r="V13" s="22">
        <v>2500</v>
      </c>
      <c r="W13">
        <v>0</v>
      </c>
    </row>
    <row r="14" spans="1:23">
      <c r="A14" t="s">
        <v>235</v>
      </c>
      <c r="B14">
        <v>822568.98340000003</v>
      </c>
      <c r="C14">
        <v>7096251.3870000001</v>
      </c>
      <c r="D14">
        <v>233</v>
      </c>
      <c r="E14">
        <v>247</v>
      </c>
      <c r="F14">
        <v>14.209989500000001</v>
      </c>
      <c r="G14">
        <v>107.279999</v>
      </c>
      <c r="H14">
        <v>355.13000499999998</v>
      </c>
      <c r="I14">
        <f t="shared" si="0"/>
        <v>233.64001649999997</v>
      </c>
      <c r="J14">
        <f t="shared" si="1"/>
        <v>295.13000499999998</v>
      </c>
      <c r="K14">
        <f t="shared" si="2"/>
        <v>295.13000499999998</v>
      </c>
      <c r="R14">
        <v>12</v>
      </c>
      <c r="S14">
        <v>233</v>
      </c>
      <c r="T14">
        <v>247</v>
      </c>
      <c r="U14">
        <v>295.13000499999998</v>
      </c>
      <c r="V14" s="22">
        <v>2500</v>
      </c>
      <c r="W14">
        <v>0</v>
      </c>
    </row>
    <row r="15" spans="1:23">
      <c r="A15" t="s">
        <v>236</v>
      </c>
      <c r="B15">
        <v>824065.74789999996</v>
      </c>
      <c r="C15">
        <v>7096251.3870000001</v>
      </c>
      <c r="D15">
        <v>233</v>
      </c>
      <c r="E15">
        <v>248</v>
      </c>
      <c r="F15">
        <v>11.2700195</v>
      </c>
      <c r="G15">
        <v>88.199981699999995</v>
      </c>
      <c r="H15">
        <v>354.10000600000001</v>
      </c>
      <c r="I15">
        <f t="shared" si="0"/>
        <v>254.63000480000002</v>
      </c>
      <c r="J15">
        <f t="shared" si="1"/>
        <v>294.10000600000001</v>
      </c>
      <c r="K15">
        <f t="shared" si="2"/>
        <v>294.10000600000001</v>
      </c>
      <c r="R15">
        <v>13</v>
      </c>
      <c r="S15">
        <v>233</v>
      </c>
      <c r="T15">
        <v>248</v>
      </c>
      <c r="U15">
        <v>294.10000600000001</v>
      </c>
      <c r="V15" s="22">
        <v>2500</v>
      </c>
      <c r="W15">
        <v>0</v>
      </c>
    </row>
    <row r="16" spans="1:23">
      <c r="A16" t="s">
        <v>237</v>
      </c>
      <c r="B16">
        <v>819613.83290000004</v>
      </c>
      <c r="C16">
        <v>7094754.6220000004</v>
      </c>
      <c r="D16">
        <v>234</v>
      </c>
      <c r="E16">
        <v>245</v>
      </c>
      <c r="F16">
        <v>21.209989499999999</v>
      </c>
      <c r="G16">
        <v>167.33000200000001</v>
      </c>
      <c r="H16">
        <v>361.33999599999999</v>
      </c>
      <c r="I16">
        <f t="shared" si="0"/>
        <v>172.80000449999997</v>
      </c>
      <c r="J16">
        <f t="shared" si="1"/>
        <v>301.33999599999999</v>
      </c>
      <c r="K16">
        <f t="shared" si="2"/>
        <v>301.33999599999999</v>
      </c>
      <c r="R16">
        <v>14</v>
      </c>
      <c r="S16">
        <v>234</v>
      </c>
      <c r="T16">
        <v>245</v>
      </c>
      <c r="U16">
        <v>301.33999599999999</v>
      </c>
      <c r="V16" s="22">
        <v>2500</v>
      </c>
      <c r="W16">
        <v>0</v>
      </c>
    </row>
    <row r="17" spans="1:23">
      <c r="A17" t="s">
        <v>238</v>
      </c>
      <c r="B17">
        <v>821072.21889999998</v>
      </c>
      <c r="C17">
        <v>7094793.0010000002</v>
      </c>
      <c r="D17">
        <v>234</v>
      </c>
      <c r="E17">
        <v>246</v>
      </c>
      <c r="F17">
        <v>18.050020199999999</v>
      </c>
      <c r="G17">
        <v>144.85000600000001</v>
      </c>
      <c r="H17">
        <v>358.07000699999998</v>
      </c>
      <c r="I17">
        <f t="shared" si="0"/>
        <v>195.16998079999996</v>
      </c>
      <c r="J17">
        <f t="shared" si="1"/>
        <v>298.07000699999998</v>
      </c>
      <c r="K17">
        <f t="shared" si="2"/>
        <v>298.07000699999998</v>
      </c>
      <c r="R17">
        <v>15</v>
      </c>
      <c r="S17">
        <v>234</v>
      </c>
      <c r="T17">
        <v>246</v>
      </c>
      <c r="U17">
        <v>298.07000699999998</v>
      </c>
      <c r="V17" s="22">
        <v>2500</v>
      </c>
      <c r="W17">
        <v>0</v>
      </c>
    </row>
    <row r="25" spans="1:23" ht="15.75" thickBot="1">
      <c r="K25" s="15" t="s">
        <v>98</v>
      </c>
      <c r="U25" s="15" t="s">
        <v>98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I4:V263"/>
  <sheetViews>
    <sheetView workbookViewId="0">
      <selection activeCell="M88" sqref="M88"/>
    </sheetView>
  </sheetViews>
  <sheetFormatPr defaultRowHeight="15"/>
  <cols>
    <col min="21" max="22" width="8.28515625" customWidth="1"/>
  </cols>
  <sheetData>
    <row r="4" spans="9:22" ht="15.75" thickBot="1">
      <c r="I4" t="s">
        <v>246</v>
      </c>
      <c r="J4" t="s">
        <v>247</v>
      </c>
      <c r="K4" t="s">
        <v>248</v>
      </c>
      <c r="L4" t="s">
        <v>241</v>
      </c>
      <c r="M4" t="s">
        <v>249</v>
      </c>
      <c r="R4" t="s">
        <v>0</v>
      </c>
      <c r="S4" t="s">
        <v>242</v>
      </c>
      <c r="T4" t="s">
        <v>243</v>
      </c>
      <c r="U4" t="s">
        <v>244</v>
      </c>
      <c r="V4" t="s">
        <v>245</v>
      </c>
    </row>
    <row r="5" spans="9:22" ht="24.75" thickBot="1">
      <c r="I5">
        <v>1</v>
      </c>
      <c r="J5">
        <v>1</v>
      </c>
      <c r="K5" t="s">
        <v>239</v>
      </c>
      <c r="L5">
        <v>1</v>
      </c>
      <c r="M5">
        <v>1994</v>
      </c>
      <c r="R5" s="5" t="s">
        <v>12</v>
      </c>
      <c r="S5" s="14">
        <v>1994</v>
      </c>
      <c r="T5" s="14">
        <v>2013</v>
      </c>
      <c r="U5">
        <v>2</v>
      </c>
      <c r="V5">
        <v>68</v>
      </c>
    </row>
    <row r="6" spans="9:22" ht="24.75" thickBot="1">
      <c r="I6">
        <v>2</v>
      </c>
      <c r="J6">
        <v>90</v>
      </c>
      <c r="K6" t="s">
        <v>240</v>
      </c>
      <c r="L6">
        <f>SUM(J$6)</f>
        <v>90</v>
      </c>
      <c r="R6" s="8" t="s">
        <v>13</v>
      </c>
      <c r="S6" s="14">
        <v>2007</v>
      </c>
      <c r="T6" s="14" t="s">
        <v>90</v>
      </c>
      <c r="U6">
        <v>50</v>
      </c>
      <c r="V6">
        <v>102</v>
      </c>
    </row>
    <row r="7" spans="9:22" ht="24.75" thickBot="1">
      <c r="I7">
        <v>3</v>
      </c>
      <c r="J7">
        <v>91</v>
      </c>
      <c r="K7" t="s">
        <v>240</v>
      </c>
      <c r="L7">
        <f>SUM(J$6:J7)</f>
        <v>181</v>
      </c>
      <c r="R7" s="8" t="s">
        <v>14</v>
      </c>
      <c r="S7" s="14">
        <v>2002</v>
      </c>
      <c r="T7" s="14">
        <v>2017</v>
      </c>
      <c r="U7">
        <v>30</v>
      </c>
      <c r="V7">
        <v>72</v>
      </c>
    </row>
    <row r="8" spans="9:22" ht="24.75" thickBot="1">
      <c r="I8">
        <v>4</v>
      </c>
      <c r="J8">
        <v>92</v>
      </c>
      <c r="K8" t="s">
        <v>240</v>
      </c>
      <c r="L8">
        <f>SUM(J$6:J8)</f>
        <v>273</v>
      </c>
      <c r="R8" s="8" t="s">
        <v>15</v>
      </c>
      <c r="S8" s="14">
        <v>2010</v>
      </c>
      <c r="T8" s="14" t="s">
        <v>95</v>
      </c>
      <c r="U8">
        <v>62</v>
      </c>
      <c r="V8">
        <v>71</v>
      </c>
    </row>
    <row r="9" spans="9:22" ht="24.75" thickBot="1">
      <c r="I9">
        <v>5</v>
      </c>
      <c r="J9">
        <v>92</v>
      </c>
      <c r="K9" t="s">
        <v>240</v>
      </c>
      <c r="L9">
        <f>SUM(J$6:J9)</f>
        <v>365</v>
      </c>
      <c r="M9">
        <v>1995</v>
      </c>
      <c r="R9" s="9" t="s">
        <v>16</v>
      </c>
      <c r="S9" s="15">
        <v>2003</v>
      </c>
      <c r="T9" s="15">
        <v>2043</v>
      </c>
      <c r="U9">
        <v>34</v>
      </c>
      <c r="V9">
        <v>98</v>
      </c>
    </row>
    <row r="10" spans="9:22" ht="24.75" thickBot="1">
      <c r="I10">
        <v>6</v>
      </c>
      <c r="J10">
        <v>91</v>
      </c>
      <c r="K10" t="s">
        <v>240</v>
      </c>
      <c r="L10">
        <f>SUM(J$6:J10)</f>
        <v>456</v>
      </c>
      <c r="R10" s="9" t="s">
        <v>18</v>
      </c>
      <c r="S10" s="15" t="s">
        <v>95</v>
      </c>
      <c r="T10" s="15" t="s">
        <v>94</v>
      </c>
      <c r="U10">
        <v>71</v>
      </c>
      <c r="V10">
        <v>97</v>
      </c>
    </row>
    <row r="11" spans="9:22" ht="48.75" thickBot="1">
      <c r="I11">
        <v>7</v>
      </c>
      <c r="J11">
        <v>91</v>
      </c>
      <c r="K11" t="s">
        <v>240</v>
      </c>
      <c r="L11">
        <f>SUM(J$6:J11)</f>
        <v>547</v>
      </c>
      <c r="R11" s="9" t="s">
        <v>23</v>
      </c>
      <c r="S11" s="15">
        <v>2017</v>
      </c>
      <c r="T11" s="15">
        <v>2029</v>
      </c>
      <c r="U11">
        <v>72</v>
      </c>
      <c r="V11">
        <v>84</v>
      </c>
    </row>
    <row r="12" spans="9:22">
      <c r="I12">
        <v>8</v>
      </c>
      <c r="J12">
        <v>92</v>
      </c>
      <c r="K12" t="s">
        <v>240</v>
      </c>
      <c r="L12">
        <f>SUM(J$6:J12)</f>
        <v>639</v>
      </c>
    </row>
    <row r="13" spans="9:22">
      <c r="I13">
        <v>9</v>
      </c>
      <c r="J13">
        <v>92</v>
      </c>
      <c r="K13" t="s">
        <v>240</v>
      </c>
      <c r="L13">
        <f>SUM(J$6:J13)</f>
        <v>731</v>
      </c>
      <c r="M13">
        <v>1996</v>
      </c>
    </row>
    <row r="14" spans="9:22">
      <c r="I14">
        <v>10</v>
      </c>
      <c r="J14">
        <v>90</v>
      </c>
      <c r="K14" t="s">
        <v>240</v>
      </c>
      <c r="L14">
        <f>SUM(J$6:J14)</f>
        <v>821</v>
      </c>
    </row>
    <row r="15" spans="9:22">
      <c r="I15">
        <v>11</v>
      </c>
      <c r="J15">
        <v>91</v>
      </c>
      <c r="K15" t="s">
        <v>240</v>
      </c>
      <c r="L15">
        <f>SUM(J$6:J15)</f>
        <v>912</v>
      </c>
    </row>
    <row r="16" spans="9:22">
      <c r="I16">
        <v>12</v>
      </c>
      <c r="J16">
        <v>92</v>
      </c>
      <c r="K16" t="s">
        <v>240</v>
      </c>
      <c r="L16">
        <f>SUM(J$6:J16)</f>
        <v>1004</v>
      </c>
    </row>
    <row r="17" spans="9:13">
      <c r="I17">
        <v>13</v>
      </c>
      <c r="J17">
        <v>92</v>
      </c>
      <c r="K17" t="s">
        <v>240</v>
      </c>
      <c r="L17">
        <f>SUM(J$6:J17)</f>
        <v>1096</v>
      </c>
      <c r="M17">
        <v>1997</v>
      </c>
    </row>
    <row r="18" spans="9:13">
      <c r="I18">
        <v>14</v>
      </c>
      <c r="J18">
        <v>90</v>
      </c>
      <c r="K18" t="s">
        <v>240</v>
      </c>
      <c r="L18">
        <f>SUM(J$6:J18)</f>
        <v>1186</v>
      </c>
    </row>
    <row r="19" spans="9:13">
      <c r="I19">
        <v>15</v>
      </c>
      <c r="J19">
        <v>91</v>
      </c>
      <c r="K19" t="s">
        <v>240</v>
      </c>
      <c r="L19">
        <f>SUM(J$6:J19)</f>
        <v>1277</v>
      </c>
    </row>
    <row r="20" spans="9:13">
      <c r="I20">
        <v>16</v>
      </c>
      <c r="J20">
        <v>92</v>
      </c>
      <c r="K20" t="s">
        <v>240</v>
      </c>
      <c r="L20">
        <f>SUM(J$6:J20)</f>
        <v>1369</v>
      </c>
    </row>
    <row r="21" spans="9:13">
      <c r="I21">
        <v>17</v>
      </c>
      <c r="J21">
        <v>92</v>
      </c>
      <c r="K21" t="s">
        <v>240</v>
      </c>
      <c r="L21">
        <f>SUM(J$6:J21)</f>
        <v>1461</v>
      </c>
      <c r="M21">
        <v>1998</v>
      </c>
    </row>
    <row r="22" spans="9:13">
      <c r="I22">
        <v>18</v>
      </c>
      <c r="J22">
        <v>90</v>
      </c>
      <c r="K22" t="s">
        <v>240</v>
      </c>
      <c r="L22">
        <f>SUM(J$6:J22)</f>
        <v>1551</v>
      </c>
    </row>
    <row r="23" spans="9:13">
      <c r="I23">
        <v>19</v>
      </c>
      <c r="J23">
        <v>91</v>
      </c>
      <c r="K23" t="s">
        <v>240</v>
      </c>
      <c r="L23">
        <f>SUM(J$6:J23)</f>
        <v>1642</v>
      </c>
    </row>
    <row r="24" spans="9:13">
      <c r="I24">
        <v>20</v>
      </c>
      <c r="J24">
        <v>92</v>
      </c>
      <c r="K24" t="s">
        <v>240</v>
      </c>
      <c r="L24">
        <f>SUM(J$6:J24)</f>
        <v>1734</v>
      </c>
    </row>
    <row r="25" spans="9:13">
      <c r="I25">
        <v>21</v>
      </c>
      <c r="J25">
        <v>92</v>
      </c>
      <c r="K25" t="s">
        <v>240</v>
      </c>
      <c r="L25">
        <f>SUM(J$6:J25)</f>
        <v>1826</v>
      </c>
      <c r="M25">
        <v>1999</v>
      </c>
    </row>
    <row r="26" spans="9:13">
      <c r="I26">
        <v>22</v>
      </c>
      <c r="J26">
        <v>91</v>
      </c>
      <c r="K26" t="s">
        <v>240</v>
      </c>
      <c r="L26">
        <f>SUM(J$6:J26)</f>
        <v>1917</v>
      </c>
    </row>
    <row r="27" spans="9:13">
      <c r="I27">
        <v>23</v>
      </c>
      <c r="J27">
        <v>91</v>
      </c>
      <c r="K27" t="s">
        <v>240</v>
      </c>
      <c r="L27">
        <f>SUM(J$6:J27)</f>
        <v>2008</v>
      </c>
    </row>
    <row r="28" spans="9:13">
      <c r="I28">
        <v>24</v>
      </c>
      <c r="J28">
        <v>92</v>
      </c>
      <c r="K28" t="s">
        <v>240</v>
      </c>
      <c r="L28">
        <f>SUM(J$6:J28)</f>
        <v>2100</v>
      </c>
    </row>
    <row r="29" spans="9:13">
      <c r="I29">
        <v>25</v>
      </c>
      <c r="J29">
        <v>92</v>
      </c>
      <c r="K29" t="s">
        <v>240</v>
      </c>
      <c r="L29">
        <f>SUM(J$6:J29)</f>
        <v>2192</v>
      </c>
      <c r="M29">
        <v>2000</v>
      </c>
    </row>
    <row r="30" spans="9:13">
      <c r="I30">
        <v>26</v>
      </c>
      <c r="J30">
        <v>90</v>
      </c>
      <c r="K30" t="s">
        <v>240</v>
      </c>
      <c r="L30">
        <f>SUM(J$6:J30)</f>
        <v>2282</v>
      </c>
    </row>
    <row r="31" spans="9:13">
      <c r="I31">
        <v>27</v>
      </c>
      <c r="J31">
        <v>91</v>
      </c>
      <c r="K31" t="s">
        <v>240</v>
      </c>
      <c r="L31">
        <f>SUM(J$6:J31)</f>
        <v>2373</v>
      </c>
    </row>
    <row r="32" spans="9:13">
      <c r="I32">
        <v>28</v>
      </c>
      <c r="J32">
        <v>92</v>
      </c>
      <c r="K32" t="s">
        <v>240</v>
      </c>
      <c r="L32">
        <f>SUM(J$6:J32)</f>
        <v>2465</v>
      </c>
    </row>
    <row r="33" spans="9:13">
      <c r="I33">
        <v>29</v>
      </c>
      <c r="J33">
        <v>92</v>
      </c>
      <c r="K33" t="s">
        <v>240</v>
      </c>
      <c r="L33">
        <f>SUM(J$6:J33)</f>
        <v>2557</v>
      </c>
      <c r="M33">
        <v>2001</v>
      </c>
    </row>
    <row r="34" spans="9:13">
      <c r="I34">
        <v>30</v>
      </c>
      <c r="J34">
        <v>90</v>
      </c>
      <c r="K34" t="s">
        <v>240</v>
      </c>
      <c r="L34">
        <f>SUM(J$6:J34)</f>
        <v>2647</v>
      </c>
    </row>
    <row r="35" spans="9:13">
      <c r="I35">
        <v>31</v>
      </c>
      <c r="J35">
        <v>91</v>
      </c>
      <c r="K35" t="s">
        <v>240</v>
      </c>
      <c r="L35">
        <f>SUM(J$6:J35)</f>
        <v>2738</v>
      </c>
    </row>
    <row r="36" spans="9:13">
      <c r="I36">
        <v>32</v>
      </c>
      <c r="J36">
        <v>92</v>
      </c>
      <c r="K36" t="s">
        <v>240</v>
      </c>
      <c r="L36">
        <f>SUM(J$6:J36)</f>
        <v>2830</v>
      </c>
    </row>
    <row r="37" spans="9:13">
      <c r="I37">
        <v>33</v>
      </c>
      <c r="J37">
        <v>92</v>
      </c>
      <c r="K37" t="s">
        <v>240</v>
      </c>
      <c r="L37">
        <f>SUM(J$6:J37)</f>
        <v>2922</v>
      </c>
      <c r="M37">
        <v>2002</v>
      </c>
    </row>
    <row r="38" spans="9:13">
      <c r="I38">
        <v>34</v>
      </c>
      <c r="J38">
        <v>90</v>
      </c>
      <c r="K38" t="s">
        <v>240</v>
      </c>
      <c r="L38">
        <f>SUM(J$6:J38)</f>
        <v>3012</v>
      </c>
    </row>
    <row r="39" spans="9:13">
      <c r="I39">
        <v>35</v>
      </c>
      <c r="J39">
        <v>91</v>
      </c>
      <c r="K39" t="s">
        <v>240</v>
      </c>
      <c r="L39">
        <f>SUM(J$6:J39)</f>
        <v>3103</v>
      </c>
    </row>
    <row r="40" spans="9:13">
      <c r="I40">
        <v>36</v>
      </c>
      <c r="J40">
        <v>92</v>
      </c>
      <c r="K40" t="s">
        <v>240</v>
      </c>
      <c r="L40">
        <f>SUM(J$6:J40)</f>
        <v>3195</v>
      </c>
    </row>
    <row r="41" spans="9:13">
      <c r="I41">
        <v>37</v>
      </c>
      <c r="J41">
        <v>92</v>
      </c>
      <c r="K41" t="s">
        <v>240</v>
      </c>
      <c r="L41">
        <f>SUM(J$6:J41)</f>
        <v>3287</v>
      </c>
      <c r="M41">
        <v>2003</v>
      </c>
    </row>
    <row r="42" spans="9:13">
      <c r="I42">
        <v>38</v>
      </c>
      <c r="J42">
        <v>91</v>
      </c>
      <c r="K42" t="s">
        <v>240</v>
      </c>
      <c r="L42">
        <f>SUM(J$6:J42)</f>
        <v>3378</v>
      </c>
    </row>
    <row r="43" spans="9:13">
      <c r="I43">
        <v>39</v>
      </c>
      <c r="J43">
        <v>91</v>
      </c>
      <c r="K43" t="s">
        <v>240</v>
      </c>
      <c r="L43">
        <f>SUM(J$6:J43)</f>
        <v>3469</v>
      </c>
    </row>
    <row r="44" spans="9:13">
      <c r="I44">
        <v>40</v>
      </c>
      <c r="J44">
        <v>92</v>
      </c>
      <c r="K44" t="s">
        <v>240</v>
      </c>
      <c r="L44">
        <f>SUM(J$6:J44)</f>
        <v>3561</v>
      </c>
    </row>
    <row r="45" spans="9:13">
      <c r="I45">
        <v>41</v>
      </c>
      <c r="J45">
        <v>92</v>
      </c>
      <c r="K45" t="s">
        <v>240</v>
      </c>
      <c r="L45">
        <f>SUM(J$6:J45)</f>
        <v>3653</v>
      </c>
      <c r="M45">
        <v>2004</v>
      </c>
    </row>
    <row r="46" spans="9:13">
      <c r="I46">
        <v>42</v>
      </c>
      <c r="J46">
        <v>90</v>
      </c>
      <c r="K46" t="s">
        <v>240</v>
      </c>
      <c r="L46">
        <f>SUM(J$6:J46)</f>
        <v>3743</v>
      </c>
    </row>
    <row r="47" spans="9:13">
      <c r="I47">
        <v>43</v>
      </c>
      <c r="J47">
        <v>91</v>
      </c>
      <c r="K47" t="s">
        <v>240</v>
      </c>
      <c r="L47">
        <f>SUM(J$6:J47)</f>
        <v>3834</v>
      </c>
    </row>
    <row r="48" spans="9:13">
      <c r="I48">
        <v>44</v>
      </c>
      <c r="J48">
        <v>92</v>
      </c>
      <c r="K48" t="s">
        <v>240</v>
      </c>
      <c r="L48">
        <f>SUM(J$6:J48)</f>
        <v>3926</v>
      </c>
    </row>
    <row r="49" spans="9:13">
      <c r="I49">
        <v>45</v>
      </c>
      <c r="J49">
        <v>92</v>
      </c>
      <c r="K49" t="s">
        <v>240</v>
      </c>
      <c r="L49">
        <f>SUM(J$6:J49)</f>
        <v>4018</v>
      </c>
      <c r="M49">
        <v>2005</v>
      </c>
    </row>
    <row r="50" spans="9:13">
      <c r="I50">
        <v>46</v>
      </c>
      <c r="J50">
        <v>90</v>
      </c>
      <c r="K50" t="s">
        <v>240</v>
      </c>
      <c r="L50">
        <f>SUM(J$6:J50)</f>
        <v>4108</v>
      </c>
    </row>
    <row r="51" spans="9:13">
      <c r="I51">
        <v>47</v>
      </c>
      <c r="J51">
        <v>91</v>
      </c>
      <c r="K51" t="s">
        <v>240</v>
      </c>
      <c r="L51">
        <f>SUM(J$6:J51)</f>
        <v>4199</v>
      </c>
    </row>
    <row r="52" spans="9:13">
      <c r="I52">
        <v>48</v>
      </c>
      <c r="J52">
        <v>92</v>
      </c>
      <c r="K52" t="s">
        <v>240</v>
      </c>
      <c r="L52">
        <f>SUM(J$6:J52)</f>
        <v>4291</v>
      </c>
    </row>
    <row r="53" spans="9:13">
      <c r="I53">
        <v>49</v>
      </c>
      <c r="J53">
        <v>92</v>
      </c>
      <c r="K53" t="s">
        <v>240</v>
      </c>
      <c r="L53">
        <f>SUM(J$6:J53)</f>
        <v>4383</v>
      </c>
      <c r="M53">
        <v>2006</v>
      </c>
    </row>
    <row r="54" spans="9:13">
      <c r="I54">
        <v>50</v>
      </c>
      <c r="J54">
        <v>90</v>
      </c>
      <c r="K54" t="s">
        <v>240</v>
      </c>
      <c r="L54">
        <f>SUM(J$6:J54)</f>
        <v>4473</v>
      </c>
    </row>
    <row r="55" spans="9:13">
      <c r="I55">
        <v>51</v>
      </c>
      <c r="J55">
        <v>91</v>
      </c>
      <c r="K55" t="s">
        <v>240</v>
      </c>
      <c r="L55">
        <f>SUM(J$6:J55)</f>
        <v>4564</v>
      </c>
    </row>
    <row r="56" spans="9:13">
      <c r="I56">
        <v>52</v>
      </c>
      <c r="J56">
        <v>92</v>
      </c>
      <c r="K56" t="s">
        <v>240</v>
      </c>
      <c r="L56">
        <f>SUM(J$6:J56)</f>
        <v>4656</v>
      </c>
    </row>
    <row r="57" spans="9:13">
      <c r="I57">
        <v>53</v>
      </c>
      <c r="J57">
        <v>92</v>
      </c>
      <c r="K57" t="s">
        <v>240</v>
      </c>
      <c r="L57">
        <f>SUM(J$6:J57)</f>
        <v>4748</v>
      </c>
      <c r="M57">
        <v>2007</v>
      </c>
    </row>
    <row r="58" spans="9:13">
      <c r="I58">
        <v>54</v>
      </c>
      <c r="J58">
        <v>91</v>
      </c>
      <c r="K58" t="s">
        <v>240</v>
      </c>
      <c r="L58">
        <f>SUM(J$6:J58)</f>
        <v>4839</v>
      </c>
    </row>
    <row r="59" spans="9:13">
      <c r="I59">
        <v>55</v>
      </c>
      <c r="J59">
        <v>91</v>
      </c>
      <c r="K59" t="s">
        <v>240</v>
      </c>
      <c r="L59">
        <f>SUM(J$6:J59)</f>
        <v>4930</v>
      </c>
    </row>
    <row r="60" spans="9:13">
      <c r="I60">
        <v>56</v>
      </c>
      <c r="J60">
        <v>92</v>
      </c>
      <c r="K60" t="s">
        <v>240</v>
      </c>
      <c r="L60">
        <f>SUM(J$6:J60)</f>
        <v>5022</v>
      </c>
    </row>
    <row r="61" spans="9:13">
      <c r="I61">
        <v>57</v>
      </c>
      <c r="J61">
        <v>92</v>
      </c>
      <c r="K61" t="s">
        <v>240</v>
      </c>
      <c r="L61">
        <f>SUM(J$6:J61)</f>
        <v>5114</v>
      </c>
      <c r="M61">
        <v>2008</v>
      </c>
    </row>
    <row r="62" spans="9:13">
      <c r="I62">
        <v>58</v>
      </c>
      <c r="J62">
        <v>90</v>
      </c>
      <c r="K62" t="s">
        <v>240</v>
      </c>
      <c r="L62">
        <f>SUM(J$6:J62)</f>
        <v>5204</v>
      </c>
    </row>
    <row r="63" spans="9:13">
      <c r="I63">
        <v>59</v>
      </c>
      <c r="J63">
        <v>91</v>
      </c>
      <c r="K63" t="s">
        <v>240</v>
      </c>
      <c r="L63">
        <f>SUM(J$6:J63)</f>
        <v>5295</v>
      </c>
    </row>
    <row r="64" spans="9:13">
      <c r="I64">
        <v>60</v>
      </c>
      <c r="J64">
        <v>92</v>
      </c>
      <c r="K64" t="s">
        <v>240</v>
      </c>
      <c r="L64">
        <f>SUM(J$6:J64)</f>
        <v>5387</v>
      </c>
    </row>
    <row r="65" spans="9:13">
      <c r="I65">
        <v>61</v>
      </c>
      <c r="J65">
        <v>92</v>
      </c>
      <c r="K65" t="s">
        <v>240</v>
      </c>
      <c r="L65">
        <f>SUM(J$6:J65)</f>
        <v>5479</v>
      </c>
      <c r="M65">
        <v>2009</v>
      </c>
    </row>
    <row r="66" spans="9:13">
      <c r="I66">
        <v>62</v>
      </c>
      <c r="J66">
        <v>90</v>
      </c>
      <c r="K66" t="s">
        <v>240</v>
      </c>
      <c r="L66">
        <f>SUM(J$6:J66)</f>
        <v>5569</v>
      </c>
    </row>
    <row r="67" spans="9:13">
      <c r="I67">
        <v>63</v>
      </c>
      <c r="J67">
        <v>91</v>
      </c>
      <c r="K67" t="s">
        <v>240</v>
      </c>
      <c r="L67">
        <f>SUM(J$6:J67)</f>
        <v>5660</v>
      </c>
    </row>
    <row r="68" spans="9:13">
      <c r="I68">
        <v>64</v>
      </c>
      <c r="J68">
        <v>92</v>
      </c>
      <c r="K68" t="s">
        <v>240</v>
      </c>
      <c r="L68">
        <f>SUM(J$6:J68)</f>
        <v>5752</v>
      </c>
    </row>
    <row r="69" spans="9:13">
      <c r="I69">
        <v>65</v>
      </c>
      <c r="J69">
        <v>92</v>
      </c>
      <c r="K69" t="s">
        <v>240</v>
      </c>
      <c r="L69">
        <f>SUM(J$6:J69)</f>
        <v>5844</v>
      </c>
      <c r="M69">
        <v>2010</v>
      </c>
    </row>
    <row r="70" spans="9:13">
      <c r="I70">
        <v>66</v>
      </c>
      <c r="J70">
        <v>365</v>
      </c>
      <c r="K70" t="s">
        <v>240</v>
      </c>
      <c r="L70">
        <f>SUM(J$6:J70)</f>
        <v>6209</v>
      </c>
      <c r="M70">
        <v>2011</v>
      </c>
    </row>
    <row r="71" spans="9:13">
      <c r="I71">
        <v>67</v>
      </c>
      <c r="J71">
        <v>366</v>
      </c>
      <c r="K71" t="s">
        <v>240</v>
      </c>
      <c r="L71">
        <f>SUM(J$6:J71)</f>
        <v>6575</v>
      </c>
      <c r="M71">
        <v>2012</v>
      </c>
    </row>
    <row r="72" spans="9:13">
      <c r="I72">
        <v>68</v>
      </c>
      <c r="J72">
        <v>365</v>
      </c>
      <c r="K72" t="s">
        <v>240</v>
      </c>
      <c r="L72">
        <f>SUM(J$6:J72)</f>
        <v>6940</v>
      </c>
      <c r="M72">
        <v>2013</v>
      </c>
    </row>
    <row r="73" spans="9:13">
      <c r="I73">
        <v>69</v>
      </c>
      <c r="J73">
        <v>365</v>
      </c>
      <c r="K73" t="s">
        <v>240</v>
      </c>
      <c r="L73">
        <f>SUM(J$6:J73)</f>
        <v>7305</v>
      </c>
      <c r="M73">
        <v>2014</v>
      </c>
    </row>
    <row r="74" spans="9:13">
      <c r="I74">
        <v>70</v>
      </c>
      <c r="J74">
        <v>365</v>
      </c>
      <c r="K74" t="s">
        <v>240</v>
      </c>
      <c r="L74">
        <f>SUM(J$6:J74)</f>
        <v>7670</v>
      </c>
      <c r="M74">
        <v>2015</v>
      </c>
    </row>
    <row r="75" spans="9:13">
      <c r="I75">
        <v>71</v>
      </c>
      <c r="J75">
        <v>366</v>
      </c>
      <c r="K75" t="s">
        <v>240</v>
      </c>
      <c r="L75">
        <f>SUM(J$6:J75)</f>
        <v>8036</v>
      </c>
      <c r="M75">
        <v>2016</v>
      </c>
    </row>
    <row r="76" spans="9:13">
      <c r="I76">
        <v>72</v>
      </c>
      <c r="J76">
        <v>365</v>
      </c>
      <c r="K76" t="s">
        <v>240</v>
      </c>
      <c r="L76">
        <f>SUM(J$6:J76)</f>
        <v>8401</v>
      </c>
      <c r="M76">
        <v>2017</v>
      </c>
    </row>
    <row r="77" spans="9:13">
      <c r="I77">
        <v>73</v>
      </c>
      <c r="J77">
        <v>365</v>
      </c>
      <c r="K77" t="s">
        <v>240</v>
      </c>
      <c r="L77">
        <f>SUM(J$6:J77)</f>
        <v>8766</v>
      </c>
      <c r="M77">
        <v>2018</v>
      </c>
    </row>
    <row r="78" spans="9:13">
      <c r="I78">
        <v>74</v>
      </c>
      <c r="J78">
        <v>365</v>
      </c>
      <c r="K78" t="s">
        <v>240</v>
      </c>
      <c r="L78">
        <f>SUM(J$6:J78)</f>
        <v>9131</v>
      </c>
      <c r="M78">
        <v>2019</v>
      </c>
    </row>
    <row r="79" spans="9:13">
      <c r="I79">
        <v>75</v>
      </c>
      <c r="J79">
        <v>366</v>
      </c>
      <c r="K79" t="s">
        <v>240</v>
      </c>
      <c r="L79">
        <f>SUM(J$6:J79)</f>
        <v>9497</v>
      </c>
      <c r="M79">
        <v>2020</v>
      </c>
    </row>
    <row r="80" spans="9:13">
      <c r="I80">
        <v>76</v>
      </c>
      <c r="J80">
        <v>365</v>
      </c>
      <c r="K80" t="s">
        <v>240</v>
      </c>
      <c r="L80">
        <f>SUM(J$6:J80)</f>
        <v>9862</v>
      </c>
      <c r="M80">
        <v>2021</v>
      </c>
    </row>
    <row r="81" spans="9:13">
      <c r="I81">
        <v>77</v>
      </c>
      <c r="J81">
        <v>365</v>
      </c>
      <c r="K81" t="s">
        <v>240</v>
      </c>
      <c r="L81">
        <f>SUM(J$6:J81)</f>
        <v>10227</v>
      </c>
      <c r="M81">
        <v>2022</v>
      </c>
    </row>
    <row r="82" spans="9:13">
      <c r="I82">
        <v>78</v>
      </c>
      <c r="J82">
        <v>365</v>
      </c>
      <c r="K82" t="s">
        <v>240</v>
      </c>
      <c r="L82">
        <f>SUM(J$6:J82)</f>
        <v>10592</v>
      </c>
      <c r="M82">
        <v>2023</v>
      </c>
    </row>
    <row r="83" spans="9:13">
      <c r="I83">
        <v>79</v>
      </c>
      <c r="J83">
        <v>366</v>
      </c>
      <c r="K83" t="s">
        <v>240</v>
      </c>
      <c r="L83">
        <f>SUM(J$6:J83)</f>
        <v>10958</v>
      </c>
      <c r="M83">
        <v>2024</v>
      </c>
    </row>
    <row r="84" spans="9:13">
      <c r="I84">
        <v>80</v>
      </c>
      <c r="J84">
        <v>365</v>
      </c>
      <c r="K84" t="s">
        <v>240</v>
      </c>
      <c r="L84">
        <f>SUM(J$6:J84)</f>
        <v>11323</v>
      </c>
      <c r="M84">
        <v>2025</v>
      </c>
    </row>
    <row r="85" spans="9:13">
      <c r="I85">
        <v>81</v>
      </c>
      <c r="J85">
        <v>365</v>
      </c>
      <c r="K85" t="s">
        <v>240</v>
      </c>
      <c r="L85">
        <f>SUM(J$6:J85)</f>
        <v>11688</v>
      </c>
      <c r="M85">
        <v>2026</v>
      </c>
    </row>
    <row r="86" spans="9:13">
      <c r="I86">
        <v>82</v>
      </c>
      <c r="J86">
        <v>365</v>
      </c>
      <c r="K86" t="s">
        <v>240</v>
      </c>
      <c r="L86">
        <f>SUM(J$6:J86)</f>
        <v>12053</v>
      </c>
      <c r="M86">
        <v>2027</v>
      </c>
    </row>
    <row r="87" spans="9:13">
      <c r="I87">
        <v>83</v>
      </c>
      <c r="J87">
        <v>366</v>
      </c>
      <c r="K87" t="s">
        <v>240</v>
      </c>
      <c r="L87">
        <f>SUM(J$6:J87)</f>
        <v>12419</v>
      </c>
      <c r="M87">
        <v>2028</v>
      </c>
    </row>
    <row r="88" spans="9:13">
      <c r="I88">
        <v>84</v>
      </c>
      <c r="J88">
        <v>365</v>
      </c>
      <c r="K88" t="s">
        <v>240</v>
      </c>
      <c r="L88">
        <f>SUM(J$6:J88)</f>
        <v>12784</v>
      </c>
      <c r="M88">
        <v>2029</v>
      </c>
    </row>
    <row r="89" spans="9:13">
      <c r="I89">
        <v>85</v>
      </c>
      <c r="J89">
        <v>365</v>
      </c>
      <c r="K89" t="s">
        <v>240</v>
      </c>
      <c r="L89">
        <f>SUM(J$6:J89)</f>
        <v>13149</v>
      </c>
      <c r="M89">
        <v>2030</v>
      </c>
    </row>
    <row r="90" spans="9:13">
      <c r="I90">
        <v>86</v>
      </c>
      <c r="J90">
        <v>365</v>
      </c>
      <c r="K90" t="s">
        <v>240</v>
      </c>
      <c r="L90">
        <f>SUM(J$6:J90)</f>
        <v>13514</v>
      </c>
      <c r="M90">
        <v>2031</v>
      </c>
    </row>
    <row r="91" spans="9:13">
      <c r="I91">
        <v>87</v>
      </c>
      <c r="J91">
        <v>366</v>
      </c>
      <c r="K91" t="s">
        <v>240</v>
      </c>
      <c r="L91">
        <f>SUM(J$6:J91)</f>
        <v>13880</v>
      </c>
      <c r="M91">
        <v>2032</v>
      </c>
    </row>
    <row r="92" spans="9:13">
      <c r="I92">
        <v>88</v>
      </c>
      <c r="J92">
        <v>365</v>
      </c>
      <c r="K92" t="s">
        <v>240</v>
      </c>
      <c r="L92">
        <f>SUM(J$6:J92)</f>
        <v>14245</v>
      </c>
      <c r="M92">
        <v>2033</v>
      </c>
    </row>
    <row r="93" spans="9:13">
      <c r="I93">
        <v>89</v>
      </c>
      <c r="J93">
        <v>365</v>
      </c>
      <c r="K93" t="s">
        <v>240</v>
      </c>
      <c r="L93">
        <f>SUM(J$6:J93)</f>
        <v>14610</v>
      </c>
      <c r="M93">
        <v>2034</v>
      </c>
    </row>
    <row r="94" spans="9:13">
      <c r="I94">
        <v>90</v>
      </c>
      <c r="J94">
        <v>365</v>
      </c>
      <c r="K94" t="s">
        <v>240</v>
      </c>
      <c r="L94">
        <f>SUM(J$6:J94)</f>
        <v>14975</v>
      </c>
      <c r="M94">
        <v>2035</v>
      </c>
    </row>
    <row r="95" spans="9:13">
      <c r="I95">
        <v>91</v>
      </c>
      <c r="J95">
        <v>366</v>
      </c>
      <c r="K95" t="s">
        <v>240</v>
      </c>
      <c r="L95">
        <f>SUM(J$6:J95)</f>
        <v>15341</v>
      </c>
      <c r="M95">
        <v>2036</v>
      </c>
    </row>
    <row r="96" spans="9:13">
      <c r="I96">
        <v>92</v>
      </c>
      <c r="J96">
        <v>365</v>
      </c>
      <c r="K96" t="s">
        <v>240</v>
      </c>
      <c r="L96">
        <f>SUM(J$6:J96)</f>
        <v>15706</v>
      </c>
      <c r="M96">
        <v>2037</v>
      </c>
    </row>
    <row r="97" spans="9:13">
      <c r="I97">
        <v>93</v>
      </c>
      <c r="J97">
        <v>365</v>
      </c>
      <c r="K97" t="s">
        <v>240</v>
      </c>
      <c r="L97">
        <f>SUM(J$6:J97)</f>
        <v>16071</v>
      </c>
      <c r="M97">
        <v>2038</v>
      </c>
    </row>
    <row r="98" spans="9:13">
      <c r="I98">
        <v>94</v>
      </c>
      <c r="J98">
        <v>365</v>
      </c>
      <c r="K98" t="s">
        <v>240</v>
      </c>
      <c r="L98">
        <f>SUM(J$6:J98)</f>
        <v>16436</v>
      </c>
      <c r="M98">
        <v>2039</v>
      </c>
    </row>
    <row r="99" spans="9:13">
      <c r="I99">
        <v>95</v>
      </c>
      <c r="J99">
        <v>366</v>
      </c>
      <c r="K99" t="s">
        <v>240</v>
      </c>
      <c r="L99">
        <f>SUM(J$6:J99)</f>
        <v>16802</v>
      </c>
      <c r="M99">
        <v>2040</v>
      </c>
    </row>
    <row r="100" spans="9:13">
      <c r="I100">
        <v>96</v>
      </c>
      <c r="J100">
        <v>365</v>
      </c>
      <c r="K100" t="s">
        <v>240</v>
      </c>
      <c r="L100">
        <f>SUM(J$6:J100)</f>
        <v>17167</v>
      </c>
      <c r="M100">
        <v>2041</v>
      </c>
    </row>
    <row r="101" spans="9:13">
      <c r="I101">
        <v>97</v>
      </c>
      <c r="J101">
        <v>365</v>
      </c>
      <c r="K101" t="s">
        <v>240</v>
      </c>
      <c r="L101">
        <f>SUM(J$6:J101)</f>
        <v>17532</v>
      </c>
      <c r="M101">
        <v>2042</v>
      </c>
    </row>
    <row r="102" spans="9:13">
      <c r="I102">
        <v>98</v>
      </c>
      <c r="J102">
        <v>365</v>
      </c>
      <c r="K102" t="s">
        <v>240</v>
      </c>
      <c r="L102">
        <f>SUM(J$6:J102)</f>
        <v>17897</v>
      </c>
      <c r="M102">
        <v>2043</v>
      </c>
    </row>
    <row r="103" spans="9:13">
      <c r="I103">
        <v>99</v>
      </c>
      <c r="J103">
        <v>366</v>
      </c>
      <c r="K103" t="s">
        <v>240</v>
      </c>
      <c r="L103">
        <f>SUM(J$6:J103)</f>
        <v>18263</v>
      </c>
      <c r="M103">
        <v>2044</v>
      </c>
    </row>
    <row r="104" spans="9:13">
      <c r="I104">
        <v>100</v>
      </c>
      <c r="J104">
        <v>365</v>
      </c>
      <c r="K104" t="s">
        <v>240</v>
      </c>
      <c r="L104">
        <f>SUM(J$6:J104)</f>
        <v>18628</v>
      </c>
      <c r="M104">
        <v>2045</v>
      </c>
    </row>
    <row r="105" spans="9:13">
      <c r="I105">
        <v>101</v>
      </c>
      <c r="J105">
        <v>365</v>
      </c>
      <c r="K105" t="s">
        <v>240</v>
      </c>
      <c r="L105">
        <f>SUM(J$6:J105)</f>
        <v>18993</v>
      </c>
      <c r="M105">
        <v>2046</v>
      </c>
    </row>
    <row r="106" spans="9:13">
      <c r="I106">
        <v>102</v>
      </c>
      <c r="J106">
        <v>365</v>
      </c>
      <c r="K106" t="s">
        <v>240</v>
      </c>
      <c r="L106">
        <f>SUM(J$6:J106)</f>
        <v>19358</v>
      </c>
      <c r="M106">
        <v>2047</v>
      </c>
    </row>
    <row r="107" spans="9:13">
      <c r="I107">
        <v>103</v>
      </c>
      <c r="J107">
        <v>366</v>
      </c>
      <c r="K107" t="s">
        <v>240</v>
      </c>
      <c r="L107">
        <f>SUM(J$6:J107)</f>
        <v>19724</v>
      </c>
      <c r="M107">
        <v>2048</v>
      </c>
    </row>
    <row r="108" spans="9:13">
      <c r="I108">
        <v>104</v>
      </c>
      <c r="J108">
        <v>365</v>
      </c>
      <c r="K108" t="s">
        <v>240</v>
      </c>
      <c r="L108">
        <f>SUM(J$6:J108)</f>
        <v>20089</v>
      </c>
      <c r="M108">
        <v>2049</v>
      </c>
    </row>
    <row r="109" spans="9:13">
      <c r="I109">
        <v>105</v>
      </c>
      <c r="J109">
        <v>365</v>
      </c>
      <c r="K109" t="s">
        <v>240</v>
      </c>
      <c r="L109">
        <f>SUM(J$6:J109)</f>
        <v>20454</v>
      </c>
      <c r="M109">
        <v>2050</v>
      </c>
    </row>
    <row r="110" spans="9:13">
      <c r="I110">
        <v>106</v>
      </c>
      <c r="J110">
        <v>365</v>
      </c>
      <c r="K110" t="s">
        <v>240</v>
      </c>
      <c r="L110">
        <f>SUM(J$6:J110)</f>
        <v>20819</v>
      </c>
      <c r="M110">
        <v>2051</v>
      </c>
    </row>
    <row r="111" spans="9:13">
      <c r="I111">
        <v>107</v>
      </c>
      <c r="J111">
        <v>366</v>
      </c>
      <c r="K111" t="s">
        <v>240</v>
      </c>
      <c r="L111">
        <f>SUM(J$6:J111)</f>
        <v>21185</v>
      </c>
      <c r="M111">
        <v>2052</v>
      </c>
    </row>
    <row r="112" spans="9:13">
      <c r="I112">
        <v>108</v>
      </c>
      <c r="J112">
        <v>365</v>
      </c>
      <c r="K112" t="s">
        <v>240</v>
      </c>
      <c r="L112">
        <f>SUM(J$6:J112)</f>
        <v>21550</v>
      </c>
      <c r="M112">
        <v>2053</v>
      </c>
    </row>
    <row r="113" spans="9:13">
      <c r="I113">
        <v>109</v>
      </c>
      <c r="J113">
        <v>365</v>
      </c>
      <c r="K113" t="s">
        <v>240</v>
      </c>
      <c r="L113">
        <f>SUM(J$6:J113)</f>
        <v>21915</v>
      </c>
      <c r="M113">
        <v>2054</v>
      </c>
    </row>
    <row r="114" spans="9:13">
      <c r="I114">
        <v>110</v>
      </c>
      <c r="J114">
        <v>365</v>
      </c>
      <c r="K114" t="s">
        <v>240</v>
      </c>
      <c r="L114">
        <f>SUM(J$6:J114)</f>
        <v>22280</v>
      </c>
      <c r="M114">
        <v>2055</v>
      </c>
    </row>
    <row r="115" spans="9:13">
      <c r="I115">
        <v>111</v>
      </c>
      <c r="J115">
        <v>366</v>
      </c>
      <c r="K115" t="s">
        <v>240</v>
      </c>
      <c r="L115">
        <f>SUM(J$6:J115)</f>
        <v>22646</v>
      </c>
      <c r="M115">
        <v>2056</v>
      </c>
    </row>
    <row r="116" spans="9:13">
      <c r="I116">
        <v>112</v>
      </c>
      <c r="J116">
        <v>365</v>
      </c>
      <c r="K116" t="s">
        <v>240</v>
      </c>
      <c r="L116">
        <f>SUM(J$6:J116)</f>
        <v>23011</v>
      </c>
      <c r="M116">
        <v>2057</v>
      </c>
    </row>
    <row r="117" spans="9:13">
      <c r="I117">
        <v>113</v>
      </c>
      <c r="J117">
        <v>365</v>
      </c>
      <c r="K117" t="s">
        <v>240</v>
      </c>
      <c r="L117">
        <f>SUM(J$6:J117)</f>
        <v>23376</v>
      </c>
      <c r="M117">
        <v>2058</v>
      </c>
    </row>
    <row r="118" spans="9:13">
      <c r="I118">
        <v>114</v>
      </c>
      <c r="J118">
        <v>365</v>
      </c>
      <c r="K118" t="s">
        <v>240</v>
      </c>
      <c r="L118">
        <f>SUM(J$6:J118)</f>
        <v>23741</v>
      </c>
      <c r="M118">
        <v>2059</v>
      </c>
    </row>
    <row r="119" spans="9:13">
      <c r="I119">
        <v>115</v>
      </c>
      <c r="J119">
        <v>366</v>
      </c>
      <c r="K119" t="s">
        <v>240</v>
      </c>
      <c r="L119">
        <f>SUM(J$6:J119)</f>
        <v>24107</v>
      </c>
      <c r="M119">
        <v>2060</v>
      </c>
    </row>
    <row r="120" spans="9:13">
      <c r="I120">
        <v>116</v>
      </c>
      <c r="J120">
        <v>365</v>
      </c>
      <c r="K120" t="s">
        <v>240</v>
      </c>
      <c r="L120">
        <f>SUM(J$6:J120)</f>
        <v>24472</v>
      </c>
      <c r="M120">
        <v>2061</v>
      </c>
    </row>
    <row r="121" spans="9:13">
      <c r="I121">
        <v>117</v>
      </c>
      <c r="J121">
        <v>365</v>
      </c>
      <c r="K121" t="s">
        <v>240</v>
      </c>
      <c r="L121">
        <f>SUM(J$6:J121)</f>
        <v>24837</v>
      </c>
      <c r="M121">
        <v>2062</v>
      </c>
    </row>
    <row r="122" spans="9:13">
      <c r="I122">
        <v>118</v>
      </c>
      <c r="J122">
        <v>365</v>
      </c>
      <c r="K122" t="s">
        <v>240</v>
      </c>
      <c r="L122">
        <f>SUM(J$6:J122)</f>
        <v>25202</v>
      </c>
      <c r="M122">
        <v>2063</v>
      </c>
    </row>
    <row r="123" spans="9:13">
      <c r="I123">
        <v>119</v>
      </c>
      <c r="J123">
        <v>366</v>
      </c>
      <c r="K123" t="s">
        <v>240</v>
      </c>
      <c r="L123">
        <f>SUM(J$6:J123)</f>
        <v>25568</v>
      </c>
      <c r="M123">
        <v>2064</v>
      </c>
    </row>
    <row r="124" spans="9:13">
      <c r="I124">
        <v>120</v>
      </c>
      <c r="J124">
        <v>365</v>
      </c>
      <c r="K124" t="s">
        <v>240</v>
      </c>
      <c r="L124">
        <f>SUM(J$6:J124)</f>
        <v>25933</v>
      </c>
      <c r="M124">
        <v>2065</v>
      </c>
    </row>
    <row r="125" spans="9:13">
      <c r="I125">
        <v>121</v>
      </c>
      <c r="J125">
        <v>365</v>
      </c>
      <c r="K125" t="s">
        <v>240</v>
      </c>
      <c r="L125">
        <f>SUM(J$6:J125)</f>
        <v>26298</v>
      </c>
      <c r="M125">
        <v>2066</v>
      </c>
    </row>
    <row r="126" spans="9:13">
      <c r="I126">
        <v>122</v>
      </c>
      <c r="J126">
        <v>365</v>
      </c>
      <c r="K126" t="s">
        <v>240</v>
      </c>
      <c r="L126">
        <f>SUM(J$6:J126)</f>
        <v>26663</v>
      </c>
      <c r="M126">
        <v>2067</v>
      </c>
    </row>
    <row r="127" spans="9:13">
      <c r="I127">
        <v>123</v>
      </c>
      <c r="J127">
        <v>366</v>
      </c>
      <c r="K127" t="s">
        <v>240</v>
      </c>
      <c r="L127">
        <f>SUM(J$6:J127)</f>
        <v>27029</v>
      </c>
      <c r="M127">
        <v>2068</v>
      </c>
    </row>
    <row r="128" spans="9:13">
      <c r="I128">
        <v>124</v>
      </c>
      <c r="J128">
        <v>365</v>
      </c>
      <c r="K128" t="s">
        <v>240</v>
      </c>
      <c r="L128">
        <f>SUM(J$6:J128)</f>
        <v>27394</v>
      </c>
      <c r="M128">
        <v>2069</v>
      </c>
    </row>
    <row r="129" spans="9:13">
      <c r="I129">
        <v>125</v>
      </c>
      <c r="J129">
        <v>365</v>
      </c>
      <c r="K129" t="s">
        <v>240</v>
      </c>
      <c r="L129">
        <f>SUM(J$6:J129)</f>
        <v>27759</v>
      </c>
      <c r="M129">
        <v>2070</v>
      </c>
    </row>
    <row r="130" spans="9:13">
      <c r="I130">
        <v>126</v>
      </c>
      <c r="J130">
        <v>365</v>
      </c>
      <c r="K130" t="s">
        <v>240</v>
      </c>
      <c r="L130">
        <f>SUM(J$6:J130)</f>
        <v>28124</v>
      </c>
      <c r="M130">
        <v>2071</v>
      </c>
    </row>
    <row r="131" spans="9:13">
      <c r="I131">
        <v>127</v>
      </c>
      <c r="J131">
        <v>366</v>
      </c>
      <c r="K131" t="s">
        <v>240</v>
      </c>
      <c r="L131">
        <f>SUM(J$6:J131)</f>
        <v>28490</v>
      </c>
      <c r="M131">
        <v>2072</v>
      </c>
    </row>
    <row r="132" spans="9:13">
      <c r="I132">
        <v>128</v>
      </c>
      <c r="J132">
        <v>365</v>
      </c>
      <c r="K132" t="s">
        <v>240</v>
      </c>
      <c r="L132">
        <f>SUM(J$6:J132)</f>
        <v>28855</v>
      </c>
      <c r="M132">
        <v>2073</v>
      </c>
    </row>
    <row r="133" spans="9:13">
      <c r="I133">
        <v>129</v>
      </c>
      <c r="J133">
        <v>365</v>
      </c>
      <c r="K133" t="s">
        <v>240</v>
      </c>
      <c r="L133">
        <f>SUM(J$6:J133)</f>
        <v>29220</v>
      </c>
      <c r="M133">
        <v>2074</v>
      </c>
    </row>
    <row r="134" spans="9:13">
      <c r="I134">
        <v>130</v>
      </c>
      <c r="J134">
        <v>365</v>
      </c>
      <c r="K134" t="s">
        <v>240</v>
      </c>
      <c r="L134">
        <f>SUM(J$6:J134)</f>
        <v>29585</v>
      </c>
      <c r="M134">
        <v>2075</v>
      </c>
    </row>
    <row r="135" spans="9:13">
      <c r="I135">
        <v>131</v>
      </c>
      <c r="J135">
        <v>366</v>
      </c>
      <c r="K135" t="s">
        <v>240</v>
      </c>
      <c r="L135">
        <f>SUM(J$6:J135)</f>
        <v>29951</v>
      </c>
      <c r="M135">
        <v>2076</v>
      </c>
    </row>
    <row r="136" spans="9:13">
      <c r="I136">
        <v>132</v>
      </c>
      <c r="J136">
        <v>365</v>
      </c>
      <c r="K136" t="s">
        <v>240</v>
      </c>
      <c r="L136">
        <f>SUM(J$6:J136)</f>
        <v>30316</v>
      </c>
      <c r="M136">
        <v>2077</v>
      </c>
    </row>
    <row r="137" spans="9:13">
      <c r="I137">
        <v>133</v>
      </c>
      <c r="J137">
        <v>365</v>
      </c>
      <c r="K137" t="s">
        <v>240</v>
      </c>
      <c r="L137">
        <f>SUM(J$6:J137)</f>
        <v>30681</v>
      </c>
      <c r="M137">
        <v>2078</v>
      </c>
    </row>
    <row r="138" spans="9:13">
      <c r="I138">
        <v>134</v>
      </c>
      <c r="J138">
        <v>365</v>
      </c>
      <c r="K138" t="s">
        <v>240</v>
      </c>
      <c r="L138">
        <f>SUM(J$6:J138)</f>
        <v>31046</v>
      </c>
      <c r="M138">
        <v>2079</v>
      </c>
    </row>
    <row r="139" spans="9:13">
      <c r="I139">
        <v>135</v>
      </c>
      <c r="J139">
        <v>366</v>
      </c>
      <c r="K139" t="s">
        <v>240</v>
      </c>
      <c r="L139">
        <f>SUM(J$6:J139)</f>
        <v>31412</v>
      </c>
      <c r="M139">
        <v>2080</v>
      </c>
    </row>
    <row r="140" spans="9:13">
      <c r="I140">
        <v>136</v>
      </c>
      <c r="J140">
        <v>365</v>
      </c>
      <c r="K140" t="s">
        <v>240</v>
      </c>
      <c r="L140">
        <f>SUM(J$6:J140)</f>
        <v>31777</v>
      </c>
      <c r="M140">
        <v>2081</v>
      </c>
    </row>
    <row r="141" spans="9:13">
      <c r="I141">
        <v>137</v>
      </c>
      <c r="J141">
        <v>365</v>
      </c>
      <c r="K141" t="s">
        <v>240</v>
      </c>
      <c r="L141">
        <f>SUM(J$6:J141)</f>
        <v>32142</v>
      </c>
      <c r="M141">
        <v>2082</v>
      </c>
    </row>
    <row r="142" spans="9:13">
      <c r="I142">
        <v>138</v>
      </c>
      <c r="J142">
        <v>365</v>
      </c>
      <c r="K142" t="s">
        <v>240</v>
      </c>
      <c r="L142">
        <f>SUM(J$6:J142)</f>
        <v>32507</v>
      </c>
      <c r="M142">
        <v>2083</v>
      </c>
    </row>
    <row r="143" spans="9:13">
      <c r="I143">
        <v>139</v>
      </c>
      <c r="J143">
        <v>366</v>
      </c>
      <c r="K143" t="s">
        <v>240</v>
      </c>
      <c r="L143">
        <f>SUM(J$6:J143)</f>
        <v>32873</v>
      </c>
      <c r="M143">
        <v>2084</v>
      </c>
    </row>
    <row r="144" spans="9:13">
      <c r="I144">
        <v>140</v>
      </c>
      <c r="J144">
        <v>365</v>
      </c>
      <c r="K144" t="s">
        <v>240</v>
      </c>
      <c r="L144">
        <f>SUM(J$6:J144)</f>
        <v>33238</v>
      </c>
      <c r="M144">
        <v>2085</v>
      </c>
    </row>
    <row r="145" spans="9:13">
      <c r="I145">
        <v>141</v>
      </c>
      <c r="J145">
        <v>365</v>
      </c>
      <c r="K145" t="s">
        <v>240</v>
      </c>
      <c r="L145">
        <f>SUM(J$6:J145)</f>
        <v>33603</v>
      </c>
      <c r="M145">
        <v>2086</v>
      </c>
    </row>
    <row r="146" spans="9:13">
      <c r="I146">
        <v>142</v>
      </c>
      <c r="J146">
        <v>365</v>
      </c>
      <c r="K146" t="s">
        <v>240</v>
      </c>
      <c r="L146">
        <f>SUM(J$6:J146)</f>
        <v>33968</v>
      </c>
      <c r="M146">
        <v>2087</v>
      </c>
    </row>
    <row r="147" spans="9:13">
      <c r="I147">
        <v>143</v>
      </c>
      <c r="J147">
        <v>366</v>
      </c>
      <c r="K147" t="s">
        <v>240</v>
      </c>
      <c r="L147">
        <f>SUM(J$6:J147)</f>
        <v>34334</v>
      </c>
      <c r="M147">
        <v>2088</v>
      </c>
    </row>
    <row r="148" spans="9:13">
      <c r="I148">
        <v>144</v>
      </c>
      <c r="J148">
        <v>365</v>
      </c>
      <c r="K148" t="s">
        <v>240</v>
      </c>
      <c r="L148">
        <f>SUM(J$6:J148)</f>
        <v>34699</v>
      </c>
      <c r="M148">
        <v>2089</v>
      </c>
    </row>
    <row r="149" spans="9:13">
      <c r="I149">
        <v>145</v>
      </c>
      <c r="J149">
        <v>365</v>
      </c>
      <c r="K149" t="s">
        <v>240</v>
      </c>
      <c r="L149">
        <f>SUM(J$6:J149)</f>
        <v>35064</v>
      </c>
      <c r="M149">
        <v>2090</v>
      </c>
    </row>
    <row r="150" spans="9:13">
      <c r="I150">
        <v>146</v>
      </c>
      <c r="J150">
        <v>365</v>
      </c>
      <c r="K150" t="s">
        <v>240</v>
      </c>
      <c r="L150">
        <f>SUM(J$6:J150)</f>
        <v>35429</v>
      </c>
      <c r="M150">
        <v>2091</v>
      </c>
    </row>
    <row r="151" spans="9:13">
      <c r="I151">
        <v>147</v>
      </c>
      <c r="J151">
        <v>366</v>
      </c>
      <c r="K151" t="s">
        <v>240</v>
      </c>
      <c r="L151">
        <f>SUM(J$6:J151)</f>
        <v>35795</v>
      </c>
      <c r="M151">
        <v>2092</v>
      </c>
    </row>
    <row r="152" spans="9:13">
      <c r="I152">
        <v>148</v>
      </c>
      <c r="J152">
        <v>365</v>
      </c>
      <c r="K152" t="s">
        <v>240</v>
      </c>
      <c r="L152">
        <f>SUM(J$6:J152)</f>
        <v>36160</v>
      </c>
      <c r="M152">
        <v>2093</v>
      </c>
    </row>
    <row r="153" spans="9:13">
      <c r="I153">
        <v>149</v>
      </c>
      <c r="J153">
        <v>365</v>
      </c>
      <c r="K153" t="s">
        <v>240</v>
      </c>
      <c r="L153">
        <f>SUM(J$6:J153)</f>
        <v>36525</v>
      </c>
      <c r="M153">
        <v>2094</v>
      </c>
    </row>
    <row r="154" spans="9:13">
      <c r="I154">
        <v>150</v>
      </c>
      <c r="J154">
        <v>3652</v>
      </c>
      <c r="K154" t="s">
        <v>240</v>
      </c>
      <c r="L154">
        <f>SUM(J$6:J154)</f>
        <v>40177</v>
      </c>
      <c r="M154">
        <v>2104</v>
      </c>
    </row>
    <row r="155" spans="9:13">
      <c r="I155">
        <v>151</v>
      </c>
      <c r="J155">
        <v>3652</v>
      </c>
      <c r="K155" t="s">
        <v>240</v>
      </c>
      <c r="L155">
        <f>SUM(J$6:J155)</f>
        <v>43829</v>
      </c>
      <c r="M155">
        <v>2114</v>
      </c>
    </row>
    <row r="156" spans="9:13">
      <c r="I156">
        <v>152</v>
      </c>
      <c r="J156">
        <v>3653</v>
      </c>
      <c r="K156" t="s">
        <v>240</v>
      </c>
      <c r="L156">
        <f>SUM(J$6:J156)</f>
        <v>47482</v>
      </c>
      <c r="M156">
        <v>2124</v>
      </c>
    </row>
    <row r="157" spans="9:13">
      <c r="I157">
        <v>153</v>
      </c>
      <c r="J157">
        <v>3652</v>
      </c>
      <c r="K157" t="s">
        <v>240</v>
      </c>
      <c r="L157">
        <f>SUM(J$6:J157)</f>
        <v>51134</v>
      </c>
      <c r="M157">
        <v>2134</v>
      </c>
    </row>
    <row r="158" spans="9:13">
      <c r="I158">
        <v>154</v>
      </c>
      <c r="J158">
        <v>3653</v>
      </c>
      <c r="K158" t="s">
        <v>240</v>
      </c>
      <c r="L158">
        <f>SUM(J$6:J158)</f>
        <v>54787</v>
      </c>
      <c r="M158">
        <v>2144</v>
      </c>
    </row>
    <row r="159" spans="9:13">
      <c r="I159">
        <v>155</v>
      </c>
      <c r="J159">
        <v>3652</v>
      </c>
      <c r="K159" t="s">
        <v>240</v>
      </c>
      <c r="L159">
        <f>SUM(J$6:J159)</f>
        <v>58439</v>
      </c>
      <c r="M159">
        <v>2154</v>
      </c>
    </row>
    <row r="160" spans="9:13">
      <c r="I160">
        <v>156</v>
      </c>
      <c r="J160">
        <v>3653</v>
      </c>
      <c r="K160" t="s">
        <v>240</v>
      </c>
      <c r="L160">
        <f>SUM(J$6:J160)</f>
        <v>62092</v>
      </c>
      <c r="M160">
        <v>2164</v>
      </c>
    </row>
    <row r="161" spans="9:13">
      <c r="I161">
        <v>157</v>
      </c>
      <c r="J161">
        <v>3652</v>
      </c>
      <c r="K161" t="s">
        <v>240</v>
      </c>
      <c r="L161">
        <f>SUM(J$6:J161)</f>
        <v>65744</v>
      </c>
      <c r="M161">
        <v>2174</v>
      </c>
    </row>
    <row r="162" spans="9:13">
      <c r="I162">
        <v>158</v>
      </c>
      <c r="J162">
        <v>3653</v>
      </c>
      <c r="K162" t="s">
        <v>240</v>
      </c>
      <c r="L162">
        <f>SUM(J$6:J162)</f>
        <v>69397</v>
      </c>
      <c r="M162">
        <v>2184</v>
      </c>
    </row>
    <row r="163" spans="9:13">
      <c r="I163">
        <v>159</v>
      </c>
      <c r="J163">
        <v>3652</v>
      </c>
      <c r="K163" t="s">
        <v>240</v>
      </c>
      <c r="L163">
        <f>SUM(J$6:J163)</f>
        <v>73049</v>
      </c>
      <c r="M163">
        <v>2194</v>
      </c>
    </row>
    <row r="164" spans="9:13">
      <c r="I164">
        <v>160</v>
      </c>
      <c r="J164">
        <v>3652</v>
      </c>
      <c r="K164" t="s">
        <v>240</v>
      </c>
      <c r="L164">
        <f>SUM(J$6:J164)</f>
        <v>76701</v>
      </c>
      <c r="M164">
        <v>2204</v>
      </c>
    </row>
    <row r="165" spans="9:13">
      <c r="I165">
        <v>161</v>
      </c>
      <c r="J165">
        <v>3652</v>
      </c>
      <c r="K165" t="s">
        <v>240</v>
      </c>
      <c r="L165">
        <f>SUM(J$6:J165)</f>
        <v>80353</v>
      </c>
      <c r="M165">
        <v>2214</v>
      </c>
    </row>
    <row r="166" spans="9:13">
      <c r="I166">
        <v>162</v>
      </c>
      <c r="J166">
        <v>3653</v>
      </c>
      <c r="K166" t="s">
        <v>240</v>
      </c>
      <c r="L166">
        <f>SUM(J$6:J166)</f>
        <v>84006</v>
      </c>
      <c r="M166">
        <v>2224</v>
      </c>
    </row>
    <row r="167" spans="9:13">
      <c r="I167">
        <v>163</v>
      </c>
      <c r="J167">
        <v>3652</v>
      </c>
      <c r="K167" t="s">
        <v>240</v>
      </c>
      <c r="L167">
        <f>SUM(J$6:J167)</f>
        <v>87658</v>
      </c>
      <c r="M167">
        <v>2234</v>
      </c>
    </row>
    <row r="168" spans="9:13">
      <c r="I168">
        <v>164</v>
      </c>
      <c r="J168">
        <v>3653</v>
      </c>
      <c r="K168" t="s">
        <v>240</v>
      </c>
      <c r="L168">
        <f>SUM(J$6:J168)</f>
        <v>91311</v>
      </c>
      <c r="M168">
        <v>2244</v>
      </c>
    </row>
    <row r="169" spans="9:13">
      <c r="I169">
        <v>165</v>
      </c>
      <c r="J169">
        <v>3652</v>
      </c>
      <c r="K169" t="s">
        <v>240</v>
      </c>
      <c r="L169">
        <f>SUM(J$6:J169)</f>
        <v>94963</v>
      </c>
      <c r="M169">
        <v>2254</v>
      </c>
    </row>
    <row r="170" spans="9:13">
      <c r="I170">
        <v>166</v>
      </c>
      <c r="J170">
        <v>3653</v>
      </c>
      <c r="K170" t="s">
        <v>240</v>
      </c>
      <c r="L170">
        <f>SUM(J$6:J170)</f>
        <v>98616</v>
      </c>
      <c r="M170">
        <v>2264</v>
      </c>
    </row>
    <row r="171" spans="9:13">
      <c r="I171">
        <v>167</v>
      </c>
      <c r="J171">
        <v>3652</v>
      </c>
      <c r="K171" t="s">
        <v>240</v>
      </c>
      <c r="L171">
        <f>SUM(J$6:J171)</f>
        <v>102268</v>
      </c>
      <c r="M171">
        <v>2274</v>
      </c>
    </row>
    <row r="172" spans="9:13">
      <c r="I172">
        <v>168</v>
      </c>
      <c r="J172">
        <v>3653</v>
      </c>
      <c r="K172" t="s">
        <v>240</v>
      </c>
      <c r="L172">
        <f>SUM(J$6:J172)</f>
        <v>105921</v>
      </c>
      <c r="M172">
        <v>2284</v>
      </c>
    </row>
    <row r="173" spans="9:13">
      <c r="I173">
        <v>169</v>
      </c>
      <c r="J173">
        <v>3652</v>
      </c>
      <c r="K173" t="s">
        <v>240</v>
      </c>
      <c r="L173">
        <f>SUM(J$6:J173)</f>
        <v>109573</v>
      </c>
      <c r="M173">
        <v>2294</v>
      </c>
    </row>
    <row r="174" spans="9:13">
      <c r="I174">
        <v>170</v>
      </c>
      <c r="J174">
        <v>3652</v>
      </c>
      <c r="K174" t="s">
        <v>240</v>
      </c>
      <c r="L174">
        <f>SUM(J$6:J174)</f>
        <v>113225</v>
      </c>
      <c r="M174">
        <v>2304</v>
      </c>
    </row>
    <row r="175" spans="9:13">
      <c r="I175">
        <v>171</v>
      </c>
      <c r="J175">
        <v>3652</v>
      </c>
      <c r="K175" t="s">
        <v>240</v>
      </c>
      <c r="L175">
        <f>SUM(J$6:J175)</f>
        <v>116877</v>
      </c>
      <c r="M175">
        <v>2314</v>
      </c>
    </row>
    <row r="176" spans="9:13">
      <c r="I176">
        <v>172</v>
      </c>
      <c r="J176">
        <v>3653</v>
      </c>
      <c r="K176" t="s">
        <v>240</v>
      </c>
      <c r="L176">
        <f>SUM(J$6:J176)</f>
        <v>120530</v>
      </c>
      <c r="M176">
        <v>2324</v>
      </c>
    </row>
    <row r="177" spans="9:13">
      <c r="I177">
        <v>173</v>
      </c>
      <c r="J177">
        <v>3652</v>
      </c>
      <c r="K177" t="s">
        <v>240</v>
      </c>
      <c r="L177">
        <f>SUM(J$6:J177)</f>
        <v>124182</v>
      </c>
      <c r="M177">
        <v>2334</v>
      </c>
    </row>
    <row r="178" spans="9:13">
      <c r="I178">
        <v>174</v>
      </c>
      <c r="J178">
        <v>3653</v>
      </c>
      <c r="K178" t="s">
        <v>240</v>
      </c>
      <c r="L178">
        <f>SUM(J$6:J178)</f>
        <v>127835</v>
      </c>
      <c r="M178">
        <v>2344</v>
      </c>
    </row>
    <row r="179" spans="9:13">
      <c r="I179">
        <v>175</v>
      </c>
      <c r="J179">
        <v>3652</v>
      </c>
      <c r="K179" t="s">
        <v>240</v>
      </c>
      <c r="L179">
        <f>SUM(J$6:J179)</f>
        <v>131487</v>
      </c>
      <c r="M179">
        <v>2354</v>
      </c>
    </row>
    <row r="180" spans="9:13">
      <c r="I180">
        <v>176</v>
      </c>
      <c r="J180">
        <v>3653</v>
      </c>
      <c r="K180" t="s">
        <v>240</v>
      </c>
      <c r="L180">
        <f>SUM(J$6:J180)</f>
        <v>135140</v>
      </c>
      <c r="M180">
        <v>2364</v>
      </c>
    </row>
    <row r="181" spans="9:13">
      <c r="I181">
        <v>177</v>
      </c>
      <c r="J181">
        <v>3652</v>
      </c>
      <c r="K181" t="s">
        <v>240</v>
      </c>
      <c r="L181">
        <f>SUM(J$6:J181)</f>
        <v>138792</v>
      </c>
      <c r="M181">
        <v>2374</v>
      </c>
    </row>
    <row r="182" spans="9:13">
      <c r="I182">
        <v>178</v>
      </c>
      <c r="J182">
        <v>3653</v>
      </c>
      <c r="K182" t="s">
        <v>240</v>
      </c>
      <c r="L182">
        <f>SUM(J$6:J182)</f>
        <v>142445</v>
      </c>
      <c r="M182">
        <v>2384</v>
      </c>
    </row>
    <row r="183" spans="9:13">
      <c r="I183">
        <v>179</v>
      </c>
      <c r="J183">
        <v>3652</v>
      </c>
      <c r="K183" t="s">
        <v>240</v>
      </c>
      <c r="L183">
        <f>SUM(J$6:J183)</f>
        <v>146097</v>
      </c>
      <c r="M183">
        <v>2394</v>
      </c>
    </row>
    <row r="184" spans="9:13">
      <c r="I184">
        <v>180</v>
      </c>
      <c r="J184">
        <v>3653</v>
      </c>
      <c r="K184" t="s">
        <v>240</v>
      </c>
      <c r="L184">
        <f>SUM(J$6:J184)</f>
        <v>149750</v>
      </c>
      <c r="M184">
        <v>2404</v>
      </c>
    </row>
    <row r="185" spans="9:13">
      <c r="I185">
        <v>181</v>
      </c>
      <c r="J185">
        <v>3652</v>
      </c>
      <c r="K185" t="s">
        <v>240</v>
      </c>
      <c r="L185">
        <f>SUM(J$6:J185)</f>
        <v>153402</v>
      </c>
      <c r="M185">
        <v>2414</v>
      </c>
    </row>
    <row r="186" spans="9:13">
      <c r="I186">
        <v>182</v>
      </c>
      <c r="J186">
        <v>3653</v>
      </c>
      <c r="K186" t="s">
        <v>240</v>
      </c>
      <c r="L186">
        <f>SUM(J$6:J186)</f>
        <v>157055</v>
      </c>
      <c r="M186">
        <v>2424</v>
      </c>
    </row>
    <row r="187" spans="9:13">
      <c r="I187">
        <v>183</v>
      </c>
      <c r="J187">
        <v>3652</v>
      </c>
      <c r="K187" t="s">
        <v>240</v>
      </c>
      <c r="L187">
        <f>SUM(J$6:J187)</f>
        <v>160707</v>
      </c>
      <c r="M187">
        <v>2434</v>
      </c>
    </row>
    <row r="188" spans="9:13">
      <c r="I188">
        <v>184</v>
      </c>
      <c r="J188">
        <v>3653</v>
      </c>
      <c r="K188" t="s">
        <v>240</v>
      </c>
      <c r="L188">
        <f>SUM(J$6:J188)</f>
        <v>164360</v>
      </c>
      <c r="M188">
        <v>2444</v>
      </c>
    </row>
    <row r="189" spans="9:13">
      <c r="I189">
        <v>185</v>
      </c>
      <c r="J189">
        <v>3652</v>
      </c>
      <c r="K189" t="s">
        <v>240</v>
      </c>
      <c r="L189">
        <f>SUM(J$6:J189)</f>
        <v>168012</v>
      </c>
      <c r="M189">
        <v>2454</v>
      </c>
    </row>
    <row r="190" spans="9:13">
      <c r="I190">
        <v>186</v>
      </c>
      <c r="J190">
        <v>3653</v>
      </c>
      <c r="K190" t="s">
        <v>240</v>
      </c>
      <c r="L190">
        <f>SUM(J$6:J190)</f>
        <v>171665</v>
      </c>
      <c r="M190">
        <v>2464</v>
      </c>
    </row>
    <row r="191" spans="9:13">
      <c r="I191">
        <v>187</v>
      </c>
      <c r="J191">
        <v>3652</v>
      </c>
      <c r="K191" t="s">
        <v>240</v>
      </c>
      <c r="L191">
        <f>SUM(J$6:J191)</f>
        <v>175317</v>
      </c>
      <c r="M191">
        <v>2474</v>
      </c>
    </row>
    <row r="192" spans="9:13">
      <c r="I192">
        <v>188</v>
      </c>
      <c r="J192">
        <v>3653</v>
      </c>
      <c r="K192" t="s">
        <v>240</v>
      </c>
      <c r="L192">
        <f>SUM(J$6:J192)</f>
        <v>178970</v>
      </c>
      <c r="M192">
        <v>2484</v>
      </c>
    </row>
    <row r="193" spans="9:13">
      <c r="I193">
        <v>189</v>
      </c>
      <c r="J193">
        <v>3652</v>
      </c>
      <c r="K193" t="s">
        <v>240</v>
      </c>
      <c r="L193">
        <f>SUM(J$6:J193)</f>
        <v>182622</v>
      </c>
      <c r="M193">
        <v>2494</v>
      </c>
    </row>
    <row r="194" spans="9:13">
      <c r="I194">
        <v>190</v>
      </c>
      <c r="J194">
        <v>3652</v>
      </c>
      <c r="K194" t="s">
        <v>240</v>
      </c>
      <c r="L194">
        <f>SUM(J$6:J194)</f>
        <v>186274</v>
      </c>
      <c r="M194">
        <v>2504</v>
      </c>
    </row>
    <row r="195" spans="9:13">
      <c r="I195">
        <v>191</v>
      </c>
      <c r="J195">
        <v>3652</v>
      </c>
      <c r="K195" t="s">
        <v>240</v>
      </c>
      <c r="L195">
        <f>SUM(J$6:J195)</f>
        <v>189926</v>
      </c>
      <c r="M195">
        <v>2514</v>
      </c>
    </row>
    <row r="196" spans="9:13">
      <c r="I196">
        <v>192</v>
      </c>
      <c r="J196">
        <v>3653</v>
      </c>
      <c r="K196" t="s">
        <v>240</v>
      </c>
      <c r="L196">
        <f>SUM(J$6:J196)</f>
        <v>193579</v>
      </c>
      <c r="M196">
        <v>2524</v>
      </c>
    </row>
    <row r="197" spans="9:13">
      <c r="I197">
        <v>193</v>
      </c>
      <c r="J197">
        <v>3652</v>
      </c>
      <c r="K197" t="s">
        <v>240</v>
      </c>
      <c r="L197">
        <f>SUM(J$6:J197)</f>
        <v>197231</v>
      </c>
      <c r="M197">
        <v>2534</v>
      </c>
    </row>
    <row r="198" spans="9:13">
      <c r="I198">
        <v>194</v>
      </c>
      <c r="J198">
        <v>3653</v>
      </c>
      <c r="K198" t="s">
        <v>240</v>
      </c>
      <c r="L198">
        <f>SUM(J$6:J198)</f>
        <v>200884</v>
      </c>
      <c r="M198">
        <v>2544</v>
      </c>
    </row>
    <row r="199" spans="9:13">
      <c r="I199">
        <v>195</v>
      </c>
      <c r="J199">
        <v>3652</v>
      </c>
      <c r="K199" t="s">
        <v>240</v>
      </c>
      <c r="L199">
        <f>SUM(J$6:J199)</f>
        <v>204536</v>
      </c>
      <c r="M199">
        <v>2554</v>
      </c>
    </row>
    <row r="200" spans="9:13">
      <c r="I200">
        <v>196</v>
      </c>
      <c r="J200">
        <v>3653</v>
      </c>
      <c r="K200" t="s">
        <v>240</v>
      </c>
      <c r="L200">
        <f>SUM(J$6:J200)</f>
        <v>208189</v>
      </c>
      <c r="M200">
        <v>2564</v>
      </c>
    </row>
    <row r="201" spans="9:13">
      <c r="I201">
        <v>197</v>
      </c>
      <c r="J201">
        <v>3652</v>
      </c>
      <c r="K201" t="s">
        <v>240</v>
      </c>
      <c r="L201">
        <f>SUM(J$6:J201)</f>
        <v>211841</v>
      </c>
      <c r="M201">
        <v>2574</v>
      </c>
    </row>
    <row r="202" spans="9:13">
      <c r="I202">
        <v>198</v>
      </c>
      <c r="J202">
        <v>3653</v>
      </c>
      <c r="K202" t="s">
        <v>240</v>
      </c>
      <c r="L202">
        <f>SUM(J$6:J202)</f>
        <v>215494</v>
      </c>
      <c r="M202">
        <v>2584</v>
      </c>
    </row>
    <row r="203" spans="9:13">
      <c r="I203">
        <v>199</v>
      </c>
      <c r="J203">
        <v>3652</v>
      </c>
      <c r="K203" t="s">
        <v>240</v>
      </c>
      <c r="L203">
        <f>SUM(J$6:J203)</f>
        <v>219146</v>
      </c>
      <c r="M203">
        <v>2594</v>
      </c>
    </row>
    <row r="204" spans="9:13">
      <c r="I204">
        <v>200</v>
      </c>
      <c r="J204">
        <v>3652</v>
      </c>
      <c r="K204" t="s">
        <v>240</v>
      </c>
      <c r="L204">
        <f>SUM(J$6:J204)</f>
        <v>222798</v>
      </c>
      <c r="M204">
        <v>2604</v>
      </c>
    </row>
    <row r="205" spans="9:13">
      <c r="I205">
        <v>201</v>
      </c>
      <c r="J205">
        <v>3652</v>
      </c>
      <c r="K205" t="s">
        <v>240</v>
      </c>
      <c r="L205">
        <f>SUM(J$6:J205)</f>
        <v>226450</v>
      </c>
      <c r="M205">
        <v>2614</v>
      </c>
    </row>
    <row r="206" spans="9:13">
      <c r="I206">
        <v>202</v>
      </c>
      <c r="J206">
        <v>3653</v>
      </c>
      <c r="K206" t="s">
        <v>240</v>
      </c>
      <c r="L206">
        <f>SUM(J$6:J206)</f>
        <v>230103</v>
      </c>
      <c r="M206">
        <v>2624</v>
      </c>
    </row>
    <row r="207" spans="9:13">
      <c r="I207">
        <v>203</v>
      </c>
      <c r="J207">
        <v>3652</v>
      </c>
      <c r="K207" t="s">
        <v>240</v>
      </c>
      <c r="L207">
        <f>SUM(J$6:J207)</f>
        <v>233755</v>
      </c>
      <c r="M207">
        <v>2634</v>
      </c>
    </row>
    <row r="208" spans="9:13">
      <c r="I208">
        <v>204</v>
      </c>
      <c r="J208">
        <v>3653</v>
      </c>
      <c r="K208" t="s">
        <v>240</v>
      </c>
      <c r="L208">
        <f>SUM(J$6:J208)</f>
        <v>237408</v>
      </c>
      <c r="M208">
        <v>2644</v>
      </c>
    </row>
    <row r="209" spans="9:13">
      <c r="I209">
        <v>205</v>
      </c>
      <c r="J209">
        <v>3652</v>
      </c>
      <c r="K209" t="s">
        <v>240</v>
      </c>
      <c r="L209">
        <f>SUM(J$6:J209)</f>
        <v>241060</v>
      </c>
      <c r="M209">
        <v>2654</v>
      </c>
    </row>
    <row r="210" spans="9:13">
      <c r="I210">
        <v>206</v>
      </c>
      <c r="J210">
        <v>3653</v>
      </c>
      <c r="K210" t="s">
        <v>240</v>
      </c>
      <c r="L210">
        <f>SUM(J$6:J210)</f>
        <v>244713</v>
      </c>
      <c r="M210">
        <v>2664</v>
      </c>
    </row>
    <row r="211" spans="9:13">
      <c r="I211">
        <v>207</v>
      </c>
      <c r="J211">
        <v>3652</v>
      </c>
      <c r="K211" t="s">
        <v>240</v>
      </c>
      <c r="L211">
        <f>SUM(J$6:J211)</f>
        <v>248365</v>
      </c>
      <c r="M211">
        <v>2674</v>
      </c>
    </row>
    <row r="212" spans="9:13">
      <c r="I212">
        <v>208</v>
      </c>
      <c r="J212">
        <v>3653</v>
      </c>
      <c r="K212" t="s">
        <v>240</v>
      </c>
      <c r="L212">
        <f>SUM(J$6:J212)</f>
        <v>252018</v>
      </c>
      <c r="M212">
        <v>2684</v>
      </c>
    </row>
    <row r="213" spans="9:13">
      <c r="I213">
        <v>209</v>
      </c>
      <c r="J213">
        <v>3652</v>
      </c>
      <c r="K213" t="s">
        <v>240</v>
      </c>
      <c r="L213">
        <f>SUM(J$6:J213)</f>
        <v>255670</v>
      </c>
      <c r="M213">
        <v>2694</v>
      </c>
    </row>
    <row r="214" spans="9:13">
      <c r="I214">
        <v>210</v>
      </c>
      <c r="J214">
        <v>3652</v>
      </c>
      <c r="K214" t="s">
        <v>240</v>
      </c>
      <c r="L214">
        <f>SUM(J$6:J214)</f>
        <v>259322</v>
      </c>
      <c r="M214">
        <v>2704</v>
      </c>
    </row>
    <row r="215" spans="9:13">
      <c r="I215">
        <v>211</v>
      </c>
      <c r="J215">
        <v>3652</v>
      </c>
      <c r="K215" t="s">
        <v>240</v>
      </c>
      <c r="L215">
        <f>SUM(J$6:J215)</f>
        <v>262974</v>
      </c>
      <c r="M215">
        <v>2714</v>
      </c>
    </row>
    <row r="216" spans="9:13">
      <c r="I216">
        <v>212</v>
      </c>
      <c r="J216">
        <v>3653</v>
      </c>
      <c r="K216" t="s">
        <v>240</v>
      </c>
      <c r="L216">
        <f>SUM(J$6:J216)</f>
        <v>266627</v>
      </c>
      <c r="M216">
        <v>2724</v>
      </c>
    </row>
    <row r="217" spans="9:13">
      <c r="I217">
        <v>213</v>
      </c>
      <c r="J217">
        <v>3652</v>
      </c>
      <c r="K217" t="s">
        <v>240</v>
      </c>
      <c r="L217">
        <f>SUM(J$6:J217)</f>
        <v>270279</v>
      </c>
      <c r="M217">
        <v>2734</v>
      </c>
    </row>
    <row r="218" spans="9:13">
      <c r="I218">
        <v>214</v>
      </c>
      <c r="J218">
        <v>3653</v>
      </c>
      <c r="K218" t="s">
        <v>240</v>
      </c>
      <c r="L218">
        <f>SUM(J$6:J218)</f>
        <v>273932</v>
      </c>
      <c r="M218">
        <v>2744</v>
      </c>
    </row>
    <row r="219" spans="9:13">
      <c r="I219">
        <v>215</v>
      </c>
      <c r="J219">
        <v>3652</v>
      </c>
      <c r="K219" t="s">
        <v>240</v>
      </c>
      <c r="L219">
        <f>SUM(J$6:J219)</f>
        <v>277584</v>
      </c>
      <c r="M219">
        <v>2754</v>
      </c>
    </row>
    <row r="220" spans="9:13">
      <c r="I220">
        <v>216</v>
      </c>
      <c r="J220">
        <v>3653</v>
      </c>
      <c r="K220" t="s">
        <v>240</v>
      </c>
      <c r="L220">
        <f>SUM(J$6:J220)</f>
        <v>281237</v>
      </c>
      <c r="M220">
        <v>2764</v>
      </c>
    </row>
    <row r="221" spans="9:13">
      <c r="I221">
        <v>217</v>
      </c>
      <c r="J221">
        <v>3652</v>
      </c>
      <c r="K221" t="s">
        <v>240</v>
      </c>
      <c r="L221">
        <f>SUM(J$6:J221)</f>
        <v>284889</v>
      </c>
      <c r="M221">
        <v>2774</v>
      </c>
    </row>
    <row r="222" spans="9:13">
      <c r="I222">
        <v>218</v>
      </c>
      <c r="J222">
        <v>3653</v>
      </c>
      <c r="K222" t="s">
        <v>240</v>
      </c>
      <c r="L222">
        <f>SUM(J$6:J222)</f>
        <v>288542</v>
      </c>
      <c r="M222">
        <v>2784</v>
      </c>
    </row>
    <row r="223" spans="9:13">
      <c r="I223">
        <v>219</v>
      </c>
      <c r="J223">
        <v>3652</v>
      </c>
      <c r="K223" t="s">
        <v>240</v>
      </c>
      <c r="L223">
        <f>SUM(J$6:J223)</f>
        <v>292194</v>
      </c>
      <c r="M223">
        <v>2794</v>
      </c>
    </row>
    <row r="224" spans="9:13">
      <c r="I224">
        <v>220</v>
      </c>
      <c r="J224">
        <v>3653</v>
      </c>
      <c r="K224" t="s">
        <v>240</v>
      </c>
      <c r="L224">
        <f>SUM(J$6:J224)</f>
        <v>295847</v>
      </c>
      <c r="M224">
        <v>2804</v>
      </c>
    </row>
    <row r="225" spans="9:13">
      <c r="I225">
        <v>221</v>
      </c>
      <c r="J225">
        <v>3652</v>
      </c>
      <c r="K225" t="s">
        <v>240</v>
      </c>
      <c r="L225">
        <f>SUM(J$6:J225)</f>
        <v>299499</v>
      </c>
      <c r="M225">
        <v>2814</v>
      </c>
    </row>
    <row r="226" spans="9:13">
      <c r="I226">
        <v>222</v>
      </c>
      <c r="J226">
        <v>3653</v>
      </c>
      <c r="K226" t="s">
        <v>240</v>
      </c>
      <c r="L226">
        <f>SUM(J$6:J226)</f>
        <v>303152</v>
      </c>
      <c r="M226">
        <v>2824</v>
      </c>
    </row>
    <row r="227" spans="9:13">
      <c r="I227">
        <v>223</v>
      </c>
      <c r="J227">
        <v>3652</v>
      </c>
      <c r="K227" t="s">
        <v>240</v>
      </c>
      <c r="L227">
        <f>SUM(J$6:J227)</f>
        <v>306804</v>
      </c>
      <c r="M227">
        <v>2834</v>
      </c>
    </row>
    <row r="228" spans="9:13">
      <c r="I228">
        <v>224</v>
      </c>
      <c r="J228">
        <v>3653</v>
      </c>
      <c r="K228" t="s">
        <v>240</v>
      </c>
      <c r="L228">
        <f>SUM(J$6:J228)</f>
        <v>310457</v>
      </c>
      <c r="M228">
        <v>2844</v>
      </c>
    </row>
    <row r="229" spans="9:13">
      <c r="I229">
        <v>225</v>
      </c>
      <c r="J229">
        <v>3652</v>
      </c>
      <c r="K229" t="s">
        <v>240</v>
      </c>
      <c r="L229">
        <f>SUM(J$6:J229)</f>
        <v>314109</v>
      </c>
      <c r="M229">
        <v>2854</v>
      </c>
    </row>
    <row r="230" spans="9:13">
      <c r="I230">
        <v>226</v>
      </c>
      <c r="J230">
        <v>3653</v>
      </c>
      <c r="K230" t="s">
        <v>240</v>
      </c>
      <c r="L230">
        <f>SUM(J$6:J230)</f>
        <v>317762</v>
      </c>
      <c r="M230">
        <v>2864</v>
      </c>
    </row>
    <row r="231" spans="9:13">
      <c r="I231">
        <v>227</v>
      </c>
      <c r="J231">
        <v>3652</v>
      </c>
      <c r="K231" t="s">
        <v>240</v>
      </c>
      <c r="L231">
        <f>SUM(J$6:J231)</f>
        <v>321414</v>
      </c>
      <c r="M231">
        <v>2874</v>
      </c>
    </row>
    <row r="232" spans="9:13">
      <c r="I232">
        <v>228</v>
      </c>
      <c r="J232">
        <v>3653</v>
      </c>
      <c r="K232" t="s">
        <v>240</v>
      </c>
      <c r="L232">
        <f>SUM(J$6:J232)</f>
        <v>325067</v>
      </c>
      <c r="M232">
        <v>2884</v>
      </c>
    </row>
    <row r="233" spans="9:13">
      <c r="I233">
        <v>229</v>
      </c>
      <c r="J233">
        <v>3652</v>
      </c>
      <c r="K233" t="s">
        <v>240</v>
      </c>
      <c r="L233">
        <f>SUM(J$6:J233)</f>
        <v>328719</v>
      </c>
      <c r="M233">
        <v>2894</v>
      </c>
    </row>
    <row r="234" spans="9:13">
      <c r="I234">
        <v>230</v>
      </c>
      <c r="J234">
        <v>3652</v>
      </c>
      <c r="K234" t="s">
        <v>240</v>
      </c>
      <c r="L234">
        <f>SUM(J$6:J234)</f>
        <v>332371</v>
      </c>
      <c r="M234">
        <v>2904</v>
      </c>
    </row>
    <row r="235" spans="9:13">
      <c r="I235">
        <v>231</v>
      </c>
      <c r="J235">
        <v>3652</v>
      </c>
      <c r="K235" t="s">
        <v>240</v>
      </c>
      <c r="L235">
        <f>SUM(J$6:J235)</f>
        <v>336023</v>
      </c>
      <c r="M235">
        <v>2914</v>
      </c>
    </row>
    <row r="236" spans="9:13">
      <c r="I236">
        <v>232</v>
      </c>
      <c r="J236">
        <v>3653</v>
      </c>
      <c r="K236" t="s">
        <v>240</v>
      </c>
      <c r="L236">
        <f>SUM(J$6:J236)</f>
        <v>339676</v>
      </c>
      <c r="M236">
        <v>2924</v>
      </c>
    </row>
    <row r="237" spans="9:13">
      <c r="I237">
        <v>233</v>
      </c>
      <c r="J237">
        <v>3652</v>
      </c>
      <c r="K237" t="s">
        <v>240</v>
      </c>
      <c r="L237">
        <f>SUM(J$6:J237)</f>
        <v>343328</v>
      </c>
      <c r="M237">
        <v>2934</v>
      </c>
    </row>
    <row r="238" spans="9:13">
      <c r="I238">
        <v>234</v>
      </c>
      <c r="J238">
        <v>3653</v>
      </c>
      <c r="K238" t="s">
        <v>240</v>
      </c>
      <c r="L238">
        <f>SUM(J$6:J238)</f>
        <v>346981</v>
      </c>
      <c r="M238">
        <v>2944</v>
      </c>
    </row>
    <row r="239" spans="9:13">
      <c r="I239">
        <v>235</v>
      </c>
      <c r="J239">
        <v>3652</v>
      </c>
      <c r="K239" t="s">
        <v>240</v>
      </c>
      <c r="L239">
        <f>SUM(J$6:J239)</f>
        <v>350633</v>
      </c>
      <c r="M239">
        <v>2954</v>
      </c>
    </row>
    <row r="240" spans="9:13">
      <c r="I240">
        <v>236</v>
      </c>
      <c r="J240">
        <v>3653</v>
      </c>
      <c r="K240" t="s">
        <v>240</v>
      </c>
      <c r="L240">
        <f>SUM(J$6:J240)</f>
        <v>354286</v>
      </c>
      <c r="M240">
        <v>2964</v>
      </c>
    </row>
    <row r="241" spans="9:15">
      <c r="I241">
        <v>237</v>
      </c>
      <c r="J241">
        <v>3652</v>
      </c>
      <c r="K241" t="s">
        <v>240</v>
      </c>
      <c r="L241">
        <f>SUM(J$6:J241)</f>
        <v>357938</v>
      </c>
      <c r="M241">
        <v>2974</v>
      </c>
    </row>
    <row r="242" spans="9:15">
      <c r="I242">
        <v>238</v>
      </c>
      <c r="J242">
        <v>3653</v>
      </c>
      <c r="K242" t="s">
        <v>240</v>
      </c>
      <c r="L242">
        <f>SUM(J$6:J242)</f>
        <v>361591</v>
      </c>
      <c r="M242">
        <v>2984</v>
      </c>
    </row>
    <row r="243" spans="9:15">
      <c r="I243">
        <v>239</v>
      </c>
      <c r="J243">
        <v>3652</v>
      </c>
      <c r="K243" t="s">
        <v>240</v>
      </c>
      <c r="L243">
        <f>SUM(J$6:J243)</f>
        <v>365243</v>
      </c>
      <c r="M243">
        <v>2994</v>
      </c>
      <c r="O243">
        <f>L243/365</f>
        <v>1000.6657534246575</v>
      </c>
    </row>
    <row r="244" spans="9:15">
      <c r="I244">
        <v>240</v>
      </c>
      <c r="J244">
        <v>36524</v>
      </c>
      <c r="K244" t="s">
        <v>240</v>
      </c>
      <c r="M244">
        <v>3094</v>
      </c>
    </row>
    <row r="245" spans="9:15">
      <c r="I245">
        <v>241</v>
      </c>
      <c r="J245">
        <v>36524</v>
      </c>
      <c r="K245" t="s">
        <v>240</v>
      </c>
      <c r="M245">
        <v>3194</v>
      </c>
    </row>
    <row r="246" spans="9:15">
      <c r="I246">
        <v>242</v>
      </c>
      <c r="J246">
        <v>36525</v>
      </c>
      <c r="K246" t="s">
        <v>240</v>
      </c>
      <c r="M246">
        <v>3294</v>
      </c>
    </row>
    <row r="247" spans="9:15">
      <c r="I247">
        <v>243</v>
      </c>
      <c r="J247">
        <v>36524</v>
      </c>
      <c r="K247" t="s">
        <v>240</v>
      </c>
      <c r="M247">
        <v>3394</v>
      </c>
    </row>
    <row r="248" spans="9:15">
      <c r="I248">
        <v>244</v>
      </c>
      <c r="J248">
        <v>36524</v>
      </c>
      <c r="K248" t="s">
        <v>240</v>
      </c>
      <c r="M248">
        <v>3494</v>
      </c>
    </row>
    <row r="249" spans="9:15">
      <c r="I249">
        <v>245</v>
      </c>
      <c r="J249">
        <v>36524</v>
      </c>
      <c r="K249" t="s">
        <v>240</v>
      </c>
      <c r="M249">
        <v>3594</v>
      </c>
    </row>
    <row r="250" spans="9:15">
      <c r="I250">
        <v>246</v>
      </c>
      <c r="J250">
        <v>36525</v>
      </c>
      <c r="K250" t="s">
        <v>240</v>
      </c>
      <c r="M250">
        <v>3694</v>
      </c>
    </row>
    <row r="251" spans="9:15">
      <c r="I251">
        <v>247</v>
      </c>
      <c r="J251">
        <v>36524</v>
      </c>
      <c r="K251" t="s">
        <v>240</v>
      </c>
      <c r="M251">
        <v>3794</v>
      </c>
    </row>
    <row r="252" spans="9:15">
      <c r="I252">
        <v>248</v>
      </c>
      <c r="J252">
        <v>36524</v>
      </c>
      <c r="K252" t="s">
        <v>240</v>
      </c>
      <c r="M252">
        <v>3894</v>
      </c>
    </row>
    <row r="253" spans="9:15">
      <c r="I253">
        <v>249</v>
      </c>
      <c r="J253">
        <v>36524</v>
      </c>
      <c r="K253" t="s">
        <v>240</v>
      </c>
      <c r="M253">
        <v>3994</v>
      </c>
    </row>
    <row r="254" spans="9:15">
      <c r="I254">
        <v>250</v>
      </c>
      <c r="J254">
        <v>36525</v>
      </c>
      <c r="K254" t="s">
        <v>240</v>
      </c>
      <c r="M254">
        <v>4094</v>
      </c>
    </row>
    <row r="255" spans="9:15">
      <c r="I255">
        <v>251</v>
      </c>
      <c r="J255">
        <v>36524</v>
      </c>
      <c r="K255" t="s">
        <v>240</v>
      </c>
      <c r="M255">
        <v>4194</v>
      </c>
    </row>
    <row r="256" spans="9:15">
      <c r="I256">
        <v>252</v>
      </c>
      <c r="J256">
        <v>36524</v>
      </c>
      <c r="K256" t="s">
        <v>240</v>
      </c>
      <c r="M256">
        <v>4294</v>
      </c>
    </row>
    <row r="257" spans="9:17">
      <c r="I257">
        <v>253</v>
      </c>
      <c r="J257">
        <v>36524</v>
      </c>
      <c r="K257" t="s">
        <v>240</v>
      </c>
      <c r="M257">
        <v>4394</v>
      </c>
    </row>
    <row r="258" spans="9:17">
      <c r="I258">
        <v>254</v>
      </c>
      <c r="J258">
        <v>36525</v>
      </c>
      <c r="K258" t="s">
        <v>240</v>
      </c>
      <c r="M258">
        <v>4494</v>
      </c>
      <c r="Q258">
        <f>5895-1995</f>
        <v>3900</v>
      </c>
    </row>
    <row r="259" spans="9:17">
      <c r="I259">
        <v>255</v>
      </c>
      <c r="J259">
        <v>36524</v>
      </c>
      <c r="K259" t="s">
        <v>240</v>
      </c>
      <c r="M259">
        <v>4594</v>
      </c>
    </row>
    <row r="260" spans="9:17">
      <c r="I260">
        <v>256</v>
      </c>
      <c r="J260">
        <v>36524</v>
      </c>
      <c r="K260" t="s">
        <v>240</v>
      </c>
      <c r="M260">
        <v>4694</v>
      </c>
    </row>
    <row r="261" spans="9:17">
      <c r="I261">
        <v>257</v>
      </c>
      <c r="J261">
        <v>36524</v>
      </c>
      <c r="K261" t="s">
        <v>240</v>
      </c>
      <c r="M261">
        <v>4794</v>
      </c>
    </row>
    <row r="262" spans="9:17">
      <c r="I262">
        <v>258</v>
      </c>
      <c r="J262">
        <v>36525</v>
      </c>
      <c r="K262" t="s">
        <v>240</v>
      </c>
      <c r="M262">
        <v>4894</v>
      </c>
    </row>
    <row r="263" spans="9:17">
      <c r="I263">
        <v>259</v>
      </c>
      <c r="J263">
        <v>36524</v>
      </c>
      <c r="K263" t="s">
        <v>240</v>
      </c>
      <c r="M263">
        <v>4994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E1:X111"/>
  <sheetViews>
    <sheetView workbookViewId="0">
      <selection activeCell="D25" sqref="D25"/>
    </sheetView>
  </sheetViews>
  <sheetFormatPr defaultRowHeight="15"/>
  <sheetData>
    <row r="1" spans="5:24">
      <c r="N1">
        <v>1</v>
      </c>
      <c r="O1">
        <v>2</v>
      </c>
      <c r="P1">
        <v>3</v>
      </c>
      <c r="Q1">
        <v>4</v>
      </c>
      <c r="R1">
        <v>5</v>
      </c>
      <c r="S1">
        <v>6</v>
      </c>
      <c r="T1">
        <v>7</v>
      </c>
      <c r="U1" t="s">
        <v>265</v>
      </c>
    </row>
    <row r="2" spans="5:24">
      <c r="J2" t="s">
        <v>257</v>
      </c>
      <c r="M2" t="s">
        <v>250</v>
      </c>
      <c r="N2" t="s">
        <v>16</v>
      </c>
      <c r="O2" t="s">
        <v>251</v>
      </c>
      <c r="P2" t="s">
        <v>252</v>
      </c>
      <c r="Q2" t="s">
        <v>253</v>
      </c>
      <c r="R2" t="s">
        <v>254</v>
      </c>
      <c r="S2" t="s">
        <v>255</v>
      </c>
      <c r="T2" t="s">
        <v>256</v>
      </c>
    </row>
    <row r="3" spans="5:24" ht="24.75" thickBot="1">
      <c r="E3" s="9" t="s">
        <v>16</v>
      </c>
      <c r="F3" s="15">
        <v>2003</v>
      </c>
      <c r="G3" s="15">
        <v>2043</v>
      </c>
      <c r="H3">
        <v>34</v>
      </c>
      <c r="I3">
        <v>98</v>
      </c>
      <c r="J3" t="s">
        <v>258</v>
      </c>
    </row>
    <row r="4" spans="5:24" ht="24.75" thickBot="1">
      <c r="E4" s="8" t="s">
        <v>14</v>
      </c>
      <c r="F4" s="14">
        <v>2002</v>
      </c>
      <c r="G4" s="14">
        <v>2017</v>
      </c>
      <c r="H4">
        <v>30</v>
      </c>
      <c r="I4">
        <v>72</v>
      </c>
      <c r="J4" t="s">
        <v>259</v>
      </c>
      <c r="L4">
        <v>1</v>
      </c>
      <c r="M4">
        <v>110264</v>
      </c>
      <c r="N4">
        <f>IF(AND(L4&gt;=34,L4&lt;=98),90,0)</f>
        <v>0</v>
      </c>
      <c r="O4">
        <f>IF(AND(L4&gt;=30,L4&lt;=72),50,0)</f>
        <v>0</v>
      </c>
      <c r="P4">
        <f>IF(AND(L4&gt;=2,L4&lt;=68),110,0)</f>
        <v>0</v>
      </c>
      <c r="Q4">
        <f>IF(AND(L4&gt;=50,L4&lt;=102),20,0)</f>
        <v>0</v>
      </c>
      <c r="R4">
        <f>IF(AND(L4&gt;=62,L4&lt;=71),40,0)</f>
        <v>0</v>
      </c>
      <c r="S4">
        <f>IF(AND(L4&gt;=72,L4&lt;=84),180,0)</f>
        <v>0</v>
      </c>
      <c r="T4">
        <f>IF(AND(L4&gt;=71,L4&lt;=97),160,0)</f>
        <v>0</v>
      </c>
      <c r="U4">
        <f>SUM(M4:T4)</f>
        <v>110264</v>
      </c>
      <c r="W4">
        <v>1</v>
      </c>
      <c r="X4">
        <v>110264</v>
      </c>
    </row>
    <row r="5" spans="5:24" ht="24.75" thickBot="1">
      <c r="E5" s="5" t="s">
        <v>12</v>
      </c>
      <c r="F5" s="14">
        <v>1994</v>
      </c>
      <c r="G5" s="14">
        <v>2013</v>
      </c>
      <c r="H5">
        <v>2</v>
      </c>
      <c r="I5">
        <v>68</v>
      </c>
      <c r="J5" t="s">
        <v>260</v>
      </c>
      <c r="L5">
        <v>2</v>
      </c>
      <c r="M5">
        <v>110264</v>
      </c>
      <c r="N5">
        <f t="shared" ref="N5:N68" si="0">IF(AND(L5&gt;=34,L5&lt;=98),90,0)</f>
        <v>0</v>
      </c>
      <c r="O5">
        <f t="shared" ref="O5:O68" si="1">IF(AND(L5&gt;=30,L5&lt;=72),50,0)</f>
        <v>0</v>
      </c>
      <c r="P5">
        <f t="shared" ref="P5:P68" si="2">IF(AND(L5&gt;=2,L5&lt;=68),110,0)</f>
        <v>110</v>
      </c>
      <c r="Q5">
        <f t="shared" ref="Q5:Q68" si="3">IF(AND(L5&gt;=50,L5&lt;=102),20,0)</f>
        <v>0</v>
      </c>
      <c r="R5">
        <f t="shared" ref="R5:R68" si="4">IF(AND(L5&gt;=62,L5&lt;=71),40,0)</f>
        <v>0</v>
      </c>
      <c r="S5">
        <f t="shared" ref="S5:S68" si="5">IF(AND(L5&gt;=72,L5&lt;=84),180,0)</f>
        <v>0</v>
      </c>
      <c r="T5">
        <f t="shared" ref="T5:T68" si="6">IF(AND(L5&gt;=71,L5&lt;=97),160,0)</f>
        <v>0</v>
      </c>
      <c r="U5">
        <f t="shared" ref="U5:U68" si="7">SUM(M5:T5)</f>
        <v>110374</v>
      </c>
      <c r="W5">
        <v>2</v>
      </c>
      <c r="X5">
        <v>110374</v>
      </c>
    </row>
    <row r="6" spans="5:24" ht="24.75" thickBot="1">
      <c r="E6" s="8" t="s">
        <v>13</v>
      </c>
      <c r="F6" s="14">
        <v>2007</v>
      </c>
      <c r="G6" s="14" t="s">
        <v>90</v>
      </c>
      <c r="H6">
        <v>50</v>
      </c>
      <c r="I6">
        <v>102</v>
      </c>
      <c r="J6" t="s">
        <v>261</v>
      </c>
      <c r="L6">
        <v>3</v>
      </c>
      <c r="M6">
        <v>110264</v>
      </c>
      <c r="N6">
        <f t="shared" si="0"/>
        <v>0</v>
      </c>
      <c r="O6">
        <f t="shared" si="1"/>
        <v>0</v>
      </c>
      <c r="P6">
        <f t="shared" si="2"/>
        <v>110</v>
      </c>
      <c r="Q6">
        <f t="shared" si="3"/>
        <v>0</v>
      </c>
      <c r="R6">
        <f t="shared" si="4"/>
        <v>0</v>
      </c>
      <c r="S6">
        <f t="shared" si="5"/>
        <v>0</v>
      </c>
      <c r="T6">
        <f t="shared" si="6"/>
        <v>0</v>
      </c>
      <c r="U6">
        <f t="shared" si="7"/>
        <v>110374</v>
      </c>
      <c r="W6">
        <v>3</v>
      </c>
      <c r="X6">
        <v>110374</v>
      </c>
    </row>
    <row r="7" spans="5:24" ht="24.75" thickBot="1">
      <c r="E7" s="8" t="s">
        <v>15</v>
      </c>
      <c r="F7" s="14">
        <v>2010</v>
      </c>
      <c r="G7" s="14" t="s">
        <v>95</v>
      </c>
      <c r="H7">
        <v>62</v>
      </c>
      <c r="I7">
        <v>71</v>
      </c>
      <c r="J7" t="s">
        <v>262</v>
      </c>
      <c r="L7">
        <v>4</v>
      </c>
      <c r="M7">
        <v>110264</v>
      </c>
      <c r="N7">
        <f t="shared" si="0"/>
        <v>0</v>
      </c>
      <c r="O7">
        <f t="shared" si="1"/>
        <v>0</v>
      </c>
      <c r="P7">
        <f t="shared" si="2"/>
        <v>110</v>
      </c>
      <c r="Q7">
        <f t="shared" si="3"/>
        <v>0</v>
      </c>
      <c r="R7">
        <f t="shared" si="4"/>
        <v>0</v>
      </c>
      <c r="S7">
        <f t="shared" si="5"/>
        <v>0</v>
      </c>
      <c r="T7">
        <f t="shared" si="6"/>
        <v>0</v>
      </c>
      <c r="U7">
        <f t="shared" si="7"/>
        <v>110374</v>
      </c>
      <c r="W7">
        <v>4</v>
      </c>
      <c r="X7">
        <v>110374</v>
      </c>
    </row>
    <row r="8" spans="5:24" ht="48.75" thickBot="1">
      <c r="E8" s="9" t="s">
        <v>23</v>
      </c>
      <c r="F8" s="15">
        <v>2017</v>
      </c>
      <c r="G8" s="15">
        <v>2029</v>
      </c>
      <c r="H8">
        <v>72</v>
      </c>
      <c r="I8">
        <v>84</v>
      </c>
      <c r="J8" t="s">
        <v>263</v>
      </c>
      <c r="L8">
        <v>5</v>
      </c>
      <c r="M8">
        <v>110264</v>
      </c>
      <c r="N8">
        <f t="shared" si="0"/>
        <v>0</v>
      </c>
      <c r="O8">
        <f t="shared" si="1"/>
        <v>0</v>
      </c>
      <c r="P8">
        <f t="shared" si="2"/>
        <v>110</v>
      </c>
      <c r="Q8">
        <f t="shared" si="3"/>
        <v>0</v>
      </c>
      <c r="R8">
        <f t="shared" si="4"/>
        <v>0</v>
      </c>
      <c r="S8">
        <f t="shared" si="5"/>
        <v>0</v>
      </c>
      <c r="T8">
        <f t="shared" si="6"/>
        <v>0</v>
      </c>
      <c r="U8">
        <f t="shared" si="7"/>
        <v>110374</v>
      </c>
      <c r="W8">
        <v>5</v>
      </c>
      <c r="X8">
        <v>110374</v>
      </c>
    </row>
    <row r="9" spans="5:24" ht="24.75" thickBot="1">
      <c r="E9" s="9" t="s">
        <v>18</v>
      </c>
      <c r="F9" s="15" t="s">
        <v>95</v>
      </c>
      <c r="G9" s="15" t="s">
        <v>94</v>
      </c>
      <c r="H9">
        <v>71</v>
      </c>
      <c r="I9">
        <v>97</v>
      </c>
      <c r="J9" t="s">
        <v>264</v>
      </c>
      <c r="L9">
        <v>6</v>
      </c>
      <c r="M9">
        <v>110264</v>
      </c>
      <c r="N9">
        <f t="shared" si="0"/>
        <v>0</v>
      </c>
      <c r="O9">
        <f t="shared" si="1"/>
        <v>0</v>
      </c>
      <c r="P9">
        <f t="shared" si="2"/>
        <v>110</v>
      </c>
      <c r="Q9">
        <f t="shared" si="3"/>
        <v>0</v>
      </c>
      <c r="R9">
        <f t="shared" si="4"/>
        <v>0</v>
      </c>
      <c r="S9">
        <f t="shared" si="5"/>
        <v>0</v>
      </c>
      <c r="T9">
        <f t="shared" si="6"/>
        <v>0</v>
      </c>
      <c r="U9">
        <f t="shared" si="7"/>
        <v>110374</v>
      </c>
      <c r="W9">
        <v>6</v>
      </c>
      <c r="X9">
        <v>110374</v>
      </c>
    </row>
    <row r="10" spans="5:24">
      <c r="L10">
        <v>7</v>
      </c>
      <c r="M10">
        <v>110264</v>
      </c>
      <c r="N10">
        <f t="shared" si="0"/>
        <v>0</v>
      </c>
      <c r="O10">
        <f t="shared" si="1"/>
        <v>0</v>
      </c>
      <c r="P10">
        <f t="shared" si="2"/>
        <v>110</v>
      </c>
      <c r="Q10">
        <f t="shared" si="3"/>
        <v>0</v>
      </c>
      <c r="R10">
        <f t="shared" si="4"/>
        <v>0</v>
      </c>
      <c r="S10">
        <f t="shared" si="5"/>
        <v>0</v>
      </c>
      <c r="T10">
        <f t="shared" si="6"/>
        <v>0</v>
      </c>
      <c r="U10">
        <f t="shared" si="7"/>
        <v>110374</v>
      </c>
      <c r="W10">
        <v>7</v>
      </c>
      <c r="X10">
        <v>110374</v>
      </c>
    </row>
    <row r="11" spans="5:24">
      <c r="L11">
        <v>8</v>
      </c>
      <c r="M11">
        <v>110264</v>
      </c>
      <c r="N11">
        <f t="shared" si="0"/>
        <v>0</v>
      </c>
      <c r="O11">
        <f t="shared" si="1"/>
        <v>0</v>
      </c>
      <c r="P11">
        <f t="shared" si="2"/>
        <v>110</v>
      </c>
      <c r="Q11">
        <f t="shared" si="3"/>
        <v>0</v>
      </c>
      <c r="R11">
        <f t="shared" si="4"/>
        <v>0</v>
      </c>
      <c r="S11">
        <f t="shared" si="5"/>
        <v>0</v>
      </c>
      <c r="T11">
        <f t="shared" si="6"/>
        <v>0</v>
      </c>
      <c r="U11">
        <f t="shared" si="7"/>
        <v>110374</v>
      </c>
      <c r="W11">
        <v>8</v>
      </c>
      <c r="X11">
        <v>110374</v>
      </c>
    </row>
    <row r="12" spans="5:24">
      <c r="L12">
        <v>9</v>
      </c>
      <c r="M12">
        <v>110264</v>
      </c>
      <c r="N12">
        <f t="shared" si="0"/>
        <v>0</v>
      </c>
      <c r="O12">
        <f t="shared" si="1"/>
        <v>0</v>
      </c>
      <c r="P12">
        <f t="shared" si="2"/>
        <v>110</v>
      </c>
      <c r="Q12">
        <f t="shared" si="3"/>
        <v>0</v>
      </c>
      <c r="R12">
        <f t="shared" si="4"/>
        <v>0</v>
      </c>
      <c r="S12">
        <f t="shared" si="5"/>
        <v>0</v>
      </c>
      <c r="T12">
        <f t="shared" si="6"/>
        <v>0</v>
      </c>
      <c r="U12">
        <f t="shared" si="7"/>
        <v>110374</v>
      </c>
      <c r="W12">
        <v>9</v>
      </c>
      <c r="X12">
        <v>110374</v>
      </c>
    </row>
    <row r="13" spans="5:24">
      <c r="L13">
        <v>10</v>
      </c>
      <c r="M13">
        <v>110264</v>
      </c>
      <c r="N13">
        <f t="shared" si="0"/>
        <v>0</v>
      </c>
      <c r="O13">
        <f t="shared" si="1"/>
        <v>0</v>
      </c>
      <c r="P13">
        <f t="shared" si="2"/>
        <v>110</v>
      </c>
      <c r="Q13">
        <f t="shared" si="3"/>
        <v>0</v>
      </c>
      <c r="R13">
        <f t="shared" si="4"/>
        <v>0</v>
      </c>
      <c r="S13">
        <f t="shared" si="5"/>
        <v>0</v>
      </c>
      <c r="T13">
        <f t="shared" si="6"/>
        <v>0</v>
      </c>
      <c r="U13">
        <f t="shared" si="7"/>
        <v>110374</v>
      </c>
      <c r="W13">
        <v>10</v>
      </c>
      <c r="X13">
        <v>110374</v>
      </c>
    </row>
    <row r="14" spans="5:24">
      <c r="L14">
        <v>11</v>
      </c>
      <c r="M14">
        <v>110264</v>
      </c>
      <c r="N14">
        <f t="shared" si="0"/>
        <v>0</v>
      </c>
      <c r="O14">
        <f t="shared" si="1"/>
        <v>0</v>
      </c>
      <c r="P14">
        <f t="shared" si="2"/>
        <v>110</v>
      </c>
      <c r="Q14">
        <f t="shared" si="3"/>
        <v>0</v>
      </c>
      <c r="R14">
        <f t="shared" si="4"/>
        <v>0</v>
      </c>
      <c r="S14">
        <f t="shared" si="5"/>
        <v>0</v>
      </c>
      <c r="T14">
        <f t="shared" si="6"/>
        <v>0</v>
      </c>
      <c r="U14">
        <f t="shared" si="7"/>
        <v>110374</v>
      </c>
      <c r="W14">
        <v>11</v>
      </c>
      <c r="X14">
        <v>110374</v>
      </c>
    </row>
    <row r="15" spans="5:24">
      <c r="L15">
        <v>12</v>
      </c>
      <c r="M15">
        <v>110264</v>
      </c>
      <c r="N15">
        <f t="shared" si="0"/>
        <v>0</v>
      </c>
      <c r="O15">
        <f t="shared" si="1"/>
        <v>0</v>
      </c>
      <c r="P15">
        <f t="shared" si="2"/>
        <v>110</v>
      </c>
      <c r="Q15">
        <f t="shared" si="3"/>
        <v>0</v>
      </c>
      <c r="R15">
        <f t="shared" si="4"/>
        <v>0</v>
      </c>
      <c r="S15">
        <f t="shared" si="5"/>
        <v>0</v>
      </c>
      <c r="T15">
        <f t="shared" si="6"/>
        <v>0</v>
      </c>
      <c r="U15">
        <f t="shared" si="7"/>
        <v>110374</v>
      </c>
      <c r="W15">
        <v>12</v>
      </c>
      <c r="X15">
        <v>110374</v>
      </c>
    </row>
    <row r="16" spans="5:24">
      <c r="L16">
        <v>13</v>
      </c>
      <c r="M16">
        <v>110264</v>
      </c>
      <c r="N16">
        <f t="shared" si="0"/>
        <v>0</v>
      </c>
      <c r="O16">
        <f t="shared" si="1"/>
        <v>0</v>
      </c>
      <c r="P16">
        <f t="shared" si="2"/>
        <v>110</v>
      </c>
      <c r="Q16">
        <f t="shared" si="3"/>
        <v>0</v>
      </c>
      <c r="R16">
        <f t="shared" si="4"/>
        <v>0</v>
      </c>
      <c r="S16">
        <f t="shared" si="5"/>
        <v>0</v>
      </c>
      <c r="T16">
        <f t="shared" si="6"/>
        <v>0</v>
      </c>
      <c r="U16">
        <f t="shared" si="7"/>
        <v>110374</v>
      </c>
      <c r="W16">
        <v>13</v>
      </c>
      <c r="X16">
        <v>110374</v>
      </c>
    </row>
    <row r="17" spans="8:24">
      <c r="L17">
        <v>14</v>
      </c>
      <c r="M17">
        <v>110264</v>
      </c>
      <c r="N17">
        <f t="shared" si="0"/>
        <v>0</v>
      </c>
      <c r="O17">
        <f t="shared" si="1"/>
        <v>0</v>
      </c>
      <c r="P17">
        <f t="shared" si="2"/>
        <v>110</v>
      </c>
      <c r="Q17">
        <f t="shared" si="3"/>
        <v>0</v>
      </c>
      <c r="R17">
        <f t="shared" si="4"/>
        <v>0</v>
      </c>
      <c r="S17">
        <f t="shared" si="5"/>
        <v>0</v>
      </c>
      <c r="T17">
        <f t="shared" si="6"/>
        <v>0</v>
      </c>
      <c r="U17">
        <f t="shared" si="7"/>
        <v>110374</v>
      </c>
      <c r="W17">
        <v>14</v>
      </c>
      <c r="X17">
        <v>110374</v>
      </c>
    </row>
    <row r="18" spans="8:24">
      <c r="L18">
        <v>15</v>
      </c>
      <c r="M18">
        <v>110264</v>
      </c>
      <c r="N18">
        <f t="shared" si="0"/>
        <v>0</v>
      </c>
      <c r="O18">
        <f t="shared" si="1"/>
        <v>0</v>
      </c>
      <c r="P18">
        <f t="shared" si="2"/>
        <v>110</v>
      </c>
      <c r="Q18">
        <f t="shared" si="3"/>
        <v>0</v>
      </c>
      <c r="R18">
        <f t="shared" si="4"/>
        <v>0</v>
      </c>
      <c r="S18">
        <f t="shared" si="5"/>
        <v>0</v>
      </c>
      <c r="T18">
        <f t="shared" si="6"/>
        <v>0</v>
      </c>
      <c r="U18">
        <f t="shared" si="7"/>
        <v>110374</v>
      </c>
      <c r="W18">
        <v>15</v>
      </c>
      <c r="X18">
        <v>110374</v>
      </c>
    </row>
    <row r="19" spans="8:24">
      <c r="L19">
        <v>16</v>
      </c>
      <c r="M19">
        <v>110264</v>
      </c>
      <c r="N19">
        <f t="shared" si="0"/>
        <v>0</v>
      </c>
      <c r="O19">
        <f t="shared" si="1"/>
        <v>0</v>
      </c>
      <c r="P19">
        <f t="shared" si="2"/>
        <v>110</v>
      </c>
      <c r="Q19">
        <f t="shared" si="3"/>
        <v>0</v>
      </c>
      <c r="R19">
        <f t="shared" si="4"/>
        <v>0</v>
      </c>
      <c r="S19">
        <f t="shared" si="5"/>
        <v>0</v>
      </c>
      <c r="T19">
        <f t="shared" si="6"/>
        <v>0</v>
      </c>
      <c r="U19">
        <f t="shared" si="7"/>
        <v>110374</v>
      </c>
      <c r="W19">
        <v>16</v>
      </c>
      <c r="X19">
        <v>110374</v>
      </c>
    </row>
    <row r="20" spans="8:24">
      <c r="H20">
        <f>98-34</f>
        <v>64</v>
      </c>
      <c r="L20">
        <v>17</v>
      </c>
      <c r="M20">
        <v>110264</v>
      </c>
      <c r="N20">
        <f t="shared" si="0"/>
        <v>0</v>
      </c>
      <c r="O20">
        <f t="shared" si="1"/>
        <v>0</v>
      </c>
      <c r="P20">
        <f t="shared" si="2"/>
        <v>110</v>
      </c>
      <c r="Q20">
        <f t="shared" si="3"/>
        <v>0</v>
      </c>
      <c r="R20">
        <f t="shared" si="4"/>
        <v>0</v>
      </c>
      <c r="S20">
        <f t="shared" si="5"/>
        <v>0</v>
      </c>
      <c r="T20">
        <f t="shared" si="6"/>
        <v>0</v>
      </c>
      <c r="U20">
        <f t="shared" si="7"/>
        <v>110374</v>
      </c>
      <c r="W20">
        <v>17</v>
      </c>
      <c r="X20">
        <v>110374</v>
      </c>
    </row>
    <row r="21" spans="8:24">
      <c r="L21">
        <v>18</v>
      </c>
      <c r="M21">
        <v>110264</v>
      </c>
      <c r="N21">
        <f t="shared" si="0"/>
        <v>0</v>
      </c>
      <c r="O21">
        <f t="shared" si="1"/>
        <v>0</v>
      </c>
      <c r="P21">
        <f t="shared" si="2"/>
        <v>110</v>
      </c>
      <c r="Q21">
        <f t="shared" si="3"/>
        <v>0</v>
      </c>
      <c r="R21">
        <f t="shared" si="4"/>
        <v>0</v>
      </c>
      <c r="S21">
        <f t="shared" si="5"/>
        <v>0</v>
      </c>
      <c r="T21">
        <f t="shared" si="6"/>
        <v>0</v>
      </c>
      <c r="U21">
        <f t="shared" si="7"/>
        <v>110374</v>
      </c>
      <c r="W21">
        <v>18</v>
      </c>
      <c r="X21">
        <v>110374</v>
      </c>
    </row>
    <row r="22" spans="8:24">
      <c r="L22">
        <v>19</v>
      </c>
      <c r="M22">
        <v>110264</v>
      </c>
      <c r="N22">
        <f t="shared" si="0"/>
        <v>0</v>
      </c>
      <c r="O22">
        <f t="shared" si="1"/>
        <v>0</v>
      </c>
      <c r="P22">
        <f t="shared" si="2"/>
        <v>110</v>
      </c>
      <c r="Q22">
        <f t="shared" si="3"/>
        <v>0</v>
      </c>
      <c r="R22">
        <f t="shared" si="4"/>
        <v>0</v>
      </c>
      <c r="S22">
        <f t="shared" si="5"/>
        <v>0</v>
      </c>
      <c r="T22">
        <f t="shared" si="6"/>
        <v>0</v>
      </c>
      <c r="U22">
        <f t="shared" si="7"/>
        <v>110374</v>
      </c>
      <c r="W22">
        <v>19</v>
      </c>
      <c r="X22">
        <v>110374</v>
      </c>
    </row>
    <row r="23" spans="8:24">
      <c r="L23">
        <v>20</v>
      </c>
      <c r="M23">
        <v>110264</v>
      </c>
      <c r="N23">
        <f t="shared" si="0"/>
        <v>0</v>
      </c>
      <c r="O23">
        <f t="shared" si="1"/>
        <v>0</v>
      </c>
      <c r="P23">
        <f t="shared" si="2"/>
        <v>110</v>
      </c>
      <c r="Q23">
        <f t="shared" si="3"/>
        <v>0</v>
      </c>
      <c r="R23">
        <f t="shared" si="4"/>
        <v>0</v>
      </c>
      <c r="S23">
        <f t="shared" si="5"/>
        <v>0</v>
      </c>
      <c r="T23">
        <f t="shared" si="6"/>
        <v>0</v>
      </c>
      <c r="U23">
        <f t="shared" si="7"/>
        <v>110374</v>
      </c>
      <c r="W23">
        <v>20</v>
      </c>
      <c r="X23">
        <v>110374</v>
      </c>
    </row>
    <row r="24" spans="8:24">
      <c r="L24">
        <v>21</v>
      </c>
      <c r="M24">
        <v>110264</v>
      </c>
      <c r="N24">
        <f t="shared" si="0"/>
        <v>0</v>
      </c>
      <c r="O24">
        <f t="shared" si="1"/>
        <v>0</v>
      </c>
      <c r="P24">
        <f t="shared" si="2"/>
        <v>110</v>
      </c>
      <c r="Q24">
        <f t="shared" si="3"/>
        <v>0</v>
      </c>
      <c r="R24">
        <f t="shared" si="4"/>
        <v>0</v>
      </c>
      <c r="S24">
        <f t="shared" si="5"/>
        <v>0</v>
      </c>
      <c r="T24">
        <f t="shared" si="6"/>
        <v>0</v>
      </c>
      <c r="U24">
        <f t="shared" si="7"/>
        <v>110374</v>
      </c>
      <c r="W24">
        <v>21</v>
      </c>
      <c r="X24">
        <v>110374</v>
      </c>
    </row>
    <row r="25" spans="8:24">
      <c r="L25">
        <v>22</v>
      </c>
      <c r="M25">
        <v>110264</v>
      </c>
      <c r="N25">
        <f t="shared" si="0"/>
        <v>0</v>
      </c>
      <c r="O25">
        <f t="shared" si="1"/>
        <v>0</v>
      </c>
      <c r="P25">
        <f t="shared" si="2"/>
        <v>110</v>
      </c>
      <c r="Q25">
        <f t="shared" si="3"/>
        <v>0</v>
      </c>
      <c r="R25">
        <f t="shared" si="4"/>
        <v>0</v>
      </c>
      <c r="S25">
        <f t="shared" si="5"/>
        <v>0</v>
      </c>
      <c r="T25">
        <f t="shared" si="6"/>
        <v>0</v>
      </c>
      <c r="U25">
        <f t="shared" si="7"/>
        <v>110374</v>
      </c>
      <c r="W25">
        <v>22</v>
      </c>
      <c r="X25">
        <v>110374</v>
      </c>
    </row>
    <row r="26" spans="8:24">
      <c r="L26">
        <v>23</v>
      </c>
      <c r="M26">
        <v>110264</v>
      </c>
      <c r="N26">
        <f t="shared" si="0"/>
        <v>0</v>
      </c>
      <c r="O26">
        <f t="shared" si="1"/>
        <v>0</v>
      </c>
      <c r="P26">
        <f t="shared" si="2"/>
        <v>110</v>
      </c>
      <c r="Q26">
        <f t="shared" si="3"/>
        <v>0</v>
      </c>
      <c r="R26">
        <f t="shared" si="4"/>
        <v>0</v>
      </c>
      <c r="S26">
        <f t="shared" si="5"/>
        <v>0</v>
      </c>
      <c r="T26">
        <f t="shared" si="6"/>
        <v>0</v>
      </c>
      <c r="U26">
        <f t="shared" si="7"/>
        <v>110374</v>
      </c>
      <c r="W26">
        <v>23</v>
      </c>
      <c r="X26">
        <v>110374</v>
      </c>
    </row>
    <row r="27" spans="8:24">
      <c r="L27">
        <v>24</v>
      </c>
      <c r="M27">
        <v>110264</v>
      </c>
      <c r="N27">
        <f t="shared" si="0"/>
        <v>0</v>
      </c>
      <c r="O27">
        <f t="shared" si="1"/>
        <v>0</v>
      </c>
      <c r="P27">
        <f t="shared" si="2"/>
        <v>110</v>
      </c>
      <c r="Q27">
        <f t="shared" si="3"/>
        <v>0</v>
      </c>
      <c r="R27">
        <f t="shared" si="4"/>
        <v>0</v>
      </c>
      <c r="S27">
        <f t="shared" si="5"/>
        <v>0</v>
      </c>
      <c r="T27">
        <f t="shared" si="6"/>
        <v>0</v>
      </c>
      <c r="U27">
        <f t="shared" si="7"/>
        <v>110374</v>
      </c>
      <c r="W27">
        <v>24</v>
      </c>
      <c r="X27">
        <v>110374</v>
      </c>
    </row>
    <row r="28" spans="8:24">
      <c r="L28">
        <v>25</v>
      </c>
      <c r="M28">
        <v>110264</v>
      </c>
      <c r="N28">
        <f t="shared" si="0"/>
        <v>0</v>
      </c>
      <c r="O28">
        <f t="shared" si="1"/>
        <v>0</v>
      </c>
      <c r="P28">
        <f t="shared" si="2"/>
        <v>110</v>
      </c>
      <c r="Q28">
        <f t="shared" si="3"/>
        <v>0</v>
      </c>
      <c r="R28">
        <f t="shared" si="4"/>
        <v>0</v>
      </c>
      <c r="S28">
        <f t="shared" si="5"/>
        <v>0</v>
      </c>
      <c r="T28">
        <f t="shared" si="6"/>
        <v>0</v>
      </c>
      <c r="U28">
        <f t="shared" si="7"/>
        <v>110374</v>
      </c>
      <c r="W28">
        <v>25</v>
      </c>
      <c r="X28">
        <v>110374</v>
      </c>
    </row>
    <row r="29" spans="8:24">
      <c r="L29">
        <v>26</v>
      </c>
      <c r="M29">
        <v>110264</v>
      </c>
      <c r="N29">
        <f t="shared" si="0"/>
        <v>0</v>
      </c>
      <c r="O29">
        <f t="shared" si="1"/>
        <v>0</v>
      </c>
      <c r="P29">
        <f t="shared" si="2"/>
        <v>110</v>
      </c>
      <c r="Q29">
        <f t="shared" si="3"/>
        <v>0</v>
      </c>
      <c r="R29">
        <f t="shared" si="4"/>
        <v>0</v>
      </c>
      <c r="S29">
        <f t="shared" si="5"/>
        <v>0</v>
      </c>
      <c r="T29">
        <f t="shared" si="6"/>
        <v>0</v>
      </c>
      <c r="U29">
        <f t="shared" si="7"/>
        <v>110374</v>
      </c>
      <c r="W29">
        <v>26</v>
      </c>
      <c r="X29">
        <v>110374</v>
      </c>
    </row>
    <row r="30" spans="8:24">
      <c r="L30">
        <v>27</v>
      </c>
      <c r="M30">
        <v>110264</v>
      </c>
      <c r="N30">
        <f t="shared" si="0"/>
        <v>0</v>
      </c>
      <c r="O30">
        <f t="shared" si="1"/>
        <v>0</v>
      </c>
      <c r="P30">
        <f t="shared" si="2"/>
        <v>110</v>
      </c>
      <c r="Q30">
        <f t="shared" si="3"/>
        <v>0</v>
      </c>
      <c r="R30">
        <f t="shared" si="4"/>
        <v>0</v>
      </c>
      <c r="S30">
        <f t="shared" si="5"/>
        <v>0</v>
      </c>
      <c r="T30">
        <f t="shared" si="6"/>
        <v>0</v>
      </c>
      <c r="U30">
        <f t="shared" si="7"/>
        <v>110374</v>
      </c>
      <c r="W30">
        <v>27</v>
      </c>
      <c r="X30">
        <v>110374</v>
      </c>
    </row>
    <row r="31" spans="8:24">
      <c r="L31">
        <v>28</v>
      </c>
      <c r="M31">
        <v>110264</v>
      </c>
      <c r="N31">
        <f t="shared" si="0"/>
        <v>0</v>
      </c>
      <c r="O31">
        <f t="shared" si="1"/>
        <v>0</v>
      </c>
      <c r="P31">
        <f t="shared" si="2"/>
        <v>110</v>
      </c>
      <c r="Q31">
        <f t="shared" si="3"/>
        <v>0</v>
      </c>
      <c r="R31">
        <f t="shared" si="4"/>
        <v>0</v>
      </c>
      <c r="S31">
        <f t="shared" si="5"/>
        <v>0</v>
      </c>
      <c r="T31">
        <f t="shared" si="6"/>
        <v>0</v>
      </c>
      <c r="U31">
        <f t="shared" si="7"/>
        <v>110374</v>
      </c>
      <c r="W31">
        <v>28</v>
      </c>
      <c r="X31">
        <v>110374</v>
      </c>
    </row>
    <row r="32" spans="8:24">
      <c r="L32">
        <v>29</v>
      </c>
      <c r="M32">
        <v>110264</v>
      </c>
      <c r="N32">
        <f t="shared" si="0"/>
        <v>0</v>
      </c>
      <c r="O32">
        <f t="shared" si="1"/>
        <v>0</v>
      </c>
      <c r="P32">
        <f t="shared" si="2"/>
        <v>110</v>
      </c>
      <c r="Q32">
        <f t="shared" si="3"/>
        <v>0</v>
      </c>
      <c r="R32">
        <f t="shared" si="4"/>
        <v>0</v>
      </c>
      <c r="S32">
        <f t="shared" si="5"/>
        <v>0</v>
      </c>
      <c r="T32">
        <f t="shared" si="6"/>
        <v>0</v>
      </c>
      <c r="U32">
        <f t="shared" si="7"/>
        <v>110374</v>
      </c>
      <c r="W32">
        <v>29</v>
      </c>
      <c r="X32">
        <v>110374</v>
      </c>
    </row>
    <row r="33" spans="12:24">
      <c r="L33">
        <v>30</v>
      </c>
      <c r="M33">
        <v>110264</v>
      </c>
      <c r="N33">
        <f t="shared" si="0"/>
        <v>0</v>
      </c>
      <c r="O33">
        <f t="shared" si="1"/>
        <v>50</v>
      </c>
      <c r="P33">
        <f t="shared" si="2"/>
        <v>110</v>
      </c>
      <c r="Q33">
        <f t="shared" si="3"/>
        <v>0</v>
      </c>
      <c r="R33">
        <f t="shared" si="4"/>
        <v>0</v>
      </c>
      <c r="S33">
        <f t="shared" si="5"/>
        <v>0</v>
      </c>
      <c r="T33">
        <f t="shared" si="6"/>
        <v>0</v>
      </c>
      <c r="U33">
        <f t="shared" si="7"/>
        <v>110424</v>
      </c>
      <c r="W33">
        <v>30</v>
      </c>
      <c r="X33">
        <v>110424</v>
      </c>
    </row>
    <row r="34" spans="12:24">
      <c r="L34">
        <v>31</v>
      </c>
      <c r="M34">
        <v>110264</v>
      </c>
      <c r="N34">
        <f t="shared" si="0"/>
        <v>0</v>
      </c>
      <c r="O34">
        <f t="shared" si="1"/>
        <v>50</v>
      </c>
      <c r="P34">
        <f t="shared" si="2"/>
        <v>110</v>
      </c>
      <c r="Q34">
        <f t="shared" si="3"/>
        <v>0</v>
      </c>
      <c r="R34">
        <f t="shared" si="4"/>
        <v>0</v>
      </c>
      <c r="S34">
        <f t="shared" si="5"/>
        <v>0</v>
      </c>
      <c r="T34">
        <f t="shared" si="6"/>
        <v>0</v>
      </c>
      <c r="U34">
        <f t="shared" si="7"/>
        <v>110424</v>
      </c>
      <c r="W34">
        <v>31</v>
      </c>
      <c r="X34">
        <v>110424</v>
      </c>
    </row>
    <row r="35" spans="12:24">
      <c r="L35">
        <v>32</v>
      </c>
      <c r="M35">
        <v>110264</v>
      </c>
      <c r="N35">
        <f t="shared" si="0"/>
        <v>0</v>
      </c>
      <c r="O35">
        <f t="shared" si="1"/>
        <v>50</v>
      </c>
      <c r="P35">
        <f t="shared" si="2"/>
        <v>110</v>
      </c>
      <c r="Q35">
        <f t="shared" si="3"/>
        <v>0</v>
      </c>
      <c r="R35">
        <f t="shared" si="4"/>
        <v>0</v>
      </c>
      <c r="S35">
        <f t="shared" si="5"/>
        <v>0</v>
      </c>
      <c r="T35">
        <f t="shared" si="6"/>
        <v>0</v>
      </c>
      <c r="U35">
        <f t="shared" si="7"/>
        <v>110424</v>
      </c>
      <c r="W35">
        <v>32</v>
      </c>
      <c r="X35">
        <v>110424</v>
      </c>
    </row>
    <row r="36" spans="12:24">
      <c r="L36">
        <v>33</v>
      </c>
      <c r="M36">
        <v>110264</v>
      </c>
      <c r="N36">
        <f t="shared" si="0"/>
        <v>0</v>
      </c>
      <c r="O36">
        <f t="shared" si="1"/>
        <v>50</v>
      </c>
      <c r="P36">
        <f t="shared" si="2"/>
        <v>110</v>
      </c>
      <c r="Q36">
        <f t="shared" si="3"/>
        <v>0</v>
      </c>
      <c r="R36">
        <f t="shared" si="4"/>
        <v>0</v>
      </c>
      <c r="S36">
        <f t="shared" si="5"/>
        <v>0</v>
      </c>
      <c r="T36">
        <f t="shared" si="6"/>
        <v>0</v>
      </c>
      <c r="U36">
        <f t="shared" si="7"/>
        <v>110424</v>
      </c>
      <c r="W36">
        <v>33</v>
      </c>
      <c r="X36">
        <v>110424</v>
      </c>
    </row>
    <row r="37" spans="12:24">
      <c r="L37">
        <v>34</v>
      </c>
      <c r="M37">
        <v>110264</v>
      </c>
      <c r="N37">
        <f t="shared" si="0"/>
        <v>90</v>
      </c>
      <c r="O37">
        <f t="shared" si="1"/>
        <v>50</v>
      </c>
      <c r="P37">
        <f t="shared" si="2"/>
        <v>110</v>
      </c>
      <c r="Q37">
        <f t="shared" si="3"/>
        <v>0</v>
      </c>
      <c r="R37">
        <f t="shared" si="4"/>
        <v>0</v>
      </c>
      <c r="S37">
        <f t="shared" si="5"/>
        <v>0</v>
      </c>
      <c r="T37">
        <f t="shared" si="6"/>
        <v>0</v>
      </c>
      <c r="U37">
        <f t="shared" si="7"/>
        <v>110514</v>
      </c>
      <c r="W37">
        <v>34</v>
      </c>
      <c r="X37">
        <v>110514</v>
      </c>
    </row>
    <row r="38" spans="12:24">
      <c r="L38">
        <v>35</v>
      </c>
      <c r="M38">
        <v>110264</v>
      </c>
      <c r="N38">
        <f t="shared" si="0"/>
        <v>90</v>
      </c>
      <c r="O38">
        <f t="shared" si="1"/>
        <v>50</v>
      </c>
      <c r="P38">
        <f t="shared" si="2"/>
        <v>110</v>
      </c>
      <c r="Q38">
        <f t="shared" si="3"/>
        <v>0</v>
      </c>
      <c r="R38">
        <f t="shared" si="4"/>
        <v>0</v>
      </c>
      <c r="S38">
        <f t="shared" si="5"/>
        <v>0</v>
      </c>
      <c r="T38">
        <f t="shared" si="6"/>
        <v>0</v>
      </c>
      <c r="U38">
        <f t="shared" si="7"/>
        <v>110514</v>
      </c>
      <c r="W38">
        <v>35</v>
      </c>
      <c r="X38">
        <v>110514</v>
      </c>
    </row>
    <row r="39" spans="12:24">
      <c r="L39">
        <v>36</v>
      </c>
      <c r="M39">
        <v>110264</v>
      </c>
      <c r="N39">
        <f t="shared" si="0"/>
        <v>90</v>
      </c>
      <c r="O39">
        <f t="shared" si="1"/>
        <v>50</v>
      </c>
      <c r="P39">
        <f t="shared" si="2"/>
        <v>110</v>
      </c>
      <c r="Q39">
        <f t="shared" si="3"/>
        <v>0</v>
      </c>
      <c r="R39">
        <f t="shared" si="4"/>
        <v>0</v>
      </c>
      <c r="S39">
        <f t="shared" si="5"/>
        <v>0</v>
      </c>
      <c r="T39">
        <f t="shared" si="6"/>
        <v>0</v>
      </c>
      <c r="U39">
        <f t="shared" si="7"/>
        <v>110514</v>
      </c>
      <c r="W39">
        <v>36</v>
      </c>
      <c r="X39">
        <v>110514</v>
      </c>
    </row>
    <row r="40" spans="12:24">
      <c r="L40">
        <v>37</v>
      </c>
      <c r="M40">
        <v>110264</v>
      </c>
      <c r="N40">
        <f t="shared" si="0"/>
        <v>90</v>
      </c>
      <c r="O40">
        <f t="shared" si="1"/>
        <v>50</v>
      </c>
      <c r="P40">
        <f t="shared" si="2"/>
        <v>110</v>
      </c>
      <c r="Q40">
        <f t="shared" si="3"/>
        <v>0</v>
      </c>
      <c r="R40">
        <f t="shared" si="4"/>
        <v>0</v>
      </c>
      <c r="S40">
        <f t="shared" si="5"/>
        <v>0</v>
      </c>
      <c r="T40">
        <f t="shared" si="6"/>
        <v>0</v>
      </c>
      <c r="U40">
        <f t="shared" si="7"/>
        <v>110514</v>
      </c>
      <c r="W40">
        <v>37</v>
      </c>
      <c r="X40">
        <v>110514</v>
      </c>
    </row>
    <row r="41" spans="12:24">
      <c r="L41">
        <v>38</v>
      </c>
      <c r="M41">
        <v>110264</v>
      </c>
      <c r="N41">
        <f t="shared" si="0"/>
        <v>90</v>
      </c>
      <c r="O41">
        <f t="shared" si="1"/>
        <v>50</v>
      </c>
      <c r="P41">
        <f t="shared" si="2"/>
        <v>110</v>
      </c>
      <c r="Q41">
        <f t="shared" si="3"/>
        <v>0</v>
      </c>
      <c r="R41">
        <f t="shared" si="4"/>
        <v>0</v>
      </c>
      <c r="S41">
        <f t="shared" si="5"/>
        <v>0</v>
      </c>
      <c r="T41">
        <f t="shared" si="6"/>
        <v>0</v>
      </c>
      <c r="U41">
        <f t="shared" si="7"/>
        <v>110514</v>
      </c>
      <c r="W41">
        <v>38</v>
      </c>
      <c r="X41">
        <v>110514</v>
      </c>
    </row>
    <row r="42" spans="12:24">
      <c r="L42">
        <v>39</v>
      </c>
      <c r="M42">
        <v>110264</v>
      </c>
      <c r="N42">
        <f t="shared" si="0"/>
        <v>90</v>
      </c>
      <c r="O42">
        <f t="shared" si="1"/>
        <v>50</v>
      </c>
      <c r="P42">
        <f t="shared" si="2"/>
        <v>110</v>
      </c>
      <c r="Q42">
        <f t="shared" si="3"/>
        <v>0</v>
      </c>
      <c r="R42">
        <f t="shared" si="4"/>
        <v>0</v>
      </c>
      <c r="S42">
        <f t="shared" si="5"/>
        <v>0</v>
      </c>
      <c r="T42">
        <f t="shared" si="6"/>
        <v>0</v>
      </c>
      <c r="U42">
        <f t="shared" si="7"/>
        <v>110514</v>
      </c>
      <c r="W42">
        <v>39</v>
      </c>
      <c r="X42">
        <v>110514</v>
      </c>
    </row>
    <row r="43" spans="12:24">
      <c r="L43">
        <v>40</v>
      </c>
      <c r="M43">
        <v>110264</v>
      </c>
      <c r="N43">
        <f t="shared" si="0"/>
        <v>90</v>
      </c>
      <c r="O43">
        <f t="shared" si="1"/>
        <v>50</v>
      </c>
      <c r="P43">
        <f t="shared" si="2"/>
        <v>110</v>
      </c>
      <c r="Q43">
        <f t="shared" si="3"/>
        <v>0</v>
      </c>
      <c r="R43">
        <f t="shared" si="4"/>
        <v>0</v>
      </c>
      <c r="S43">
        <f t="shared" si="5"/>
        <v>0</v>
      </c>
      <c r="T43">
        <f t="shared" si="6"/>
        <v>0</v>
      </c>
      <c r="U43">
        <f t="shared" si="7"/>
        <v>110514</v>
      </c>
      <c r="W43">
        <v>40</v>
      </c>
      <c r="X43">
        <v>110514</v>
      </c>
    </row>
    <row r="44" spans="12:24">
      <c r="L44">
        <v>41</v>
      </c>
      <c r="M44">
        <v>110264</v>
      </c>
      <c r="N44">
        <f t="shared" si="0"/>
        <v>90</v>
      </c>
      <c r="O44">
        <f t="shared" si="1"/>
        <v>50</v>
      </c>
      <c r="P44">
        <f t="shared" si="2"/>
        <v>110</v>
      </c>
      <c r="Q44">
        <f t="shared" si="3"/>
        <v>0</v>
      </c>
      <c r="R44">
        <f t="shared" si="4"/>
        <v>0</v>
      </c>
      <c r="S44">
        <f t="shared" si="5"/>
        <v>0</v>
      </c>
      <c r="T44">
        <f t="shared" si="6"/>
        <v>0</v>
      </c>
      <c r="U44">
        <f t="shared" si="7"/>
        <v>110514</v>
      </c>
      <c r="W44">
        <v>41</v>
      </c>
      <c r="X44">
        <v>110514</v>
      </c>
    </row>
    <row r="45" spans="12:24">
      <c r="L45">
        <v>42</v>
      </c>
      <c r="M45">
        <v>110264</v>
      </c>
      <c r="N45">
        <f t="shared" si="0"/>
        <v>90</v>
      </c>
      <c r="O45">
        <f t="shared" si="1"/>
        <v>50</v>
      </c>
      <c r="P45">
        <f t="shared" si="2"/>
        <v>110</v>
      </c>
      <c r="Q45">
        <f t="shared" si="3"/>
        <v>0</v>
      </c>
      <c r="R45">
        <f t="shared" si="4"/>
        <v>0</v>
      </c>
      <c r="S45">
        <f t="shared" si="5"/>
        <v>0</v>
      </c>
      <c r="T45">
        <f t="shared" si="6"/>
        <v>0</v>
      </c>
      <c r="U45">
        <f t="shared" si="7"/>
        <v>110514</v>
      </c>
      <c r="W45">
        <v>42</v>
      </c>
      <c r="X45">
        <v>110514</v>
      </c>
    </row>
    <row r="46" spans="12:24">
      <c r="L46">
        <v>43</v>
      </c>
      <c r="M46">
        <v>110264</v>
      </c>
      <c r="N46">
        <f t="shared" si="0"/>
        <v>90</v>
      </c>
      <c r="O46">
        <f t="shared" si="1"/>
        <v>50</v>
      </c>
      <c r="P46">
        <f t="shared" si="2"/>
        <v>110</v>
      </c>
      <c r="Q46">
        <f t="shared" si="3"/>
        <v>0</v>
      </c>
      <c r="R46">
        <f t="shared" si="4"/>
        <v>0</v>
      </c>
      <c r="S46">
        <f t="shared" si="5"/>
        <v>0</v>
      </c>
      <c r="T46">
        <f t="shared" si="6"/>
        <v>0</v>
      </c>
      <c r="U46">
        <f t="shared" si="7"/>
        <v>110514</v>
      </c>
      <c r="W46">
        <v>43</v>
      </c>
      <c r="X46">
        <v>110514</v>
      </c>
    </row>
    <row r="47" spans="12:24">
      <c r="L47">
        <v>44</v>
      </c>
      <c r="M47">
        <v>110264</v>
      </c>
      <c r="N47">
        <f t="shared" si="0"/>
        <v>90</v>
      </c>
      <c r="O47">
        <f t="shared" si="1"/>
        <v>50</v>
      </c>
      <c r="P47">
        <f t="shared" si="2"/>
        <v>110</v>
      </c>
      <c r="Q47">
        <f t="shared" si="3"/>
        <v>0</v>
      </c>
      <c r="R47">
        <f t="shared" si="4"/>
        <v>0</v>
      </c>
      <c r="S47">
        <f t="shared" si="5"/>
        <v>0</v>
      </c>
      <c r="T47">
        <f t="shared" si="6"/>
        <v>0</v>
      </c>
      <c r="U47">
        <f t="shared" si="7"/>
        <v>110514</v>
      </c>
      <c r="W47">
        <v>44</v>
      </c>
      <c r="X47">
        <v>110514</v>
      </c>
    </row>
    <row r="48" spans="12:24">
      <c r="L48">
        <v>45</v>
      </c>
      <c r="M48">
        <v>110264</v>
      </c>
      <c r="N48">
        <f t="shared" si="0"/>
        <v>90</v>
      </c>
      <c r="O48">
        <f t="shared" si="1"/>
        <v>50</v>
      </c>
      <c r="P48">
        <f t="shared" si="2"/>
        <v>110</v>
      </c>
      <c r="Q48">
        <f t="shared" si="3"/>
        <v>0</v>
      </c>
      <c r="R48">
        <f t="shared" si="4"/>
        <v>0</v>
      </c>
      <c r="S48">
        <f t="shared" si="5"/>
        <v>0</v>
      </c>
      <c r="T48">
        <f t="shared" si="6"/>
        <v>0</v>
      </c>
      <c r="U48">
        <f t="shared" si="7"/>
        <v>110514</v>
      </c>
      <c r="W48">
        <v>45</v>
      </c>
      <c r="X48">
        <v>110514</v>
      </c>
    </row>
    <row r="49" spans="12:24">
      <c r="L49">
        <v>46</v>
      </c>
      <c r="M49">
        <v>110264</v>
      </c>
      <c r="N49">
        <f t="shared" si="0"/>
        <v>90</v>
      </c>
      <c r="O49">
        <f t="shared" si="1"/>
        <v>50</v>
      </c>
      <c r="P49">
        <f t="shared" si="2"/>
        <v>110</v>
      </c>
      <c r="Q49">
        <f t="shared" si="3"/>
        <v>0</v>
      </c>
      <c r="R49">
        <f t="shared" si="4"/>
        <v>0</v>
      </c>
      <c r="S49">
        <f t="shared" si="5"/>
        <v>0</v>
      </c>
      <c r="T49">
        <f t="shared" si="6"/>
        <v>0</v>
      </c>
      <c r="U49">
        <f t="shared" si="7"/>
        <v>110514</v>
      </c>
      <c r="W49">
        <v>46</v>
      </c>
      <c r="X49">
        <v>110514</v>
      </c>
    </row>
    <row r="50" spans="12:24">
      <c r="L50">
        <v>47</v>
      </c>
      <c r="M50">
        <v>110264</v>
      </c>
      <c r="N50">
        <f t="shared" si="0"/>
        <v>90</v>
      </c>
      <c r="O50">
        <f t="shared" si="1"/>
        <v>50</v>
      </c>
      <c r="P50">
        <f t="shared" si="2"/>
        <v>110</v>
      </c>
      <c r="Q50">
        <f t="shared" si="3"/>
        <v>0</v>
      </c>
      <c r="R50">
        <f t="shared" si="4"/>
        <v>0</v>
      </c>
      <c r="S50">
        <f t="shared" si="5"/>
        <v>0</v>
      </c>
      <c r="T50">
        <f t="shared" si="6"/>
        <v>0</v>
      </c>
      <c r="U50">
        <f t="shared" si="7"/>
        <v>110514</v>
      </c>
      <c r="W50">
        <v>47</v>
      </c>
      <c r="X50">
        <v>110514</v>
      </c>
    </row>
    <row r="51" spans="12:24">
      <c r="L51">
        <v>48</v>
      </c>
      <c r="M51">
        <v>110264</v>
      </c>
      <c r="N51">
        <f t="shared" si="0"/>
        <v>90</v>
      </c>
      <c r="O51">
        <f t="shared" si="1"/>
        <v>50</v>
      </c>
      <c r="P51">
        <f t="shared" si="2"/>
        <v>110</v>
      </c>
      <c r="Q51">
        <f t="shared" si="3"/>
        <v>0</v>
      </c>
      <c r="R51">
        <f t="shared" si="4"/>
        <v>0</v>
      </c>
      <c r="S51">
        <f t="shared" si="5"/>
        <v>0</v>
      </c>
      <c r="T51">
        <f t="shared" si="6"/>
        <v>0</v>
      </c>
      <c r="U51">
        <f t="shared" si="7"/>
        <v>110514</v>
      </c>
      <c r="W51">
        <v>48</v>
      </c>
      <c r="X51">
        <v>110514</v>
      </c>
    </row>
    <row r="52" spans="12:24">
      <c r="L52">
        <v>49</v>
      </c>
      <c r="M52">
        <v>110264</v>
      </c>
      <c r="N52">
        <f t="shared" si="0"/>
        <v>90</v>
      </c>
      <c r="O52">
        <f t="shared" si="1"/>
        <v>50</v>
      </c>
      <c r="P52">
        <f t="shared" si="2"/>
        <v>110</v>
      </c>
      <c r="Q52">
        <f t="shared" si="3"/>
        <v>0</v>
      </c>
      <c r="R52">
        <f t="shared" si="4"/>
        <v>0</v>
      </c>
      <c r="S52">
        <f t="shared" si="5"/>
        <v>0</v>
      </c>
      <c r="T52">
        <f t="shared" si="6"/>
        <v>0</v>
      </c>
      <c r="U52">
        <f t="shared" si="7"/>
        <v>110514</v>
      </c>
      <c r="W52">
        <v>49</v>
      </c>
      <c r="X52">
        <v>110514</v>
      </c>
    </row>
    <row r="53" spans="12:24">
      <c r="L53">
        <v>50</v>
      </c>
      <c r="M53">
        <v>110264</v>
      </c>
      <c r="N53">
        <f t="shared" si="0"/>
        <v>90</v>
      </c>
      <c r="O53">
        <f t="shared" si="1"/>
        <v>50</v>
      </c>
      <c r="P53">
        <f t="shared" si="2"/>
        <v>110</v>
      </c>
      <c r="Q53">
        <f t="shared" si="3"/>
        <v>20</v>
      </c>
      <c r="R53">
        <f t="shared" si="4"/>
        <v>0</v>
      </c>
      <c r="S53">
        <f t="shared" si="5"/>
        <v>0</v>
      </c>
      <c r="T53">
        <f t="shared" si="6"/>
        <v>0</v>
      </c>
      <c r="U53">
        <f t="shared" si="7"/>
        <v>110534</v>
      </c>
      <c r="W53">
        <v>50</v>
      </c>
      <c r="X53">
        <v>110534</v>
      </c>
    </row>
    <row r="54" spans="12:24">
      <c r="L54">
        <v>51</v>
      </c>
      <c r="M54">
        <v>110264</v>
      </c>
      <c r="N54">
        <f t="shared" si="0"/>
        <v>90</v>
      </c>
      <c r="O54">
        <f t="shared" si="1"/>
        <v>50</v>
      </c>
      <c r="P54">
        <f t="shared" si="2"/>
        <v>110</v>
      </c>
      <c r="Q54">
        <f t="shared" si="3"/>
        <v>20</v>
      </c>
      <c r="R54">
        <f t="shared" si="4"/>
        <v>0</v>
      </c>
      <c r="S54">
        <f t="shared" si="5"/>
        <v>0</v>
      </c>
      <c r="T54">
        <f t="shared" si="6"/>
        <v>0</v>
      </c>
      <c r="U54">
        <f t="shared" si="7"/>
        <v>110534</v>
      </c>
      <c r="W54">
        <v>51</v>
      </c>
      <c r="X54">
        <v>110534</v>
      </c>
    </row>
    <row r="55" spans="12:24">
      <c r="L55">
        <v>52</v>
      </c>
      <c r="M55">
        <v>110264</v>
      </c>
      <c r="N55">
        <f t="shared" si="0"/>
        <v>90</v>
      </c>
      <c r="O55">
        <f t="shared" si="1"/>
        <v>50</v>
      </c>
      <c r="P55">
        <f t="shared" si="2"/>
        <v>110</v>
      </c>
      <c r="Q55">
        <f t="shared" si="3"/>
        <v>20</v>
      </c>
      <c r="R55">
        <f t="shared" si="4"/>
        <v>0</v>
      </c>
      <c r="S55">
        <f t="shared" si="5"/>
        <v>0</v>
      </c>
      <c r="T55">
        <f t="shared" si="6"/>
        <v>0</v>
      </c>
      <c r="U55">
        <f t="shared" si="7"/>
        <v>110534</v>
      </c>
      <c r="W55">
        <v>52</v>
      </c>
      <c r="X55">
        <v>110534</v>
      </c>
    </row>
    <row r="56" spans="12:24">
      <c r="L56">
        <v>53</v>
      </c>
      <c r="M56">
        <v>110264</v>
      </c>
      <c r="N56">
        <f t="shared" si="0"/>
        <v>90</v>
      </c>
      <c r="O56">
        <f t="shared" si="1"/>
        <v>50</v>
      </c>
      <c r="P56">
        <f t="shared" si="2"/>
        <v>110</v>
      </c>
      <c r="Q56">
        <f t="shared" si="3"/>
        <v>20</v>
      </c>
      <c r="R56">
        <f t="shared" si="4"/>
        <v>0</v>
      </c>
      <c r="S56">
        <f t="shared" si="5"/>
        <v>0</v>
      </c>
      <c r="T56">
        <f t="shared" si="6"/>
        <v>0</v>
      </c>
      <c r="U56">
        <f t="shared" si="7"/>
        <v>110534</v>
      </c>
      <c r="W56">
        <v>53</v>
      </c>
      <c r="X56">
        <v>110534</v>
      </c>
    </row>
    <row r="57" spans="12:24">
      <c r="L57">
        <v>54</v>
      </c>
      <c r="M57">
        <v>110264</v>
      </c>
      <c r="N57">
        <f t="shared" si="0"/>
        <v>90</v>
      </c>
      <c r="O57">
        <f t="shared" si="1"/>
        <v>50</v>
      </c>
      <c r="P57">
        <f t="shared" si="2"/>
        <v>110</v>
      </c>
      <c r="Q57">
        <f t="shared" si="3"/>
        <v>20</v>
      </c>
      <c r="R57">
        <f t="shared" si="4"/>
        <v>0</v>
      </c>
      <c r="S57">
        <f t="shared" si="5"/>
        <v>0</v>
      </c>
      <c r="T57">
        <f t="shared" si="6"/>
        <v>0</v>
      </c>
      <c r="U57">
        <f t="shared" si="7"/>
        <v>110534</v>
      </c>
      <c r="W57">
        <v>54</v>
      </c>
      <c r="X57">
        <v>110534</v>
      </c>
    </row>
    <row r="58" spans="12:24">
      <c r="L58">
        <v>55</v>
      </c>
      <c r="M58">
        <v>110264</v>
      </c>
      <c r="N58">
        <f t="shared" si="0"/>
        <v>90</v>
      </c>
      <c r="O58">
        <f t="shared" si="1"/>
        <v>50</v>
      </c>
      <c r="P58">
        <f t="shared" si="2"/>
        <v>110</v>
      </c>
      <c r="Q58">
        <f t="shared" si="3"/>
        <v>20</v>
      </c>
      <c r="R58">
        <f t="shared" si="4"/>
        <v>0</v>
      </c>
      <c r="S58">
        <f t="shared" si="5"/>
        <v>0</v>
      </c>
      <c r="T58">
        <f t="shared" si="6"/>
        <v>0</v>
      </c>
      <c r="U58">
        <f t="shared" si="7"/>
        <v>110534</v>
      </c>
      <c r="W58">
        <v>55</v>
      </c>
      <c r="X58">
        <v>110534</v>
      </c>
    </row>
    <row r="59" spans="12:24">
      <c r="L59">
        <v>56</v>
      </c>
      <c r="M59">
        <v>110264</v>
      </c>
      <c r="N59">
        <f t="shared" si="0"/>
        <v>90</v>
      </c>
      <c r="O59">
        <f t="shared" si="1"/>
        <v>50</v>
      </c>
      <c r="P59">
        <f t="shared" si="2"/>
        <v>110</v>
      </c>
      <c r="Q59">
        <f t="shared" si="3"/>
        <v>20</v>
      </c>
      <c r="R59">
        <f t="shared" si="4"/>
        <v>0</v>
      </c>
      <c r="S59">
        <f t="shared" si="5"/>
        <v>0</v>
      </c>
      <c r="T59">
        <f t="shared" si="6"/>
        <v>0</v>
      </c>
      <c r="U59">
        <f t="shared" si="7"/>
        <v>110534</v>
      </c>
      <c r="W59">
        <v>56</v>
      </c>
      <c r="X59">
        <v>110534</v>
      </c>
    </row>
    <row r="60" spans="12:24">
      <c r="L60">
        <v>57</v>
      </c>
      <c r="M60">
        <v>110264</v>
      </c>
      <c r="N60">
        <f t="shared" si="0"/>
        <v>90</v>
      </c>
      <c r="O60">
        <f t="shared" si="1"/>
        <v>50</v>
      </c>
      <c r="P60">
        <f t="shared" si="2"/>
        <v>110</v>
      </c>
      <c r="Q60">
        <f t="shared" si="3"/>
        <v>20</v>
      </c>
      <c r="R60">
        <f t="shared" si="4"/>
        <v>0</v>
      </c>
      <c r="S60">
        <f t="shared" si="5"/>
        <v>0</v>
      </c>
      <c r="T60">
        <f t="shared" si="6"/>
        <v>0</v>
      </c>
      <c r="U60">
        <f t="shared" si="7"/>
        <v>110534</v>
      </c>
      <c r="W60">
        <v>57</v>
      </c>
      <c r="X60">
        <v>110534</v>
      </c>
    </row>
    <row r="61" spans="12:24">
      <c r="L61">
        <v>58</v>
      </c>
      <c r="M61">
        <v>110264</v>
      </c>
      <c r="N61">
        <f t="shared" si="0"/>
        <v>90</v>
      </c>
      <c r="O61">
        <f t="shared" si="1"/>
        <v>50</v>
      </c>
      <c r="P61">
        <f t="shared" si="2"/>
        <v>110</v>
      </c>
      <c r="Q61">
        <f t="shared" si="3"/>
        <v>20</v>
      </c>
      <c r="R61">
        <f t="shared" si="4"/>
        <v>0</v>
      </c>
      <c r="S61">
        <f t="shared" si="5"/>
        <v>0</v>
      </c>
      <c r="T61">
        <f t="shared" si="6"/>
        <v>0</v>
      </c>
      <c r="U61">
        <f t="shared" si="7"/>
        <v>110534</v>
      </c>
      <c r="W61">
        <v>58</v>
      </c>
      <c r="X61">
        <v>110534</v>
      </c>
    </row>
    <row r="62" spans="12:24">
      <c r="L62">
        <v>59</v>
      </c>
      <c r="M62">
        <v>110264</v>
      </c>
      <c r="N62">
        <f t="shared" si="0"/>
        <v>90</v>
      </c>
      <c r="O62">
        <f t="shared" si="1"/>
        <v>50</v>
      </c>
      <c r="P62">
        <f t="shared" si="2"/>
        <v>110</v>
      </c>
      <c r="Q62">
        <f t="shared" si="3"/>
        <v>20</v>
      </c>
      <c r="R62">
        <f t="shared" si="4"/>
        <v>0</v>
      </c>
      <c r="S62">
        <f t="shared" si="5"/>
        <v>0</v>
      </c>
      <c r="T62">
        <f t="shared" si="6"/>
        <v>0</v>
      </c>
      <c r="U62">
        <f t="shared" si="7"/>
        <v>110534</v>
      </c>
      <c r="W62">
        <v>59</v>
      </c>
      <c r="X62">
        <v>110534</v>
      </c>
    </row>
    <row r="63" spans="12:24">
      <c r="L63">
        <v>60</v>
      </c>
      <c r="M63">
        <v>110264</v>
      </c>
      <c r="N63">
        <f t="shared" si="0"/>
        <v>90</v>
      </c>
      <c r="O63">
        <f t="shared" si="1"/>
        <v>50</v>
      </c>
      <c r="P63">
        <f t="shared" si="2"/>
        <v>110</v>
      </c>
      <c r="Q63">
        <f t="shared" si="3"/>
        <v>20</v>
      </c>
      <c r="R63">
        <f t="shared" si="4"/>
        <v>0</v>
      </c>
      <c r="S63">
        <f t="shared" si="5"/>
        <v>0</v>
      </c>
      <c r="T63">
        <f t="shared" si="6"/>
        <v>0</v>
      </c>
      <c r="U63">
        <f t="shared" si="7"/>
        <v>110534</v>
      </c>
      <c r="W63">
        <v>60</v>
      </c>
      <c r="X63">
        <v>110534</v>
      </c>
    </row>
    <row r="64" spans="12:24">
      <c r="L64">
        <v>61</v>
      </c>
      <c r="M64">
        <v>110264</v>
      </c>
      <c r="N64">
        <f t="shared" si="0"/>
        <v>90</v>
      </c>
      <c r="O64">
        <f t="shared" si="1"/>
        <v>50</v>
      </c>
      <c r="P64">
        <f t="shared" si="2"/>
        <v>110</v>
      </c>
      <c r="Q64">
        <f t="shared" si="3"/>
        <v>20</v>
      </c>
      <c r="R64">
        <f t="shared" si="4"/>
        <v>0</v>
      </c>
      <c r="S64">
        <f t="shared" si="5"/>
        <v>0</v>
      </c>
      <c r="T64">
        <f t="shared" si="6"/>
        <v>0</v>
      </c>
      <c r="U64">
        <f t="shared" si="7"/>
        <v>110534</v>
      </c>
      <c r="W64">
        <v>61</v>
      </c>
      <c r="X64">
        <v>110534</v>
      </c>
    </row>
    <row r="65" spans="12:24">
      <c r="L65">
        <v>62</v>
      </c>
      <c r="M65">
        <v>110264</v>
      </c>
      <c r="N65">
        <f t="shared" si="0"/>
        <v>90</v>
      </c>
      <c r="O65">
        <f t="shared" si="1"/>
        <v>50</v>
      </c>
      <c r="P65">
        <f t="shared" si="2"/>
        <v>110</v>
      </c>
      <c r="Q65">
        <f t="shared" si="3"/>
        <v>20</v>
      </c>
      <c r="R65">
        <f t="shared" si="4"/>
        <v>40</v>
      </c>
      <c r="S65">
        <f t="shared" si="5"/>
        <v>0</v>
      </c>
      <c r="T65">
        <f t="shared" si="6"/>
        <v>0</v>
      </c>
      <c r="U65">
        <f t="shared" si="7"/>
        <v>110574</v>
      </c>
      <c r="W65">
        <v>62</v>
      </c>
      <c r="X65">
        <v>110574</v>
      </c>
    </row>
    <row r="66" spans="12:24">
      <c r="L66">
        <v>63</v>
      </c>
      <c r="M66">
        <v>110264</v>
      </c>
      <c r="N66">
        <f t="shared" si="0"/>
        <v>90</v>
      </c>
      <c r="O66">
        <f t="shared" si="1"/>
        <v>50</v>
      </c>
      <c r="P66">
        <f t="shared" si="2"/>
        <v>110</v>
      </c>
      <c r="Q66">
        <f t="shared" si="3"/>
        <v>20</v>
      </c>
      <c r="R66">
        <f t="shared" si="4"/>
        <v>40</v>
      </c>
      <c r="S66">
        <f t="shared" si="5"/>
        <v>0</v>
      </c>
      <c r="T66">
        <f t="shared" si="6"/>
        <v>0</v>
      </c>
      <c r="U66">
        <f t="shared" si="7"/>
        <v>110574</v>
      </c>
      <c r="W66">
        <v>63</v>
      </c>
      <c r="X66">
        <v>110574</v>
      </c>
    </row>
    <row r="67" spans="12:24">
      <c r="L67">
        <v>64</v>
      </c>
      <c r="M67">
        <v>110264</v>
      </c>
      <c r="N67">
        <f t="shared" si="0"/>
        <v>90</v>
      </c>
      <c r="O67">
        <f t="shared" si="1"/>
        <v>50</v>
      </c>
      <c r="P67">
        <f t="shared" si="2"/>
        <v>110</v>
      </c>
      <c r="Q67">
        <f t="shared" si="3"/>
        <v>20</v>
      </c>
      <c r="R67">
        <f t="shared" si="4"/>
        <v>40</v>
      </c>
      <c r="S67">
        <f t="shared" si="5"/>
        <v>0</v>
      </c>
      <c r="T67">
        <f t="shared" si="6"/>
        <v>0</v>
      </c>
      <c r="U67">
        <f t="shared" si="7"/>
        <v>110574</v>
      </c>
      <c r="W67">
        <v>64</v>
      </c>
      <c r="X67">
        <v>110574</v>
      </c>
    </row>
    <row r="68" spans="12:24">
      <c r="L68">
        <v>65</v>
      </c>
      <c r="M68">
        <v>110264</v>
      </c>
      <c r="N68">
        <f t="shared" si="0"/>
        <v>90</v>
      </c>
      <c r="O68">
        <f t="shared" si="1"/>
        <v>50</v>
      </c>
      <c r="P68">
        <f t="shared" si="2"/>
        <v>110</v>
      </c>
      <c r="Q68">
        <f t="shared" si="3"/>
        <v>20</v>
      </c>
      <c r="R68">
        <f t="shared" si="4"/>
        <v>40</v>
      </c>
      <c r="S68">
        <f t="shared" si="5"/>
        <v>0</v>
      </c>
      <c r="T68">
        <f t="shared" si="6"/>
        <v>0</v>
      </c>
      <c r="U68">
        <f t="shared" si="7"/>
        <v>110574</v>
      </c>
      <c r="W68">
        <v>65</v>
      </c>
      <c r="X68">
        <v>110574</v>
      </c>
    </row>
    <row r="69" spans="12:24">
      <c r="L69">
        <v>66</v>
      </c>
      <c r="M69">
        <v>110264</v>
      </c>
      <c r="N69">
        <f t="shared" ref="N69:N108" si="8">IF(AND(L69&gt;=34,L69&lt;=98),90,0)</f>
        <v>90</v>
      </c>
      <c r="O69">
        <f t="shared" ref="O69:O108" si="9">IF(AND(L69&gt;=30,L69&lt;=72),50,0)</f>
        <v>50</v>
      </c>
      <c r="P69">
        <f t="shared" ref="P69:P108" si="10">IF(AND(L69&gt;=2,L69&lt;=68),110,0)</f>
        <v>110</v>
      </c>
      <c r="Q69">
        <f t="shared" ref="Q69:Q108" si="11">IF(AND(L69&gt;=50,L69&lt;=102),20,0)</f>
        <v>20</v>
      </c>
      <c r="R69">
        <f t="shared" ref="R69:R108" si="12">IF(AND(L69&gt;=62,L69&lt;=71),40,0)</f>
        <v>40</v>
      </c>
      <c r="S69">
        <f t="shared" ref="S69:S108" si="13">IF(AND(L69&gt;=72,L69&lt;=84),180,0)</f>
        <v>0</v>
      </c>
      <c r="T69">
        <f t="shared" ref="T69:T108" si="14">IF(AND(L69&gt;=71,L69&lt;=97),160,0)</f>
        <v>0</v>
      </c>
      <c r="U69">
        <f t="shared" ref="U69:U108" si="15">SUM(M69:T69)</f>
        <v>110574</v>
      </c>
      <c r="W69">
        <v>66</v>
      </c>
      <c r="X69">
        <v>110574</v>
      </c>
    </row>
    <row r="70" spans="12:24">
      <c r="L70">
        <v>67</v>
      </c>
      <c r="M70">
        <v>110264</v>
      </c>
      <c r="N70">
        <f t="shared" si="8"/>
        <v>90</v>
      </c>
      <c r="O70">
        <f t="shared" si="9"/>
        <v>50</v>
      </c>
      <c r="P70">
        <f t="shared" si="10"/>
        <v>110</v>
      </c>
      <c r="Q70">
        <f t="shared" si="11"/>
        <v>20</v>
      </c>
      <c r="R70">
        <f t="shared" si="12"/>
        <v>40</v>
      </c>
      <c r="S70">
        <f t="shared" si="13"/>
        <v>0</v>
      </c>
      <c r="T70">
        <f t="shared" si="14"/>
        <v>0</v>
      </c>
      <c r="U70">
        <f t="shared" si="15"/>
        <v>110574</v>
      </c>
      <c r="W70">
        <v>67</v>
      </c>
      <c r="X70">
        <v>110574</v>
      </c>
    </row>
    <row r="71" spans="12:24">
      <c r="L71">
        <v>68</v>
      </c>
      <c r="M71">
        <v>110264</v>
      </c>
      <c r="N71">
        <f t="shared" si="8"/>
        <v>90</v>
      </c>
      <c r="O71">
        <f t="shared" si="9"/>
        <v>50</v>
      </c>
      <c r="P71">
        <f t="shared" si="10"/>
        <v>110</v>
      </c>
      <c r="Q71">
        <f t="shared" si="11"/>
        <v>20</v>
      </c>
      <c r="R71">
        <f t="shared" si="12"/>
        <v>40</v>
      </c>
      <c r="S71">
        <f t="shared" si="13"/>
        <v>0</v>
      </c>
      <c r="T71">
        <f t="shared" si="14"/>
        <v>0</v>
      </c>
      <c r="U71">
        <f t="shared" si="15"/>
        <v>110574</v>
      </c>
      <c r="W71">
        <v>68</v>
      </c>
      <c r="X71">
        <v>110574</v>
      </c>
    </row>
    <row r="72" spans="12:24">
      <c r="L72">
        <v>69</v>
      </c>
      <c r="M72">
        <v>110264</v>
      </c>
      <c r="N72">
        <f t="shared" si="8"/>
        <v>90</v>
      </c>
      <c r="O72">
        <f t="shared" si="9"/>
        <v>50</v>
      </c>
      <c r="P72">
        <f t="shared" si="10"/>
        <v>0</v>
      </c>
      <c r="Q72">
        <f t="shared" si="11"/>
        <v>20</v>
      </c>
      <c r="R72">
        <f t="shared" si="12"/>
        <v>40</v>
      </c>
      <c r="S72">
        <f t="shared" si="13"/>
        <v>0</v>
      </c>
      <c r="T72">
        <f t="shared" si="14"/>
        <v>0</v>
      </c>
      <c r="U72">
        <f t="shared" si="15"/>
        <v>110464</v>
      </c>
      <c r="W72">
        <v>69</v>
      </c>
      <c r="X72">
        <v>110464</v>
      </c>
    </row>
    <row r="73" spans="12:24">
      <c r="L73">
        <v>70</v>
      </c>
      <c r="M73">
        <v>110264</v>
      </c>
      <c r="N73">
        <f t="shared" si="8"/>
        <v>90</v>
      </c>
      <c r="O73">
        <f t="shared" si="9"/>
        <v>50</v>
      </c>
      <c r="P73">
        <f t="shared" si="10"/>
        <v>0</v>
      </c>
      <c r="Q73">
        <f t="shared" si="11"/>
        <v>20</v>
      </c>
      <c r="R73">
        <f t="shared" si="12"/>
        <v>40</v>
      </c>
      <c r="S73">
        <f t="shared" si="13"/>
        <v>0</v>
      </c>
      <c r="T73">
        <f t="shared" si="14"/>
        <v>0</v>
      </c>
      <c r="U73">
        <f t="shared" si="15"/>
        <v>110464</v>
      </c>
      <c r="W73">
        <v>70</v>
      </c>
      <c r="X73">
        <v>110464</v>
      </c>
    </row>
    <row r="74" spans="12:24">
      <c r="L74">
        <v>71</v>
      </c>
      <c r="M74">
        <v>110264</v>
      </c>
      <c r="N74">
        <f t="shared" si="8"/>
        <v>90</v>
      </c>
      <c r="O74">
        <f t="shared" si="9"/>
        <v>50</v>
      </c>
      <c r="P74">
        <f t="shared" si="10"/>
        <v>0</v>
      </c>
      <c r="Q74">
        <f t="shared" si="11"/>
        <v>20</v>
      </c>
      <c r="R74">
        <f t="shared" si="12"/>
        <v>40</v>
      </c>
      <c r="S74">
        <f t="shared" si="13"/>
        <v>0</v>
      </c>
      <c r="T74">
        <f t="shared" si="14"/>
        <v>160</v>
      </c>
      <c r="U74">
        <f t="shared" si="15"/>
        <v>110624</v>
      </c>
      <c r="W74">
        <v>71</v>
      </c>
      <c r="X74">
        <v>110624</v>
      </c>
    </row>
    <row r="75" spans="12:24">
      <c r="L75">
        <v>72</v>
      </c>
      <c r="M75">
        <v>110264</v>
      </c>
      <c r="N75">
        <f t="shared" si="8"/>
        <v>90</v>
      </c>
      <c r="O75">
        <f t="shared" si="9"/>
        <v>50</v>
      </c>
      <c r="P75">
        <f t="shared" si="10"/>
        <v>0</v>
      </c>
      <c r="Q75">
        <f t="shared" si="11"/>
        <v>20</v>
      </c>
      <c r="R75">
        <f t="shared" si="12"/>
        <v>0</v>
      </c>
      <c r="S75">
        <f t="shared" si="13"/>
        <v>180</v>
      </c>
      <c r="T75">
        <f t="shared" si="14"/>
        <v>160</v>
      </c>
      <c r="U75">
        <f t="shared" si="15"/>
        <v>110764</v>
      </c>
      <c r="W75">
        <v>72</v>
      </c>
      <c r="X75">
        <v>110764</v>
      </c>
    </row>
    <row r="76" spans="12:24">
      <c r="L76">
        <v>73</v>
      </c>
      <c r="M76">
        <v>110264</v>
      </c>
      <c r="N76">
        <f t="shared" si="8"/>
        <v>90</v>
      </c>
      <c r="O76">
        <f t="shared" si="9"/>
        <v>0</v>
      </c>
      <c r="P76">
        <f t="shared" si="10"/>
        <v>0</v>
      </c>
      <c r="Q76">
        <f t="shared" si="11"/>
        <v>20</v>
      </c>
      <c r="R76">
        <f t="shared" si="12"/>
        <v>0</v>
      </c>
      <c r="S76">
        <f t="shared" si="13"/>
        <v>180</v>
      </c>
      <c r="T76">
        <f t="shared" si="14"/>
        <v>160</v>
      </c>
      <c r="U76">
        <f t="shared" si="15"/>
        <v>110714</v>
      </c>
      <c r="W76">
        <v>73</v>
      </c>
      <c r="X76">
        <v>110714</v>
      </c>
    </row>
    <row r="77" spans="12:24">
      <c r="L77">
        <v>74</v>
      </c>
      <c r="M77">
        <v>110264</v>
      </c>
      <c r="N77">
        <f t="shared" si="8"/>
        <v>90</v>
      </c>
      <c r="O77">
        <f t="shared" si="9"/>
        <v>0</v>
      </c>
      <c r="P77">
        <f t="shared" si="10"/>
        <v>0</v>
      </c>
      <c r="Q77">
        <f t="shared" si="11"/>
        <v>20</v>
      </c>
      <c r="R77">
        <f t="shared" si="12"/>
        <v>0</v>
      </c>
      <c r="S77">
        <f t="shared" si="13"/>
        <v>180</v>
      </c>
      <c r="T77">
        <f t="shared" si="14"/>
        <v>160</v>
      </c>
      <c r="U77">
        <f t="shared" si="15"/>
        <v>110714</v>
      </c>
      <c r="W77">
        <v>74</v>
      </c>
      <c r="X77">
        <v>110714</v>
      </c>
    </row>
    <row r="78" spans="12:24">
      <c r="L78">
        <v>75</v>
      </c>
      <c r="M78">
        <v>110264</v>
      </c>
      <c r="N78">
        <f t="shared" si="8"/>
        <v>90</v>
      </c>
      <c r="O78">
        <f t="shared" si="9"/>
        <v>0</v>
      </c>
      <c r="P78">
        <f t="shared" si="10"/>
        <v>0</v>
      </c>
      <c r="Q78">
        <f t="shared" si="11"/>
        <v>20</v>
      </c>
      <c r="R78">
        <f t="shared" si="12"/>
        <v>0</v>
      </c>
      <c r="S78">
        <f t="shared" si="13"/>
        <v>180</v>
      </c>
      <c r="T78">
        <f t="shared" si="14"/>
        <v>160</v>
      </c>
      <c r="U78">
        <f t="shared" si="15"/>
        <v>110714</v>
      </c>
      <c r="W78">
        <v>75</v>
      </c>
      <c r="X78">
        <v>110714</v>
      </c>
    </row>
    <row r="79" spans="12:24">
      <c r="L79">
        <v>76</v>
      </c>
      <c r="M79">
        <v>110264</v>
      </c>
      <c r="N79">
        <f t="shared" si="8"/>
        <v>90</v>
      </c>
      <c r="O79">
        <f t="shared" si="9"/>
        <v>0</v>
      </c>
      <c r="P79">
        <f t="shared" si="10"/>
        <v>0</v>
      </c>
      <c r="Q79">
        <f t="shared" si="11"/>
        <v>20</v>
      </c>
      <c r="R79">
        <f t="shared" si="12"/>
        <v>0</v>
      </c>
      <c r="S79">
        <f t="shared" si="13"/>
        <v>180</v>
      </c>
      <c r="T79">
        <f t="shared" si="14"/>
        <v>160</v>
      </c>
      <c r="U79">
        <f t="shared" si="15"/>
        <v>110714</v>
      </c>
      <c r="W79">
        <v>76</v>
      </c>
      <c r="X79">
        <v>110714</v>
      </c>
    </row>
    <row r="80" spans="12:24">
      <c r="L80">
        <v>77</v>
      </c>
      <c r="M80">
        <v>110264</v>
      </c>
      <c r="N80">
        <f t="shared" si="8"/>
        <v>90</v>
      </c>
      <c r="O80">
        <f t="shared" si="9"/>
        <v>0</v>
      </c>
      <c r="P80">
        <f t="shared" si="10"/>
        <v>0</v>
      </c>
      <c r="Q80">
        <f t="shared" si="11"/>
        <v>20</v>
      </c>
      <c r="R80">
        <f t="shared" si="12"/>
        <v>0</v>
      </c>
      <c r="S80">
        <f t="shared" si="13"/>
        <v>180</v>
      </c>
      <c r="T80">
        <f t="shared" si="14"/>
        <v>160</v>
      </c>
      <c r="U80">
        <f t="shared" si="15"/>
        <v>110714</v>
      </c>
      <c r="W80">
        <v>77</v>
      </c>
      <c r="X80">
        <v>110714</v>
      </c>
    </row>
    <row r="81" spans="12:24">
      <c r="L81">
        <v>78</v>
      </c>
      <c r="M81">
        <v>110264</v>
      </c>
      <c r="N81">
        <f t="shared" si="8"/>
        <v>90</v>
      </c>
      <c r="O81">
        <f t="shared" si="9"/>
        <v>0</v>
      </c>
      <c r="P81">
        <f t="shared" si="10"/>
        <v>0</v>
      </c>
      <c r="Q81">
        <f t="shared" si="11"/>
        <v>20</v>
      </c>
      <c r="R81">
        <f t="shared" si="12"/>
        <v>0</v>
      </c>
      <c r="S81">
        <f t="shared" si="13"/>
        <v>180</v>
      </c>
      <c r="T81">
        <f t="shared" si="14"/>
        <v>160</v>
      </c>
      <c r="U81">
        <f t="shared" si="15"/>
        <v>110714</v>
      </c>
      <c r="W81">
        <v>78</v>
      </c>
      <c r="X81">
        <v>110714</v>
      </c>
    </row>
    <row r="82" spans="12:24">
      <c r="L82">
        <v>79</v>
      </c>
      <c r="M82">
        <v>110264</v>
      </c>
      <c r="N82">
        <f t="shared" si="8"/>
        <v>90</v>
      </c>
      <c r="O82">
        <f t="shared" si="9"/>
        <v>0</v>
      </c>
      <c r="P82">
        <f t="shared" si="10"/>
        <v>0</v>
      </c>
      <c r="Q82">
        <f t="shared" si="11"/>
        <v>20</v>
      </c>
      <c r="R82">
        <f t="shared" si="12"/>
        <v>0</v>
      </c>
      <c r="S82">
        <f t="shared" si="13"/>
        <v>180</v>
      </c>
      <c r="T82">
        <f t="shared" si="14"/>
        <v>160</v>
      </c>
      <c r="U82">
        <f t="shared" si="15"/>
        <v>110714</v>
      </c>
      <c r="W82">
        <v>79</v>
      </c>
      <c r="X82">
        <v>110714</v>
      </c>
    </row>
    <row r="83" spans="12:24">
      <c r="L83">
        <v>80</v>
      </c>
      <c r="M83">
        <v>110264</v>
      </c>
      <c r="N83">
        <f t="shared" si="8"/>
        <v>90</v>
      </c>
      <c r="O83">
        <f t="shared" si="9"/>
        <v>0</v>
      </c>
      <c r="P83">
        <f t="shared" si="10"/>
        <v>0</v>
      </c>
      <c r="Q83">
        <f t="shared" si="11"/>
        <v>20</v>
      </c>
      <c r="R83">
        <f t="shared" si="12"/>
        <v>0</v>
      </c>
      <c r="S83">
        <f t="shared" si="13"/>
        <v>180</v>
      </c>
      <c r="T83">
        <f t="shared" si="14"/>
        <v>160</v>
      </c>
      <c r="U83">
        <f t="shared" si="15"/>
        <v>110714</v>
      </c>
      <c r="W83">
        <v>80</v>
      </c>
      <c r="X83">
        <v>110714</v>
      </c>
    </row>
    <row r="84" spans="12:24">
      <c r="L84">
        <v>81</v>
      </c>
      <c r="M84">
        <v>110264</v>
      </c>
      <c r="N84">
        <f t="shared" si="8"/>
        <v>90</v>
      </c>
      <c r="O84">
        <f t="shared" si="9"/>
        <v>0</v>
      </c>
      <c r="P84">
        <f t="shared" si="10"/>
        <v>0</v>
      </c>
      <c r="Q84">
        <f t="shared" si="11"/>
        <v>20</v>
      </c>
      <c r="R84">
        <f t="shared" si="12"/>
        <v>0</v>
      </c>
      <c r="S84">
        <f t="shared" si="13"/>
        <v>180</v>
      </c>
      <c r="T84">
        <f t="shared" si="14"/>
        <v>160</v>
      </c>
      <c r="U84">
        <f t="shared" si="15"/>
        <v>110714</v>
      </c>
      <c r="W84">
        <v>81</v>
      </c>
      <c r="X84">
        <v>110714</v>
      </c>
    </row>
    <row r="85" spans="12:24">
      <c r="L85">
        <v>82</v>
      </c>
      <c r="M85">
        <v>110264</v>
      </c>
      <c r="N85">
        <f t="shared" si="8"/>
        <v>90</v>
      </c>
      <c r="O85">
        <f t="shared" si="9"/>
        <v>0</v>
      </c>
      <c r="P85">
        <f t="shared" si="10"/>
        <v>0</v>
      </c>
      <c r="Q85">
        <f t="shared" si="11"/>
        <v>20</v>
      </c>
      <c r="R85">
        <f t="shared" si="12"/>
        <v>0</v>
      </c>
      <c r="S85">
        <f t="shared" si="13"/>
        <v>180</v>
      </c>
      <c r="T85">
        <f t="shared" si="14"/>
        <v>160</v>
      </c>
      <c r="U85">
        <f t="shared" si="15"/>
        <v>110714</v>
      </c>
      <c r="W85">
        <v>82</v>
      </c>
      <c r="X85">
        <v>110714</v>
      </c>
    </row>
    <row r="86" spans="12:24">
      <c r="L86">
        <v>83</v>
      </c>
      <c r="M86">
        <v>110264</v>
      </c>
      <c r="N86">
        <f t="shared" si="8"/>
        <v>90</v>
      </c>
      <c r="O86">
        <f t="shared" si="9"/>
        <v>0</v>
      </c>
      <c r="P86">
        <f t="shared" si="10"/>
        <v>0</v>
      </c>
      <c r="Q86">
        <f t="shared" si="11"/>
        <v>20</v>
      </c>
      <c r="R86">
        <f t="shared" si="12"/>
        <v>0</v>
      </c>
      <c r="S86">
        <f t="shared" si="13"/>
        <v>180</v>
      </c>
      <c r="T86">
        <f t="shared" si="14"/>
        <v>160</v>
      </c>
      <c r="U86">
        <f t="shared" si="15"/>
        <v>110714</v>
      </c>
      <c r="W86">
        <v>83</v>
      </c>
      <c r="X86">
        <v>110714</v>
      </c>
    </row>
    <row r="87" spans="12:24">
      <c r="L87">
        <v>84</v>
      </c>
      <c r="M87">
        <v>110264</v>
      </c>
      <c r="N87">
        <f t="shared" si="8"/>
        <v>90</v>
      </c>
      <c r="O87">
        <f t="shared" si="9"/>
        <v>0</v>
      </c>
      <c r="P87">
        <f t="shared" si="10"/>
        <v>0</v>
      </c>
      <c r="Q87">
        <f t="shared" si="11"/>
        <v>20</v>
      </c>
      <c r="R87">
        <f t="shared" si="12"/>
        <v>0</v>
      </c>
      <c r="S87">
        <f t="shared" si="13"/>
        <v>180</v>
      </c>
      <c r="T87">
        <f t="shared" si="14"/>
        <v>160</v>
      </c>
      <c r="U87">
        <f t="shared" si="15"/>
        <v>110714</v>
      </c>
      <c r="W87">
        <v>84</v>
      </c>
      <c r="X87">
        <v>110714</v>
      </c>
    </row>
    <row r="88" spans="12:24">
      <c r="L88">
        <v>85</v>
      </c>
      <c r="M88">
        <v>110264</v>
      </c>
      <c r="N88">
        <f t="shared" si="8"/>
        <v>90</v>
      </c>
      <c r="O88">
        <f t="shared" si="9"/>
        <v>0</v>
      </c>
      <c r="P88">
        <f t="shared" si="10"/>
        <v>0</v>
      </c>
      <c r="Q88">
        <f t="shared" si="11"/>
        <v>20</v>
      </c>
      <c r="R88">
        <f t="shared" si="12"/>
        <v>0</v>
      </c>
      <c r="S88">
        <f t="shared" si="13"/>
        <v>0</v>
      </c>
      <c r="T88">
        <f t="shared" si="14"/>
        <v>160</v>
      </c>
      <c r="U88">
        <f t="shared" si="15"/>
        <v>110534</v>
      </c>
      <c r="W88">
        <v>85</v>
      </c>
      <c r="X88">
        <v>110534</v>
      </c>
    </row>
    <row r="89" spans="12:24">
      <c r="L89">
        <v>86</v>
      </c>
      <c r="M89">
        <v>110264</v>
      </c>
      <c r="N89">
        <f t="shared" si="8"/>
        <v>90</v>
      </c>
      <c r="O89">
        <f t="shared" si="9"/>
        <v>0</v>
      </c>
      <c r="P89">
        <f t="shared" si="10"/>
        <v>0</v>
      </c>
      <c r="Q89">
        <f t="shared" si="11"/>
        <v>20</v>
      </c>
      <c r="R89">
        <f t="shared" si="12"/>
        <v>0</v>
      </c>
      <c r="S89">
        <f t="shared" si="13"/>
        <v>0</v>
      </c>
      <c r="T89">
        <f t="shared" si="14"/>
        <v>160</v>
      </c>
      <c r="U89">
        <f t="shared" si="15"/>
        <v>110534</v>
      </c>
      <c r="W89">
        <v>86</v>
      </c>
      <c r="X89">
        <v>110534</v>
      </c>
    </row>
    <row r="90" spans="12:24">
      <c r="L90">
        <v>87</v>
      </c>
      <c r="M90">
        <v>110264</v>
      </c>
      <c r="N90">
        <f t="shared" si="8"/>
        <v>90</v>
      </c>
      <c r="O90">
        <f t="shared" si="9"/>
        <v>0</v>
      </c>
      <c r="P90">
        <f t="shared" si="10"/>
        <v>0</v>
      </c>
      <c r="Q90">
        <f t="shared" si="11"/>
        <v>20</v>
      </c>
      <c r="R90">
        <f t="shared" si="12"/>
        <v>0</v>
      </c>
      <c r="S90">
        <f t="shared" si="13"/>
        <v>0</v>
      </c>
      <c r="T90">
        <f t="shared" si="14"/>
        <v>160</v>
      </c>
      <c r="U90">
        <f t="shared" si="15"/>
        <v>110534</v>
      </c>
      <c r="W90">
        <v>87</v>
      </c>
      <c r="X90">
        <v>110534</v>
      </c>
    </row>
    <row r="91" spans="12:24">
      <c r="L91">
        <v>88</v>
      </c>
      <c r="M91">
        <v>110264</v>
      </c>
      <c r="N91">
        <f t="shared" si="8"/>
        <v>90</v>
      </c>
      <c r="O91">
        <f t="shared" si="9"/>
        <v>0</v>
      </c>
      <c r="P91">
        <f t="shared" si="10"/>
        <v>0</v>
      </c>
      <c r="Q91">
        <f t="shared" si="11"/>
        <v>20</v>
      </c>
      <c r="R91">
        <f t="shared" si="12"/>
        <v>0</v>
      </c>
      <c r="S91">
        <f t="shared" si="13"/>
        <v>0</v>
      </c>
      <c r="T91">
        <f t="shared" si="14"/>
        <v>160</v>
      </c>
      <c r="U91">
        <f t="shared" si="15"/>
        <v>110534</v>
      </c>
      <c r="W91">
        <v>88</v>
      </c>
      <c r="X91">
        <v>110534</v>
      </c>
    </row>
    <row r="92" spans="12:24">
      <c r="L92">
        <v>89</v>
      </c>
      <c r="M92">
        <v>110264</v>
      </c>
      <c r="N92">
        <f t="shared" si="8"/>
        <v>90</v>
      </c>
      <c r="O92">
        <f t="shared" si="9"/>
        <v>0</v>
      </c>
      <c r="P92">
        <f t="shared" si="10"/>
        <v>0</v>
      </c>
      <c r="Q92">
        <f t="shared" si="11"/>
        <v>20</v>
      </c>
      <c r="R92">
        <f t="shared" si="12"/>
        <v>0</v>
      </c>
      <c r="S92">
        <f t="shared" si="13"/>
        <v>0</v>
      </c>
      <c r="T92">
        <f t="shared" si="14"/>
        <v>160</v>
      </c>
      <c r="U92">
        <f t="shared" si="15"/>
        <v>110534</v>
      </c>
      <c r="W92">
        <v>89</v>
      </c>
      <c r="X92">
        <v>110534</v>
      </c>
    </row>
    <row r="93" spans="12:24">
      <c r="L93">
        <v>90</v>
      </c>
      <c r="M93">
        <v>110264</v>
      </c>
      <c r="N93">
        <f t="shared" si="8"/>
        <v>90</v>
      </c>
      <c r="O93">
        <f t="shared" si="9"/>
        <v>0</v>
      </c>
      <c r="P93">
        <f t="shared" si="10"/>
        <v>0</v>
      </c>
      <c r="Q93">
        <f t="shared" si="11"/>
        <v>20</v>
      </c>
      <c r="R93">
        <f t="shared" si="12"/>
        <v>0</v>
      </c>
      <c r="S93">
        <f t="shared" si="13"/>
        <v>0</v>
      </c>
      <c r="T93">
        <f t="shared" si="14"/>
        <v>160</v>
      </c>
      <c r="U93">
        <f t="shared" si="15"/>
        <v>110534</v>
      </c>
      <c r="W93">
        <v>90</v>
      </c>
      <c r="X93">
        <v>110534</v>
      </c>
    </row>
    <row r="94" spans="12:24">
      <c r="L94">
        <v>91</v>
      </c>
      <c r="M94">
        <v>110264</v>
      </c>
      <c r="N94">
        <f t="shared" si="8"/>
        <v>90</v>
      </c>
      <c r="O94">
        <f t="shared" si="9"/>
        <v>0</v>
      </c>
      <c r="P94">
        <f t="shared" si="10"/>
        <v>0</v>
      </c>
      <c r="Q94">
        <f t="shared" si="11"/>
        <v>20</v>
      </c>
      <c r="R94">
        <f t="shared" si="12"/>
        <v>0</v>
      </c>
      <c r="S94">
        <f t="shared" si="13"/>
        <v>0</v>
      </c>
      <c r="T94">
        <f t="shared" si="14"/>
        <v>160</v>
      </c>
      <c r="U94">
        <f t="shared" si="15"/>
        <v>110534</v>
      </c>
      <c r="W94">
        <v>91</v>
      </c>
      <c r="X94">
        <v>110534</v>
      </c>
    </row>
    <row r="95" spans="12:24">
      <c r="L95">
        <v>92</v>
      </c>
      <c r="M95">
        <v>110264</v>
      </c>
      <c r="N95">
        <f t="shared" si="8"/>
        <v>90</v>
      </c>
      <c r="O95">
        <f t="shared" si="9"/>
        <v>0</v>
      </c>
      <c r="P95">
        <f t="shared" si="10"/>
        <v>0</v>
      </c>
      <c r="Q95">
        <f t="shared" si="11"/>
        <v>20</v>
      </c>
      <c r="R95">
        <f t="shared" si="12"/>
        <v>0</v>
      </c>
      <c r="S95">
        <f t="shared" si="13"/>
        <v>0</v>
      </c>
      <c r="T95">
        <f t="shared" si="14"/>
        <v>160</v>
      </c>
      <c r="U95">
        <f t="shared" si="15"/>
        <v>110534</v>
      </c>
      <c r="W95">
        <v>92</v>
      </c>
      <c r="X95">
        <v>110534</v>
      </c>
    </row>
    <row r="96" spans="12:24">
      <c r="L96">
        <v>93</v>
      </c>
      <c r="M96">
        <v>110264</v>
      </c>
      <c r="N96">
        <f t="shared" si="8"/>
        <v>90</v>
      </c>
      <c r="O96">
        <f t="shared" si="9"/>
        <v>0</v>
      </c>
      <c r="P96">
        <f t="shared" si="10"/>
        <v>0</v>
      </c>
      <c r="Q96">
        <f t="shared" si="11"/>
        <v>20</v>
      </c>
      <c r="R96">
        <f t="shared" si="12"/>
        <v>0</v>
      </c>
      <c r="S96">
        <f t="shared" si="13"/>
        <v>0</v>
      </c>
      <c r="T96">
        <f t="shared" si="14"/>
        <v>160</v>
      </c>
      <c r="U96">
        <f t="shared" si="15"/>
        <v>110534</v>
      </c>
      <c r="W96">
        <v>93</v>
      </c>
      <c r="X96">
        <v>110534</v>
      </c>
    </row>
    <row r="97" spans="12:24">
      <c r="L97">
        <v>94</v>
      </c>
      <c r="M97">
        <v>110264</v>
      </c>
      <c r="N97">
        <f t="shared" si="8"/>
        <v>90</v>
      </c>
      <c r="O97">
        <f t="shared" si="9"/>
        <v>0</v>
      </c>
      <c r="P97">
        <f t="shared" si="10"/>
        <v>0</v>
      </c>
      <c r="Q97">
        <f t="shared" si="11"/>
        <v>20</v>
      </c>
      <c r="R97">
        <f t="shared" si="12"/>
        <v>0</v>
      </c>
      <c r="S97">
        <f t="shared" si="13"/>
        <v>0</v>
      </c>
      <c r="T97">
        <f t="shared" si="14"/>
        <v>160</v>
      </c>
      <c r="U97">
        <f t="shared" si="15"/>
        <v>110534</v>
      </c>
      <c r="W97">
        <v>94</v>
      </c>
      <c r="X97">
        <v>110534</v>
      </c>
    </row>
    <row r="98" spans="12:24">
      <c r="L98">
        <v>95</v>
      </c>
      <c r="M98">
        <v>110264</v>
      </c>
      <c r="N98">
        <f t="shared" si="8"/>
        <v>90</v>
      </c>
      <c r="O98">
        <f t="shared" si="9"/>
        <v>0</v>
      </c>
      <c r="P98">
        <f t="shared" si="10"/>
        <v>0</v>
      </c>
      <c r="Q98">
        <f t="shared" si="11"/>
        <v>20</v>
      </c>
      <c r="R98">
        <f t="shared" si="12"/>
        <v>0</v>
      </c>
      <c r="S98">
        <f t="shared" si="13"/>
        <v>0</v>
      </c>
      <c r="T98">
        <f t="shared" si="14"/>
        <v>160</v>
      </c>
      <c r="U98">
        <f t="shared" si="15"/>
        <v>110534</v>
      </c>
      <c r="W98">
        <v>95</v>
      </c>
      <c r="X98">
        <v>110534</v>
      </c>
    </row>
    <row r="99" spans="12:24">
      <c r="L99">
        <v>96</v>
      </c>
      <c r="M99">
        <v>110264</v>
      </c>
      <c r="N99">
        <f t="shared" si="8"/>
        <v>90</v>
      </c>
      <c r="O99">
        <f t="shared" si="9"/>
        <v>0</v>
      </c>
      <c r="P99">
        <f t="shared" si="10"/>
        <v>0</v>
      </c>
      <c r="Q99">
        <f t="shared" si="11"/>
        <v>20</v>
      </c>
      <c r="R99">
        <f t="shared" si="12"/>
        <v>0</v>
      </c>
      <c r="S99">
        <f t="shared" si="13"/>
        <v>0</v>
      </c>
      <c r="T99">
        <f t="shared" si="14"/>
        <v>160</v>
      </c>
      <c r="U99">
        <f t="shared" si="15"/>
        <v>110534</v>
      </c>
      <c r="W99">
        <v>96</v>
      </c>
      <c r="X99">
        <v>110534</v>
      </c>
    </row>
    <row r="100" spans="12:24">
      <c r="L100">
        <v>97</v>
      </c>
      <c r="M100">
        <v>110264</v>
      </c>
      <c r="N100">
        <f t="shared" si="8"/>
        <v>90</v>
      </c>
      <c r="O100">
        <f t="shared" si="9"/>
        <v>0</v>
      </c>
      <c r="P100">
        <f t="shared" si="10"/>
        <v>0</v>
      </c>
      <c r="Q100">
        <f t="shared" si="11"/>
        <v>20</v>
      </c>
      <c r="R100">
        <f t="shared" si="12"/>
        <v>0</v>
      </c>
      <c r="S100">
        <f t="shared" si="13"/>
        <v>0</v>
      </c>
      <c r="T100">
        <f t="shared" si="14"/>
        <v>160</v>
      </c>
      <c r="U100">
        <f t="shared" si="15"/>
        <v>110534</v>
      </c>
      <c r="W100">
        <v>97</v>
      </c>
      <c r="X100">
        <v>110534</v>
      </c>
    </row>
    <row r="101" spans="12:24">
      <c r="L101">
        <v>98</v>
      </c>
      <c r="M101">
        <v>110264</v>
      </c>
      <c r="N101">
        <f t="shared" si="8"/>
        <v>90</v>
      </c>
      <c r="O101">
        <f t="shared" si="9"/>
        <v>0</v>
      </c>
      <c r="P101">
        <f t="shared" si="10"/>
        <v>0</v>
      </c>
      <c r="Q101">
        <f t="shared" si="11"/>
        <v>20</v>
      </c>
      <c r="R101">
        <f t="shared" si="12"/>
        <v>0</v>
      </c>
      <c r="S101">
        <f t="shared" si="13"/>
        <v>0</v>
      </c>
      <c r="T101">
        <f t="shared" si="14"/>
        <v>0</v>
      </c>
      <c r="U101">
        <f t="shared" si="15"/>
        <v>110374</v>
      </c>
      <c r="W101">
        <v>98</v>
      </c>
      <c r="X101">
        <v>110374</v>
      </c>
    </row>
    <row r="102" spans="12:24">
      <c r="L102">
        <v>99</v>
      </c>
      <c r="M102">
        <v>110264</v>
      </c>
      <c r="N102">
        <f t="shared" si="8"/>
        <v>0</v>
      </c>
      <c r="O102">
        <f t="shared" si="9"/>
        <v>0</v>
      </c>
      <c r="P102">
        <f t="shared" si="10"/>
        <v>0</v>
      </c>
      <c r="Q102">
        <f t="shared" si="11"/>
        <v>20</v>
      </c>
      <c r="R102">
        <f t="shared" si="12"/>
        <v>0</v>
      </c>
      <c r="S102">
        <f t="shared" si="13"/>
        <v>0</v>
      </c>
      <c r="T102">
        <f t="shared" si="14"/>
        <v>0</v>
      </c>
      <c r="U102">
        <f t="shared" si="15"/>
        <v>110284</v>
      </c>
      <c r="W102">
        <v>99</v>
      </c>
      <c r="X102">
        <v>110284</v>
      </c>
    </row>
    <row r="103" spans="12:24">
      <c r="L103">
        <v>100</v>
      </c>
      <c r="M103">
        <v>110264</v>
      </c>
      <c r="N103">
        <f t="shared" si="8"/>
        <v>0</v>
      </c>
      <c r="O103">
        <f t="shared" si="9"/>
        <v>0</v>
      </c>
      <c r="P103">
        <f t="shared" si="10"/>
        <v>0</v>
      </c>
      <c r="Q103">
        <f t="shared" si="11"/>
        <v>20</v>
      </c>
      <c r="R103">
        <f t="shared" si="12"/>
        <v>0</v>
      </c>
      <c r="S103">
        <f t="shared" si="13"/>
        <v>0</v>
      </c>
      <c r="T103">
        <f t="shared" si="14"/>
        <v>0</v>
      </c>
      <c r="U103">
        <f t="shared" si="15"/>
        <v>110284</v>
      </c>
      <c r="W103">
        <v>100</v>
      </c>
      <c r="X103">
        <v>110284</v>
      </c>
    </row>
    <row r="104" spans="12:24">
      <c r="L104">
        <v>101</v>
      </c>
      <c r="M104">
        <v>110264</v>
      </c>
      <c r="N104">
        <f t="shared" si="8"/>
        <v>0</v>
      </c>
      <c r="O104">
        <f t="shared" si="9"/>
        <v>0</v>
      </c>
      <c r="P104">
        <f t="shared" si="10"/>
        <v>0</v>
      </c>
      <c r="Q104">
        <f t="shared" si="11"/>
        <v>20</v>
      </c>
      <c r="R104">
        <f t="shared" si="12"/>
        <v>0</v>
      </c>
      <c r="S104">
        <f t="shared" si="13"/>
        <v>0</v>
      </c>
      <c r="T104">
        <f t="shared" si="14"/>
        <v>0</v>
      </c>
      <c r="U104">
        <f t="shared" si="15"/>
        <v>110284</v>
      </c>
      <c r="W104">
        <v>101</v>
      </c>
      <c r="X104">
        <v>110284</v>
      </c>
    </row>
    <row r="105" spans="12:24">
      <c r="L105">
        <v>102</v>
      </c>
      <c r="M105">
        <v>110264</v>
      </c>
      <c r="N105">
        <f t="shared" si="8"/>
        <v>0</v>
      </c>
      <c r="O105">
        <f t="shared" si="9"/>
        <v>0</v>
      </c>
      <c r="P105">
        <f t="shared" si="10"/>
        <v>0</v>
      </c>
      <c r="Q105">
        <f t="shared" si="11"/>
        <v>20</v>
      </c>
      <c r="R105">
        <f t="shared" si="12"/>
        <v>0</v>
      </c>
      <c r="S105">
        <f t="shared" si="13"/>
        <v>0</v>
      </c>
      <c r="T105">
        <f t="shared" si="14"/>
        <v>0</v>
      </c>
      <c r="U105">
        <f t="shared" si="15"/>
        <v>110284</v>
      </c>
      <c r="W105">
        <v>102</v>
      </c>
      <c r="X105">
        <v>110284</v>
      </c>
    </row>
    <row r="106" spans="12:24">
      <c r="L106">
        <v>103</v>
      </c>
      <c r="M106">
        <v>110264</v>
      </c>
      <c r="N106">
        <f t="shared" si="8"/>
        <v>0</v>
      </c>
      <c r="O106">
        <f t="shared" si="9"/>
        <v>0</v>
      </c>
      <c r="P106">
        <f t="shared" si="10"/>
        <v>0</v>
      </c>
      <c r="Q106">
        <f t="shared" si="11"/>
        <v>0</v>
      </c>
      <c r="R106">
        <f t="shared" si="12"/>
        <v>0</v>
      </c>
      <c r="S106">
        <f t="shared" si="13"/>
        <v>0</v>
      </c>
      <c r="T106">
        <f t="shared" si="14"/>
        <v>0</v>
      </c>
      <c r="U106">
        <f t="shared" si="15"/>
        <v>110264</v>
      </c>
      <c r="W106">
        <v>103</v>
      </c>
      <c r="X106">
        <v>110264</v>
      </c>
    </row>
    <row r="107" spans="12:24">
      <c r="L107">
        <v>104</v>
      </c>
      <c r="M107">
        <v>110264</v>
      </c>
      <c r="N107">
        <f t="shared" si="8"/>
        <v>0</v>
      </c>
      <c r="O107">
        <f t="shared" si="9"/>
        <v>0</v>
      </c>
      <c r="P107">
        <f t="shared" si="10"/>
        <v>0</v>
      </c>
      <c r="Q107">
        <f t="shared" si="11"/>
        <v>0</v>
      </c>
      <c r="R107">
        <f t="shared" si="12"/>
        <v>0</v>
      </c>
      <c r="S107">
        <f t="shared" si="13"/>
        <v>0</v>
      </c>
      <c r="T107">
        <f t="shared" si="14"/>
        <v>0</v>
      </c>
      <c r="U107">
        <f t="shared" si="15"/>
        <v>110264</v>
      </c>
      <c r="W107">
        <v>104</v>
      </c>
      <c r="X107">
        <v>110264</v>
      </c>
    </row>
    <row r="108" spans="12:24">
      <c r="L108">
        <v>105</v>
      </c>
      <c r="M108">
        <v>110264</v>
      </c>
      <c r="N108">
        <f t="shared" si="8"/>
        <v>0</v>
      </c>
      <c r="O108">
        <f t="shared" si="9"/>
        <v>0</v>
      </c>
      <c r="P108">
        <f t="shared" si="10"/>
        <v>0</v>
      </c>
      <c r="Q108">
        <f t="shared" si="11"/>
        <v>0</v>
      </c>
      <c r="R108">
        <f t="shared" si="12"/>
        <v>0</v>
      </c>
      <c r="S108">
        <f t="shared" si="13"/>
        <v>0</v>
      </c>
      <c r="T108">
        <f t="shared" si="14"/>
        <v>0</v>
      </c>
      <c r="U108">
        <f t="shared" si="15"/>
        <v>110264</v>
      </c>
      <c r="W108">
        <v>105</v>
      </c>
      <c r="X108">
        <v>110264</v>
      </c>
    </row>
    <row r="111" spans="12:24">
      <c r="X111">
        <f>MAX(X4:X108)</f>
        <v>110764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Charts</vt:lpstr>
      </vt:variant>
      <vt:variant>
        <vt:i4>1</vt:i4>
      </vt:variant>
    </vt:vector>
  </HeadingPairs>
  <TitlesOfParts>
    <vt:vector size="12" baseType="lpstr">
      <vt:lpstr>Sheet1</vt:lpstr>
      <vt:lpstr>Sheet2</vt:lpstr>
      <vt:lpstr>commodore</vt:lpstr>
      <vt:lpstr>newacland_Stage2</vt:lpstr>
      <vt:lpstr>wilkie creek</vt:lpstr>
      <vt:lpstr>kogancreek</vt:lpstr>
      <vt:lpstr>camebydowns</vt:lpstr>
      <vt:lpstr>Newacland_stage3</vt:lpstr>
      <vt:lpstr>The Range</vt:lpstr>
      <vt:lpstr>time step</vt:lpstr>
      <vt:lpstr>Sheet10</vt:lpstr>
      <vt:lpstr>Chart1</vt:lpstr>
    </vt:vector>
  </TitlesOfParts>
  <Company>AGE Consultants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Barclay</dc:creator>
  <cp:lastModifiedBy>Janardhanan, Sreekanth (L&amp;W, Dutton Park)</cp:lastModifiedBy>
  <cp:lastPrinted>2015-03-23T03:51:14Z</cp:lastPrinted>
  <dcterms:created xsi:type="dcterms:W3CDTF">2015-03-11T00:41:14Z</dcterms:created>
  <dcterms:modified xsi:type="dcterms:W3CDTF">2015-08-16T21:44:19Z</dcterms:modified>
</cp:coreProperties>
</file>