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8" windowWidth="14808" windowHeight="8016" activeTab="1"/>
  </bookViews>
  <sheets>
    <sheet name="Calc" sheetId="4" r:id="rId1"/>
    <sheet name="DBF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K12" i="2"/>
  <c r="I12"/>
  <c r="G12"/>
  <c r="C12"/>
  <c r="E12"/>
  <c r="I16"/>
  <c r="E16"/>
  <c r="I15"/>
  <c r="I14"/>
  <c r="G15"/>
  <c r="G14"/>
  <c r="E15"/>
  <c r="E14"/>
  <c r="C15"/>
  <c r="C14"/>
  <c r="I13"/>
  <c r="G13"/>
  <c r="E13"/>
  <c r="C13"/>
  <c r="K10"/>
  <c r="I10"/>
  <c r="G10"/>
  <c r="E10"/>
  <c r="C10"/>
  <c r="O25" i="4"/>
  <c r="N25"/>
  <c r="M25"/>
  <c r="O29"/>
  <c r="N29"/>
  <c r="M29"/>
  <c r="O28"/>
  <c r="N28"/>
  <c r="M28"/>
  <c r="O27"/>
  <c r="N27"/>
  <c r="M27"/>
  <c r="O26"/>
  <c r="N26"/>
  <c r="M26"/>
  <c r="O11"/>
  <c r="N11"/>
  <c r="O14"/>
  <c r="N14"/>
  <c r="O13"/>
  <c r="N13"/>
  <c r="O12"/>
  <c r="N12"/>
  <c r="M11"/>
  <c r="M14"/>
  <c r="M13"/>
  <c r="M12"/>
  <c r="J28"/>
  <c r="J27"/>
  <c r="J26"/>
  <c r="J25"/>
  <c r="I28"/>
  <c r="I27"/>
  <c r="I26"/>
  <c r="I25"/>
  <c r="H28"/>
  <c r="H27"/>
  <c r="H26"/>
  <c r="H25"/>
  <c r="J13"/>
  <c r="J12"/>
  <c r="J11"/>
  <c r="I13"/>
  <c r="I12"/>
  <c r="I11"/>
  <c r="H13"/>
  <c r="H12"/>
  <c r="H11"/>
</calcChain>
</file>

<file path=xl/sharedStrings.xml><?xml version="1.0" encoding="utf-8"?>
<sst xmlns="http://schemas.openxmlformats.org/spreadsheetml/2006/main" count="101" uniqueCount="47">
  <si>
    <t>This file calculates the % of mine site over catchments</t>
  </si>
  <si>
    <t>Data:</t>
  </si>
  <si>
    <t>1 = Mean annual BILO_P 1982-2010</t>
  </si>
  <si>
    <t>2 = Penman potential evaporation v5</t>
  </si>
  <si>
    <t>3 = BudPorp_v2_R.rst</t>
  </si>
  <si>
    <t xml:space="preserve"> </t>
  </si>
  <si>
    <t>BA_Syd_Pinedale_ppetq_by_Zone_Gl.txt</t>
  </si>
  <si>
    <t>Data</t>
  </si>
  <si>
    <t>Cat1</t>
  </si>
  <si>
    <t>Cat2</t>
  </si>
  <si>
    <t>Cat3</t>
  </si>
  <si>
    <t>Mine</t>
  </si>
  <si>
    <t>Data Type</t>
  </si>
  <si>
    <t>P</t>
  </si>
  <si>
    <t>PET</t>
  </si>
  <si>
    <t>Q</t>
  </si>
  <si>
    <t>Mine/Cat1</t>
  </si>
  <si>
    <t>Mine/(Cat1+Cat2)</t>
  </si>
  <si>
    <t>Mine/(Cat1+Cat2+Cat3)</t>
  </si>
  <si>
    <t>BA_SouthSyd_Invincible_ppetq_By_Zone_Gl</t>
  </si>
  <si>
    <t>Cat4</t>
  </si>
  <si>
    <t>Mine/(Cat1+Cat2+Cat3_Cat4)</t>
  </si>
  <si>
    <t>Percentage contribution of Pine Dale mine site to the entire ‘Pine Dale’ catchment area.</t>
  </si>
  <si>
    <t>PD_1</t>
  </si>
  <si>
    <t>PD_2</t>
  </si>
  <si>
    <r>
      <t>PD_</t>
    </r>
    <r>
      <rPr>
        <sz val="11"/>
        <color rgb="FF000000"/>
        <rFont val="Calibri"/>
        <family val="2"/>
        <scheme val="minor"/>
      </rPr>
      <t>3</t>
    </r>
  </si>
  <si>
    <t>In transposed format for reporting</t>
  </si>
  <si>
    <t>Percentage contribution of Invincible mine site to the entire ‘Invincible’ catchment area.</t>
  </si>
  <si>
    <t>Inv_1</t>
  </si>
  <si>
    <t>Inv_2</t>
  </si>
  <si>
    <t>Inv_3</t>
  </si>
  <si>
    <t>Inv_4</t>
  </si>
  <si>
    <t>TextNote</t>
  </si>
  <si>
    <t>area_km2</t>
  </si>
  <si>
    <t>Spring Vale</t>
  </si>
  <si>
    <t>0</t>
  </si>
  <si>
    <t>1</t>
  </si>
  <si>
    <t>CurrenValley</t>
  </si>
  <si>
    <t>Clarence</t>
  </si>
  <si>
    <t>Area_km2</t>
  </si>
  <si>
    <t>2</t>
  </si>
  <si>
    <t>3</t>
  </si>
  <si>
    <t>4</t>
  </si>
  <si>
    <t>5</t>
  </si>
  <si>
    <t>Airly</t>
  </si>
  <si>
    <t>AngusPlace</t>
  </si>
  <si>
    <t>Total Area</t>
  </si>
</sst>
</file>

<file path=xl/styles.xml><?xml version="1.0" encoding="utf-8"?>
<styleSheet xmlns="http://schemas.openxmlformats.org/spreadsheetml/2006/main">
  <numFmts count="2">
    <numFmt numFmtId="164" formatCode="0.00000000000"/>
    <numFmt numFmtId="165" formatCode="0.0"/>
  </numFmts>
  <fonts count="1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5" applyNumberFormat="0" applyAlignment="0" applyProtection="0"/>
    <xf numFmtId="0" fontId="12" fillId="7" borderId="6" applyNumberFormat="0" applyAlignment="0" applyProtection="0"/>
    <xf numFmtId="0" fontId="13" fillId="7" borderId="5" applyNumberFormat="0" applyAlignment="0" applyProtection="0"/>
    <xf numFmtId="0" fontId="14" fillId="0" borderId="7" applyNumberFormat="0" applyFill="0" applyAlignment="0" applyProtection="0"/>
    <xf numFmtId="0" fontId="15" fillId="8" borderId="8" applyNumberFormat="0" applyAlignment="0" applyProtection="0"/>
    <xf numFmtId="0" fontId="16" fillId="0" borderId="0" applyNumberFormat="0" applyFill="0" applyBorder="0" applyAlignment="0" applyProtection="0"/>
    <xf numFmtId="0" fontId="3" fillId="9" borderId="9" applyNumberFormat="0" applyFont="0" applyAlignment="0" applyProtection="0"/>
    <xf numFmtId="0" fontId="17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8" fillId="33" borderId="0" applyNumberFormat="0" applyBorder="0" applyAlignment="0" applyProtection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 vertical="top" wrapText="1"/>
    </xf>
    <xf numFmtId="10" fontId="0" fillId="0" borderId="0" xfId="0" applyNumberFormat="1"/>
    <xf numFmtId="0" fontId="2" fillId="0" borderId="0" xfId="0" applyFont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0" fillId="2" borderId="0" xfId="0" applyFill="1"/>
    <xf numFmtId="10" fontId="0" fillId="0" borderId="0" xfId="0" applyNumberFormat="1" applyAlignment="1">
      <alignment horizontal="right" vertical="top" wrapText="1"/>
    </xf>
    <xf numFmtId="165" fontId="0" fillId="0" borderId="0" xfId="0" applyNumberFormat="1"/>
    <xf numFmtId="0" fontId="0" fillId="0" borderId="0" xfId="0"/>
    <xf numFmtId="1" fontId="0" fillId="0" borderId="0" xfId="0" applyNumberFormat="1"/>
    <xf numFmtId="164" fontId="0" fillId="0" borderId="0" xfId="0" applyNumberFormat="1"/>
    <xf numFmtId="1" fontId="0" fillId="0" borderId="0" xfId="0" applyNumberFormat="1"/>
    <xf numFmtId="164" fontId="0" fillId="0" borderId="0" xfId="0" applyNumberFormat="1"/>
    <xf numFmtId="0" fontId="0" fillId="0" borderId="0" xfId="0"/>
    <xf numFmtId="1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0"/>
  <sheetViews>
    <sheetView workbookViewId="0">
      <selection activeCell="H5" sqref="H5"/>
    </sheetView>
  </sheetViews>
  <sheetFormatPr defaultRowHeight="14.4"/>
  <cols>
    <col min="6" max="6" width="5.109375" bestFit="1" customWidth="1"/>
    <col min="7" max="7" width="11.5546875" bestFit="1" customWidth="1"/>
    <col min="9" max="10" width="6" bestFit="1" customWidth="1"/>
    <col min="11" max="11" width="2.88671875" style="9" customWidth="1"/>
  </cols>
  <sheetData>
    <row r="1" spans="1:15">
      <c r="A1" t="s">
        <v>0</v>
      </c>
    </row>
    <row r="3" spans="1:15">
      <c r="A3" s="1" t="s">
        <v>6</v>
      </c>
    </row>
    <row r="4" spans="1:15">
      <c r="A4" t="s">
        <v>7</v>
      </c>
      <c r="B4" t="s">
        <v>8</v>
      </c>
      <c r="C4" t="s">
        <v>9</v>
      </c>
      <c r="D4" t="s">
        <v>10</v>
      </c>
      <c r="E4" t="s">
        <v>11</v>
      </c>
    </row>
    <row r="5" spans="1:15">
      <c r="A5">
        <v>1</v>
      </c>
      <c r="B5">
        <v>71.3</v>
      </c>
      <c r="C5">
        <v>81.900000000000006</v>
      </c>
      <c r="D5">
        <v>17.7</v>
      </c>
      <c r="E5">
        <v>0.8</v>
      </c>
      <c r="H5" s="4"/>
      <c r="I5" s="5"/>
      <c r="J5" s="5"/>
    </row>
    <row r="6" spans="1:15">
      <c r="A6">
        <v>2</v>
      </c>
      <c r="B6">
        <v>126.1</v>
      </c>
      <c r="C6">
        <v>149.80000000000001</v>
      </c>
      <c r="D6">
        <v>31.3</v>
      </c>
      <c r="E6">
        <v>1.6</v>
      </c>
      <c r="H6" s="4"/>
      <c r="I6" s="5"/>
      <c r="J6" s="5"/>
    </row>
    <row r="7" spans="1:15">
      <c r="A7">
        <v>3</v>
      </c>
      <c r="B7">
        <v>10.5</v>
      </c>
      <c r="C7">
        <v>11.3</v>
      </c>
      <c r="D7">
        <v>2.6</v>
      </c>
      <c r="E7">
        <v>0.1</v>
      </c>
      <c r="H7" s="4"/>
      <c r="I7" s="5"/>
      <c r="J7" s="5"/>
    </row>
    <row r="8" spans="1:15">
      <c r="A8" t="s">
        <v>5</v>
      </c>
    </row>
    <row r="9" spans="1:15" ht="15" thickBot="1">
      <c r="A9" t="s">
        <v>26</v>
      </c>
      <c r="L9" t="s">
        <v>22</v>
      </c>
    </row>
    <row r="10" spans="1:15" ht="15" thickBot="1">
      <c r="A10" t="s">
        <v>7</v>
      </c>
      <c r="B10" s="3" t="s">
        <v>13</v>
      </c>
      <c r="C10" s="3" t="s">
        <v>14</v>
      </c>
      <c r="D10" s="3" t="s">
        <v>15</v>
      </c>
      <c r="G10" s="2" t="s">
        <v>12</v>
      </c>
      <c r="H10" s="3" t="s">
        <v>13</v>
      </c>
      <c r="I10" s="3" t="s">
        <v>14</v>
      </c>
      <c r="J10" s="3" t="s">
        <v>15</v>
      </c>
      <c r="L10" s="2" t="s">
        <v>12</v>
      </c>
      <c r="M10" s="3" t="s">
        <v>13</v>
      </c>
      <c r="N10" s="3" t="s">
        <v>14</v>
      </c>
      <c r="O10" s="3" t="s">
        <v>15</v>
      </c>
    </row>
    <row r="11" spans="1:15">
      <c r="A11" t="s">
        <v>8</v>
      </c>
      <c r="B11">
        <v>71.3</v>
      </c>
      <c r="C11">
        <v>126.1</v>
      </c>
      <c r="D11">
        <v>10.5</v>
      </c>
      <c r="G11" t="s">
        <v>16</v>
      </c>
      <c r="H11" s="10">
        <f>B$14/B11</f>
        <v>1.1220196353436187E-2</v>
      </c>
      <c r="I11" s="10">
        <f>C$14/C11</f>
        <v>1.2688342585249804E-2</v>
      </c>
      <c r="J11" s="10">
        <f>D$14/D11</f>
        <v>9.5238095238095247E-3</v>
      </c>
      <c r="L11" s="6" t="s">
        <v>11</v>
      </c>
      <c r="M11" s="10">
        <f>B14/(B$11+B$12+B$13)</f>
        <v>4.6811000585137517E-3</v>
      </c>
      <c r="N11" s="10">
        <f>C14/(C$11+C$12+C$13)</f>
        <v>5.2083333333333339E-3</v>
      </c>
      <c r="O11" s="10">
        <f>D14/(D$11+D$12+D$13)</f>
        <v>4.0983606557377051E-3</v>
      </c>
    </row>
    <row r="12" spans="1:15">
      <c r="A12" t="s">
        <v>9</v>
      </c>
      <c r="B12">
        <v>81.900000000000006</v>
      </c>
      <c r="C12">
        <v>149.80000000000001</v>
      </c>
      <c r="D12">
        <v>11.3</v>
      </c>
      <c r="G12" t="s">
        <v>17</v>
      </c>
      <c r="H12" s="10">
        <f>B$14/(B11+B12)</f>
        <v>5.2219321148825075E-3</v>
      </c>
      <c r="I12" s="10">
        <f>C$14/(C11+C12)</f>
        <v>5.799202609641175E-3</v>
      </c>
      <c r="J12" s="10">
        <f>D$14/(D11+D12)</f>
        <v>4.5871559633027525E-3</v>
      </c>
      <c r="L12" s="6" t="s">
        <v>23</v>
      </c>
      <c r="M12" s="10">
        <f t="shared" ref="M12:O14" si="0">B11/(B$11+B$12+B$13)</f>
        <v>0.41720304271503805</v>
      </c>
      <c r="N12" s="10">
        <f t="shared" si="0"/>
        <v>0.41048177083333331</v>
      </c>
      <c r="O12" s="10">
        <f t="shared" si="0"/>
        <v>0.43032786885245899</v>
      </c>
    </row>
    <row r="13" spans="1:15">
      <c r="A13" t="s">
        <v>10</v>
      </c>
      <c r="B13">
        <v>17.7</v>
      </c>
      <c r="C13">
        <v>31.3</v>
      </c>
      <c r="D13">
        <v>2.6</v>
      </c>
      <c r="G13" t="s">
        <v>18</v>
      </c>
      <c r="H13" s="10">
        <f>B$14/(B11+B12+B13)</f>
        <v>4.6811000585137517E-3</v>
      </c>
      <c r="I13" s="10">
        <f>C$14/(C11+C12+C13)</f>
        <v>5.2083333333333339E-3</v>
      </c>
      <c r="J13" s="10">
        <f>D$14/(D11+D12+D13)</f>
        <v>4.0983606557377051E-3</v>
      </c>
      <c r="L13" s="6" t="s">
        <v>24</v>
      </c>
      <c r="M13" s="10">
        <f t="shared" si="0"/>
        <v>0.47922761849034534</v>
      </c>
      <c r="N13" s="10">
        <f t="shared" si="0"/>
        <v>0.48763020833333337</v>
      </c>
      <c r="O13" s="10">
        <f t="shared" si="0"/>
        <v>0.46311475409836067</v>
      </c>
    </row>
    <row r="14" spans="1:15">
      <c r="A14" t="s">
        <v>11</v>
      </c>
      <c r="B14">
        <v>0.8</v>
      </c>
      <c r="C14">
        <v>1.6</v>
      </c>
      <c r="D14">
        <v>0.1</v>
      </c>
      <c r="L14" s="6" t="s">
        <v>25</v>
      </c>
      <c r="M14" s="10">
        <f t="shared" si="0"/>
        <v>0.10356933879461674</v>
      </c>
      <c r="N14" s="10">
        <f t="shared" si="0"/>
        <v>0.10188802083333334</v>
      </c>
      <c r="O14" s="10">
        <f t="shared" si="0"/>
        <v>0.10655737704918032</v>
      </c>
    </row>
    <row r="17" spans="1:15">
      <c r="A17" s="1" t="s">
        <v>19</v>
      </c>
    </row>
    <row r="18" spans="1:15">
      <c r="A18" t="s">
        <v>7</v>
      </c>
      <c r="B18" t="s">
        <v>8</v>
      </c>
      <c r="C18" t="s">
        <v>9</v>
      </c>
      <c r="D18" t="s">
        <v>10</v>
      </c>
      <c r="E18" t="s">
        <v>20</v>
      </c>
      <c r="F18" t="s">
        <v>11</v>
      </c>
      <c r="L18" s="7"/>
      <c r="M18" s="8"/>
      <c r="N18" s="8"/>
      <c r="O18" s="8"/>
    </row>
    <row r="19" spans="1:15">
      <c r="A19">
        <v>1</v>
      </c>
      <c r="B19">
        <v>11.8</v>
      </c>
      <c r="C19">
        <v>21.7</v>
      </c>
      <c r="D19">
        <v>20.7</v>
      </c>
      <c r="E19">
        <v>108.9</v>
      </c>
      <c r="F19">
        <v>1</v>
      </c>
      <c r="H19" s="4"/>
      <c r="I19" s="5"/>
      <c r="J19" s="5"/>
      <c r="L19" s="7"/>
      <c r="M19" s="8"/>
      <c r="N19" s="8"/>
      <c r="O19" s="8"/>
    </row>
    <row r="20" spans="1:15">
      <c r="A20">
        <v>2</v>
      </c>
      <c r="B20">
        <v>21.7</v>
      </c>
      <c r="C20">
        <v>42.2</v>
      </c>
      <c r="D20">
        <v>41</v>
      </c>
      <c r="E20">
        <v>206.1</v>
      </c>
      <c r="F20">
        <v>1.9</v>
      </c>
      <c r="H20" s="4"/>
      <c r="I20" s="5"/>
      <c r="J20" s="5"/>
      <c r="L20" s="7"/>
      <c r="M20" s="8"/>
      <c r="N20" s="8"/>
      <c r="O20" s="8"/>
    </row>
    <row r="21" spans="1:15">
      <c r="A21">
        <v>3</v>
      </c>
      <c r="B21">
        <v>1.6</v>
      </c>
      <c r="C21">
        <v>2.7</v>
      </c>
      <c r="D21">
        <v>2.5</v>
      </c>
      <c r="E21">
        <v>14.3</v>
      </c>
      <c r="F21">
        <v>0.1</v>
      </c>
      <c r="H21" s="4"/>
      <c r="I21" s="5"/>
      <c r="J21" s="5"/>
      <c r="L21" s="7"/>
      <c r="M21" s="8"/>
      <c r="N21" s="8"/>
      <c r="O21" s="8"/>
    </row>
    <row r="22" spans="1:15">
      <c r="H22" s="4"/>
      <c r="I22" s="5"/>
      <c r="J22" s="5"/>
      <c r="L22" s="7"/>
      <c r="M22" s="8"/>
      <c r="N22" s="8"/>
      <c r="O22" s="8"/>
    </row>
    <row r="23" spans="1:15" ht="15" thickBot="1">
      <c r="A23" t="s">
        <v>26</v>
      </c>
      <c r="L23" t="s">
        <v>27</v>
      </c>
    </row>
    <row r="24" spans="1:15" ht="15" thickBot="1">
      <c r="A24" t="s">
        <v>7</v>
      </c>
      <c r="B24" s="3" t="s">
        <v>13</v>
      </c>
      <c r="C24" s="3" t="s">
        <v>14</v>
      </c>
      <c r="D24" s="3" t="s">
        <v>15</v>
      </c>
      <c r="G24" s="2" t="s">
        <v>12</v>
      </c>
      <c r="H24" s="3" t="s">
        <v>13</v>
      </c>
      <c r="I24" s="3" t="s">
        <v>14</v>
      </c>
      <c r="J24" s="3" t="s">
        <v>15</v>
      </c>
      <c r="L24" s="2" t="s">
        <v>12</v>
      </c>
      <c r="M24" s="3" t="s">
        <v>13</v>
      </c>
      <c r="N24" s="3" t="s">
        <v>14</v>
      </c>
      <c r="O24" s="3" t="s">
        <v>15</v>
      </c>
    </row>
    <row r="25" spans="1:15">
      <c r="A25" t="s">
        <v>8</v>
      </c>
      <c r="B25">
        <v>11.8</v>
      </c>
      <c r="C25">
        <v>21.7</v>
      </c>
      <c r="D25">
        <v>1.6</v>
      </c>
      <c r="G25" t="s">
        <v>16</v>
      </c>
      <c r="H25" s="10">
        <f>B$29/B25</f>
        <v>8.4745762711864403E-2</v>
      </c>
      <c r="I25" s="10">
        <f>C$29/C25</f>
        <v>8.755760368663594E-2</v>
      </c>
      <c r="J25" s="10">
        <f>D$29/D25</f>
        <v>6.25E-2</v>
      </c>
      <c r="L25" s="6" t="s">
        <v>11</v>
      </c>
      <c r="M25" s="10">
        <f>B29/(B$25+B$26+B$27+B$28)</f>
        <v>6.1312078479460446E-3</v>
      </c>
      <c r="N25" s="10">
        <f>C29/(C$25+C$26+C$27+C$28)</f>
        <v>6.1093247588424431E-3</v>
      </c>
      <c r="O25" s="10">
        <f>D29/(D$25+D$26+D$27+D$28)</f>
        <v>4.7393364928909956E-3</v>
      </c>
    </row>
    <row r="26" spans="1:15">
      <c r="A26" t="s">
        <v>9</v>
      </c>
      <c r="B26">
        <v>21.7</v>
      </c>
      <c r="C26">
        <v>42.2</v>
      </c>
      <c r="D26">
        <v>2.7</v>
      </c>
      <c r="G26" t="s">
        <v>17</v>
      </c>
      <c r="H26" s="10">
        <f>B$29/(B25+B26)</f>
        <v>2.9850746268656716E-2</v>
      </c>
      <c r="I26" s="10">
        <f>C$29/(C25+C26)</f>
        <v>2.9733959311424096E-2</v>
      </c>
      <c r="J26" s="10">
        <f>D$29/(D25+D26)</f>
        <v>2.3255813953488368E-2</v>
      </c>
      <c r="L26" s="6" t="s">
        <v>28</v>
      </c>
      <c r="M26" s="10">
        <f t="shared" ref="M26:O29" si="1">B25/(B$25+B$26+B$27+B$28)</f>
        <v>7.234825260576333E-2</v>
      </c>
      <c r="N26" s="10">
        <f t="shared" si="1"/>
        <v>6.9774919614147904E-2</v>
      </c>
      <c r="O26" s="10">
        <f t="shared" si="1"/>
        <v>7.582938388625593E-2</v>
      </c>
    </row>
    <row r="27" spans="1:15">
      <c r="A27" t="s">
        <v>10</v>
      </c>
      <c r="B27">
        <v>20.7</v>
      </c>
      <c r="C27">
        <v>41</v>
      </c>
      <c r="D27">
        <v>2.5</v>
      </c>
      <c r="G27" t="s">
        <v>18</v>
      </c>
      <c r="H27" s="10">
        <f>B$29/(B25+B26+B27)</f>
        <v>1.8450184501845018E-2</v>
      </c>
      <c r="I27" s="10">
        <f>C$29/(C25+C26+C27)</f>
        <v>1.8112488083889416E-2</v>
      </c>
      <c r="J27" s="10">
        <f>D$29/(D25+D26+D27)</f>
        <v>1.4705882352941176E-2</v>
      </c>
      <c r="L27" s="6" t="s">
        <v>29</v>
      </c>
      <c r="M27" s="10">
        <f t="shared" si="1"/>
        <v>0.13304721030042915</v>
      </c>
      <c r="N27" s="10">
        <f t="shared" si="1"/>
        <v>0.13569131832797429</v>
      </c>
      <c r="O27" s="10">
        <f t="shared" si="1"/>
        <v>0.12796208530805686</v>
      </c>
    </row>
    <row r="28" spans="1:15">
      <c r="A28" t="s">
        <v>20</v>
      </c>
      <c r="B28">
        <v>108.9</v>
      </c>
      <c r="C28">
        <v>206.1</v>
      </c>
      <c r="D28">
        <v>14.3</v>
      </c>
      <c r="G28" t="s">
        <v>21</v>
      </c>
      <c r="H28" s="10">
        <f>B$29/(B25+B26+B27+B28)</f>
        <v>6.1312078479460446E-3</v>
      </c>
      <c r="I28" s="10">
        <f>C$29/(C25+C26+C27+C28)</f>
        <v>6.1093247588424431E-3</v>
      </c>
      <c r="J28" s="10">
        <f>D$29/(D25+D26+D27+D28)</f>
        <v>4.7393364928909956E-3</v>
      </c>
      <c r="L28" s="6" t="s">
        <v>30</v>
      </c>
      <c r="M28" s="10">
        <f t="shared" si="1"/>
        <v>0.12691600245248311</v>
      </c>
      <c r="N28" s="10">
        <f t="shared" si="1"/>
        <v>0.13183279742765272</v>
      </c>
      <c r="O28" s="10">
        <f t="shared" si="1"/>
        <v>0.11848341232227487</v>
      </c>
    </row>
    <row r="29" spans="1:15">
      <c r="A29" t="s">
        <v>11</v>
      </c>
      <c r="B29">
        <v>1</v>
      </c>
      <c r="C29">
        <v>1.9</v>
      </c>
      <c r="D29">
        <v>0.1</v>
      </c>
      <c r="L29" s="6" t="s">
        <v>31</v>
      </c>
      <c r="M29" s="10">
        <f t="shared" si="1"/>
        <v>0.66768853464132427</v>
      </c>
      <c r="N29" s="10">
        <f t="shared" si="1"/>
        <v>0.6627009646302251</v>
      </c>
      <c r="O29" s="10">
        <f t="shared" si="1"/>
        <v>0.67772511848341233</v>
      </c>
    </row>
    <row r="36" spans="1:10">
      <c r="H36" s="4"/>
      <c r="I36" s="5"/>
      <c r="J36" s="5"/>
    </row>
    <row r="37" spans="1:10">
      <c r="A37" t="s">
        <v>1</v>
      </c>
    </row>
    <row r="38" spans="1:10">
      <c r="A38" t="s">
        <v>2</v>
      </c>
    </row>
    <row r="39" spans="1:10">
      <c r="A39" t="s">
        <v>3</v>
      </c>
    </row>
    <row r="40" spans="1:10">
      <c r="A40" t="s">
        <v>4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tabSelected="1" workbookViewId="0">
      <selection activeCell="A12" sqref="A12"/>
    </sheetView>
  </sheetViews>
  <sheetFormatPr defaultRowHeight="14.4"/>
  <cols>
    <col min="1" max="1" width="8.88671875" style="17"/>
    <col min="3" max="3" width="9.21875" bestFit="1" customWidth="1"/>
  </cols>
  <sheetData>
    <row r="1" spans="1:11">
      <c r="B1" s="17" t="s">
        <v>45</v>
      </c>
      <c r="D1" s="17" t="s">
        <v>44</v>
      </c>
      <c r="F1" t="s">
        <v>38</v>
      </c>
      <c r="H1" t="s">
        <v>37</v>
      </c>
      <c r="J1" s="12" t="s">
        <v>34</v>
      </c>
    </row>
    <row r="2" spans="1:11">
      <c r="B2" s="15" t="s">
        <v>32</v>
      </c>
      <c r="C2" s="16" t="s">
        <v>39</v>
      </c>
      <c r="D2" s="18" t="s">
        <v>32</v>
      </c>
      <c r="E2" s="19" t="s">
        <v>33</v>
      </c>
      <c r="F2" t="s">
        <v>32</v>
      </c>
      <c r="G2" t="s">
        <v>33</v>
      </c>
      <c r="H2" t="s">
        <v>32</v>
      </c>
      <c r="I2" t="s">
        <v>33</v>
      </c>
      <c r="J2" s="13" t="s">
        <v>32</v>
      </c>
      <c r="K2" s="14" t="s">
        <v>33</v>
      </c>
    </row>
    <row r="3" spans="1:11">
      <c r="B3" s="15" t="s">
        <v>35</v>
      </c>
      <c r="C3" s="11">
        <v>10.129522697200001</v>
      </c>
      <c r="D3" s="18" t="s">
        <v>35</v>
      </c>
      <c r="E3" s="11">
        <v>6.1918875026600002</v>
      </c>
      <c r="F3">
        <v>0</v>
      </c>
      <c r="G3" s="11">
        <v>3.75607678109</v>
      </c>
      <c r="H3">
        <v>0</v>
      </c>
      <c r="I3" s="11">
        <v>3.1877708441100001</v>
      </c>
      <c r="J3" s="13" t="s">
        <v>35</v>
      </c>
      <c r="K3" s="11">
        <v>7.7059018428100003</v>
      </c>
    </row>
    <row r="4" spans="1:11">
      <c r="B4" s="15" t="s">
        <v>36</v>
      </c>
      <c r="C4" s="11">
        <v>78.6986245338</v>
      </c>
      <c r="D4" s="18" t="s">
        <v>36</v>
      </c>
      <c r="E4" s="11">
        <v>14.6823264078</v>
      </c>
      <c r="F4">
        <v>1</v>
      </c>
      <c r="G4" s="11">
        <v>42.394190040399998</v>
      </c>
      <c r="H4">
        <v>1</v>
      </c>
      <c r="I4" s="11">
        <v>67.071803662400001</v>
      </c>
      <c r="J4" s="13" t="s">
        <v>36</v>
      </c>
      <c r="K4" s="11">
        <v>187.07956891200001</v>
      </c>
    </row>
    <row r="5" spans="1:11">
      <c r="B5" s="15" t="s">
        <v>40</v>
      </c>
      <c r="C5" s="11">
        <v>79.223608747699998</v>
      </c>
      <c r="D5" s="18" t="s">
        <v>40</v>
      </c>
      <c r="E5" s="11">
        <v>37.354370263100002</v>
      </c>
      <c r="F5">
        <v>2</v>
      </c>
      <c r="G5" s="11">
        <v>89.620029368499999</v>
      </c>
      <c r="H5">
        <v>2</v>
      </c>
      <c r="I5" s="11">
        <v>268.62996659100003</v>
      </c>
    </row>
    <row r="6" spans="1:11">
      <c r="B6" s="15" t="s">
        <v>41</v>
      </c>
      <c r="C6" s="11">
        <v>338.34480246200002</v>
      </c>
      <c r="D6" s="18" t="s">
        <v>41</v>
      </c>
      <c r="E6" s="11">
        <v>269.01846382000002</v>
      </c>
      <c r="F6">
        <v>3</v>
      </c>
      <c r="G6" s="11">
        <v>213.218642375</v>
      </c>
      <c r="H6">
        <v>3</v>
      </c>
      <c r="I6" s="11">
        <v>458.58208872599999</v>
      </c>
    </row>
    <row r="7" spans="1:11">
      <c r="B7" s="15" t="s">
        <v>42</v>
      </c>
      <c r="C7" s="11">
        <v>1360.76427096</v>
      </c>
      <c r="D7" s="18" t="s">
        <v>42</v>
      </c>
      <c r="E7" s="11">
        <v>348.87143589800002</v>
      </c>
      <c r="F7">
        <v>4</v>
      </c>
      <c r="G7" s="11">
        <v>299.59718287599998</v>
      </c>
      <c r="H7">
        <v>4</v>
      </c>
      <c r="I7" s="11">
        <v>129.302643934</v>
      </c>
    </row>
    <row r="8" spans="1:11">
      <c r="D8" s="18" t="s">
        <v>43</v>
      </c>
      <c r="E8" s="11">
        <v>258.343958676</v>
      </c>
      <c r="H8">
        <v>5</v>
      </c>
      <c r="I8" s="11">
        <v>473.04574652999997</v>
      </c>
    </row>
    <row r="9" spans="1:11" s="17" customFormat="1">
      <c r="D9" s="18"/>
      <c r="E9" s="11"/>
      <c r="I9" s="11"/>
    </row>
    <row r="10" spans="1:11">
      <c r="A10" s="17" t="s">
        <v>46</v>
      </c>
      <c r="C10" s="11">
        <f>SUM(C3:C8)</f>
        <v>1867.1608294007001</v>
      </c>
      <c r="E10" s="11">
        <f>SUM(E3:E8)</f>
        <v>934.46244256756017</v>
      </c>
      <c r="G10" s="11">
        <f>SUM(G3:G8)</f>
        <v>648.58612144098993</v>
      </c>
      <c r="I10" s="11">
        <f>SUM(I3:I8)</f>
        <v>1399.82002028751</v>
      </c>
      <c r="K10" s="11">
        <f>SUM(K3:K8)</f>
        <v>194.78547075481001</v>
      </c>
    </row>
    <row r="12" spans="1:11">
      <c r="C12" s="5">
        <f>C3/(C3+C4)</f>
        <v>0.11403505547467857</v>
      </c>
      <c r="D12" s="5"/>
      <c r="E12" s="5">
        <f>E3/(E3+E4)</f>
        <v>0.29662853553288854</v>
      </c>
      <c r="F12" s="5"/>
      <c r="G12" s="5">
        <f>G3/(G3+G4)</f>
        <v>8.1387975406915142E-2</v>
      </c>
      <c r="H12" s="5"/>
      <c r="I12" s="5">
        <f>I3/(I3+I4)</f>
        <v>4.5371337166504364E-2</v>
      </c>
      <c r="J12" s="5"/>
      <c r="K12" s="5">
        <f>K3/(K3+K4)</f>
        <v>3.9560968346093711E-2</v>
      </c>
    </row>
    <row r="13" spans="1:11">
      <c r="C13" s="5">
        <f>C3/(C3+C4+C5)</f>
        <v>6.0276208589476951E-2</v>
      </c>
      <c r="D13" s="5"/>
      <c r="E13" s="5">
        <f>E3/(E3+E4+E5)</f>
        <v>0.10633759330647724</v>
      </c>
      <c r="F13" s="5"/>
      <c r="G13" s="5">
        <f>G3/(G3+G4+G5)</f>
        <v>2.7664937666733364E-2</v>
      </c>
      <c r="H13" s="5"/>
      <c r="I13" s="5">
        <f>I3/(I3+I4+I5)</f>
        <v>9.4065188137298413E-3</v>
      </c>
      <c r="J13" s="5"/>
      <c r="K13" s="5"/>
    </row>
    <row r="14" spans="1:11">
      <c r="C14" s="5">
        <f>C3/(C3+C4+C5+C6)</f>
        <v>2.0003142849925562E-2</v>
      </c>
      <c r="D14" s="5"/>
      <c r="E14" s="5">
        <f>E3/(E3+E4+E5+E6)</f>
        <v>1.8921140895308709E-2</v>
      </c>
      <c r="F14" s="5"/>
      <c r="G14" s="5">
        <f>G3/(G3+G4+G5+G6)</f>
        <v>1.076273877485813E-2</v>
      </c>
      <c r="H14" s="5"/>
      <c r="I14" s="5">
        <f>I3/(I3+I4+I5+I6)</f>
        <v>3.9973470213799222E-3</v>
      </c>
      <c r="J14" s="5"/>
      <c r="K14" s="5"/>
    </row>
    <row r="15" spans="1:11">
      <c r="C15" s="5">
        <f>C3/(C3+C4+C5+C6+C7)</f>
        <v>5.4250938310714553E-3</v>
      </c>
      <c r="D15" s="5"/>
      <c r="E15" s="5">
        <f>E3/(E3+E4+E5+E6+E7)</f>
        <v>9.1579917576297045E-3</v>
      </c>
      <c r="F15" s="5"/>
      <c r="G15" s="5">
        <f>G3/(G3+G4+G5+G6+G7)</f>
        <v>5.7911766177558234E-3</v>
      </c>
      <c r="H15" s="5"/>
      <c r="I15" s="5">
        <f>I3/(I3+I4+I5+I6+I7)</f>
        <v>3.4396410586425906E-3</v>
      </c>
      <c r="J15" s="5"/>
      <c r="K15" s="5"/>
    </row>
    <row r="16" spans="1:11">
      <c r="C16" s="5"/>
      <c r="D16" s="5"/>
      <c r="E16" s="5">
        <f>E3/(E3+E4+E5+E6+E7+E8)</f>
        <v>6.6261491319511605E-3</v>
      </c>
      <c r="F16" s="5"/>
      <c r="G16" s="5"/>
      <c r="H16" s="5"/>
      <c r="I16" s="5">
        <f>I3/(I3+I4+I5+I6+I7+I8)</f>
        <v>2.2772719334698912E-3</v>
      </c>
      <c r="J16" s="5"/>
      <c r="K16" s="5"/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Calc</vt:lpstr>
      <vt:lpstr>DBF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2015-05-12T07:15:41Z</dcterms:modified>
</cp:coreProperties>
</file>