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e035\Documents\Projects\BA\Gloucester\Receptors\"/>
    </mc:Choice>
  </mc:AlternateContent>
  <bookViews>
    <workbookView xWindow="0" yWindow="0" windowWidth="28800" windowHeight="12435"/>
  </bookViews>
  <sheets>
    <sheet name="GLO_GDE_Receptors_20150828" sheetId="1" r:id="rId1"/>
    <sheet name="Sheet1" sheetId="2" r:id="rId2"/>
  </sheets>
  <definedNames>
    <definedName name="_xlnm.Database">GLO_GDE_Receptors_20150828!$A$1:$K$72</definedName>
  </definedNames>
  <calcPr calcId="152511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2" i="1"/>
</calcChain>
</file>

<file path=xl/sharedStrings.xml><?xml version="1.0" encoding="utf-8"?>
<sst xmlns="http://schemas.openxmlformats.org/spreadsheetml/2006/main" count="504" uniqueCount="164">
  <si>
    <t>alb_ha</t>
  </si>
  <si>
    <t>MGA56East</t>
  </si>
  <si>
    <t>MGA56North</t>
  </si>
  <si>
    <t>Native_Veg</t>
  </si>
  <si>
    <t>Keith_Form</t>
  </si>
  <si>
    <t>Keith_Clas</t>
  </si>
  <si>
    <t>GDE_Name</t>
  </si>
  <si>
    <t>ReceptorID</t>
  </si>
  <si>
    <t>OnAlluvium</t>
  </si>
  <si>
    <t>Longitude</t>
  </si>
  <si>
    <t>Latitiude</t>
  </si>
  <si>
    <t>Cabbage Gum/ Broad-leaved Apple grassy woodland on alluvial floodplains of the lower North Coast</t>
  </si>
  <si>
    <t>Forested wetlands</t>
  </si>
  <si>
    <t>Coastal Floodplain Wetlands</t>
  </si>
  <si>
    <t>Cabbage Gum/ Broad-leaved Apple grassy woodland on alluvial floodplains of the lower North Coa*</t>
  </si>
  <si>
    <t>GLO_032</t>
  </si>
  <si>
    <t>yes</t>
  </si>
  <si>
    <t>Forest Red Gum grassy open forest on floodplains of the lower Hunter</t>
  </si>
  <si>
    <t>GLO_031</t>
  </si>
  <si>
    <t>Weeping Lilly Pilly/ Water Gum riparian warm temperate rainforest of the lower North Coast</t>
  </si>
  <si>
    <t>Rainforests</t>
  </si>
  <si>
    <t>Northern Warm Temperate Rainforests</t>
  </si>
  <si>
    <t>GLO_053</t>
  </si>
  <si>
    <t>GLO_055</t>
  </si>
  <si>
    <t>GLO_059</t>
  </si>
  <si>
    <t>GLO_062</t>
  </si>
  <si>
    <t>GLO_051</t>
  </si>
  <si>
    <t>GLO_060</t>
  </si>
  <si>
    <t>GLO_052</t>
  </si>
  <si>
    <t>GLO_061</t>
  </si>
  <si>
    <t>GLO_056</t>
  </si>
  <si>
    <t>GLO_054</t>
  </si>
  <si>
    <t>GLO_058</t>
  </si>
  <si>
    <t>GLO_057</t>
  </si>
  <si>
    <t>GLO_050</t>
  </si>
  <si>
    <t>GLO_049</t>
  </si>
  <si>
    <t>GLO_048</t>
  </si>
  <si>
    <t>GLO_036</t>
  </si>
  <si>
    <t>GLO_035</t>
  </si>
  <si>
    <t>GLO_039</t>
  </si>
  <si>
    <t>GLO_037</t>
  </si>
  <si>
    <t>GLO_033</t>
  </si>
  <si>
    <t>GLO_034</t>
  </si>
  <si>
    <t>GLO_038</t>
  </si>
  <si>
    <t>GLO_040</t>
  </si>
  <si>
    <t>GLO_042</t>
  </si>
  <si>
    <t>GLO_041</t>
  </si>
  <si>
    <t>GLO_043</t>
  </si>
  <si>
    <t>GLO_044</t>
  </si>
  <si>
    <t>GLO_046</t>
  </si>
  <si>
    <t>GLO_047</t>
  </si>
  <si>
    <t>GLO_045</t>
  </si>
  <si>
    <t>GLO_068</t>
  </si>
  <si>
    <t>no</t>
  </si>
  <si>
    <t>Spotted Gum/ Broad-leaved Mahogany/ Red Ironbark shrubby open forest</t>
  </si>
  <si>
    <t>Dry sclerophyll forests</t>
  </si>
  <si>
    <t>Hunter-Macleay Dry Sclerophyll Forests</t>
  </si>
  <si>
    <t>GLO_073</t>
  </si>
  <si>
    <t>GLO_092</t>
  </si>
  <si>
    <t>GLO_088</t>
  </si>
  <si>
    <t>GLO_069</t>
  </si>
  <si>
    <t>GLO_094</t>
  </si>
  <si>
    <t>GLO_100</t>
  </si>
  <si>
    <t>Cabbage Gum/ Grey Box/ Grey ironbark open forest on floodplains of the lower hunter</t>
  </si>
  <si>
    <t>GLO_095</t>
  </si>
  <si>
    <t>GLO_089</t>
  </si>
  <si>
    <t>GLO_081</t>
  </si>
  <si>
    <t>GLO_098</t>
  </si>
  <si>
    <t>GLO_101</t>
  </si>
  <si>
    <t>GLO_099</t>
  </si>
  <si>
    <t>Large-fruited Grey Gum/ White Mahogany shrub/ grass open forest on the slopes of Barrington Tops and lower North Coast</t>
  </si>
  <si>
    <t>Wet sclerophyll forests</t>
  </si>
  <si>
    <t>North Coast Wet Sclerophyll Forests</t>
  </si>
  <si>
    <t>Large-fruited Grey Gum/ White Mahogany shrub/ grass open forest on the slopes of Barrington To*</t>
  </si>
  <si>
    <t>GLO_065</t>
  </si>
  <si>
    <t>GLO_087</t>
  </si>
  <si>
    <t>GLO_067</t>
  </si>
  <si>
    <t>Spotted Gum/ Red Ironbark/ Narrow-leaved Ironbark/ Grey Box shrub/grass open forest of the lower Hunter</t>
  </si>
  <si>
    <t>Spotted Gum/ Red Ironbark/ Narrow-leaved Ironbark/ Grey Box shrub/grass open forest of the low*</t>
  </si>
  <si>
    <t>GLO_097</t>
  </si>
  <si>
    <t>GLO_090</t>
  </si>
  <si>
    <t>GLO_085</t>
  </si>
  <si>
    <t>Smooth-barked Apple/ Red Bloodwood/ Brown Stringybark/ Hairpin Banksia heathy open forest of coastal lowlands</t>
  </si>
  <si>
    <t>Sydney Coastal Dry Sclerophyll Forests</t>
  </si>
  <si>
    <t>Smooth-barked Apple/ Red Bloodwood/ Brown Stringybark/ Hairpin Banksia heathy open forest of c*</t>
  </si>
  <si>
    <t>GLO_064</t>
  </si>
  <si>
    <t>Red Bloodwood/ Smooth-barked Apple heathy woodland on coastal sands of the Central and lower North Coast</t>
  </si>
  <si>
    <t>Coastal Dune Dry Sclerophyll Forests</t>
  </si>
  <si>
    <t>Red Bloodwood/ Smooth-barked Apple heathy woodland on coastal sands of the Central and lower N*</t>
  </si>
  <si>
    <t>GLO_083</t>
  </si>
  <si>
    <t>Swamp Oak/ Sea Rush/ Baumea juncea swamp forest on coastal lowlands of the Central Coast and Lower North Coast</t>
  </si>
  <si>
    <t>Swamp Oak/ Sea Rush/ Baumea juncea swamp forest on coastal lowlands of the Central Coast and L*</t>
  </si>
  <si>
    <t>GLO_077</t>
  </si>
  <si>
    <t>GLO_079</t>
  </si>
  <si>
    <t>GLO_082</t>
  </si>
  <si>
    <t>Swamp Oak/ Prickly Paperbark/ Tall Sedge swamp forest on coastal lowlands of the Central Coast and Lower North Coast</t>
  </si>
  <si>
    <t>Swamp Oak/ Prickly Paperbark/ Tall Sedge swamp forest on coastal lowlands of the Central Coast*</t>
  </si>
  <si>
    <t>GLO_075</t>
  </si>
  <si>
    <t>Lepironia articulata sedgeland</t>
  </si>
  <si>
    <t>Freshwater wetlands</t>
  </si>
  <si>
    <t>Coastal Freshwater Lagoons</t>
  </si>
  <si>
    <t>GLO_071</t>
  </si>
  <si>
    <t>GLO_074</t>
  </si>
  <si>
    <t>GLO_066</t>
  </si>
  <si>
    <t>Saltmarsh/ Estuarine Complex</t>
  </si>
  <si>
    <t>Saltmarshes</t>
  </si>
  <si>
    <t>GLO_072</t>
  </si>
  <si>
    <t>GLO_063</t>
  </si>
  <si>
    <t>Grey Mangrove low closed forest</t>
  </si>
  <si>
    <t>Mangrove Swamps</t>
  </si>
  <si>
    <t>GLO_080</t>
  </si>
  <si>
    <t>GLO_070</t>
  </si>
  <si>
    <t>GLO_076</t>
  </si>
  <si>
    <t>GLO_078</t>
  </si>
  <si>
    <t>GLO_086</t>
  </si>
  <si>
    <t>GLO_091</t>
  </si>
  <si>
    <t>GLO_096</t>
  </si>
  <si>
    <t>GLO_093</t>
  </si>
  <si>
    <t>GLO_084</t>
  </si>
  <si>
    <t>Results reported</t>
  </si>
  <si>
    <t>PredictionName</t>
  </si>
  <si>
    <t>Emulate</t>
  </si>
  <si>
    <t>GLO_114</t>
  </si>
  <si>
    <t>GLO_119</t>
  </si>
  <si>
    <t>GLO_120</t>
  </si>
  <si>
    <t>GLO_121</t>
  </si>
  <si>
    <t>GLO_123</t>
  </si>
  <si>
    <t>GLO_124</t>
  </si>
  <si>
    <t>GLO_125</t>
  </si>
  <si>
    <t>GLO_126</t>
  </si>
  <si>
    <t>GLO_128</t>
  </si>
  <si>
    <t>GLO_140</t>
  </si>
  <si>
    <t>GLO_141</t>
  </si>
  <si>
    <t>GLO_147</t>
  </si>
  <si>
    <t>GLO_149</t>
  </si>
  <si>
    <t>GLO_151</t>
  </si>
  <si>
    <t>GLO_157</t>
  </si>
  <si>
    <t>GLO_159</t>
  </si>
  <si>
    <t>GLO_160</t>
  </si>
  <si>
    <t>GLO_161</t>
  </si>
  <si>
    <t>GLO_169</t>
  </si>
  <si>
    <t>GLO_170</t>
  </si>
  <si>
    <t>GLO_180</t>
  </si>
  <si>
    <t>GLO_186</t>
  </si>
  <si>
    <t>GLO_188</t>
  </si>
  <si>
    <t>GLO_189</t>
  </si>
  <si>
    <t>GLO_195</t>
  </si>
  <si>
    <t>GLO_198</t>
  </si>
  <si>
    <t>GLO_200</t>
  </si>
  <si>
    <t>GLO_201</t>
  </si>
  <si>
    <t>GLO_219</t>
  </si>
  <si>
    <t>GLO_248</t>
  </si>
  <si>
    <t>GLO_249</t>
  </si>
  <si>
    <t>GLO_253</t>
  </si>
  <si>
    <t>GLO_254</t>
  </si>
  <si>
    <t>GLO_263</t>
  </si>
  <si>
    <t>GLO_269</t>
  </si>
  <si>
    <t>GLO_270</t>
  </si>
  <si>
    <t>GLO_273</t>
  </si>
  <si>
    <t>GLO_276</t>
  </si>
  <si>
    <t>GLO_277</t>
  </si>
  <si>
    <t>GLO_281</t>
  </si>
  <si>
    <t>GLO_282</t>
  </si>
  <si>
    <t>GLO_286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</si>
</sst>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E1" workbookViewId="0">
      <selection activeCell="L2" sqref="L2:L72"/>
    </sheetView>
  </sheetViews>
  <sheetFormatPr defaultRowHeight="15" x14ac:dyDescent="0.25"/>
  <cols>
    <col min="1" max="1" width="15.7109375" style="1" bestFit="1" customWidth="1"/>
    <col min="2" max="2" width="10.85546875" style="2" bestFit="1" customWidth="1"/>
    <col min="3" max="3" width="12.42578125" style="2" bestFit="1" customWidth="1"/>
    <col min="4" max="4" width="112.28515625" style="2" bestFit="1" customWidth="1"/>
    <col min="5" max="5" width="21.85546875" style="2" bestFit="1" customWidth="1"/>
    <col min="6" max="6" width="36.5703125" style="2" bestFit="1" customWidth="1"/>
    <col min="7" max="7" width="93.85546875" style="2" bestFit="1" customWidth="1"/>
    <col min="8" max="8" width="10.85546875" style="2" bestFit="1" customWidth="1"/>
    <col min="9" max="9" width="11.5703125" style="2" bestFit="1" customWidth="1"/>
    <col min="10" max="10" width="15.7109375" style="1" bestFit="1" customWidth="1"/>
    <col min="11" max="11" width="15.42578125" style="1" bestFit="1" customWidth="1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119</v>
      </c>
    </row>
    <row r="2" spans="1:12" x14ac:dyDescent="0.25">
      <c r="A2" s="1">
        <v>1.2879273154999999</v>
      </c>
      <c r="B2" s="2">
        <v>402569</v>
      </c>
      <c r="C2" s="2">
        <v>6459295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1">
        <v>151.96854455600001</v>
      </c>
      <c r="K2" s="1">
        <v>-31.998232710500002</v>
      </c>
      <c r="L2" t="b">
        <f>IF(ISNA(VLOOKUP(H2,Sheet1!$A$2:$B$65,2,FALSE)),"FALSE",VLOOKUP(H2,Sheet1!$A$2:$B$65,2,FALSE))</f>
        <v>1</v>
      </c>
    </row>
    <row r="3" spans="1:12" x14ac:dyDescent="0.25">
      <c r="A3" s="1">
        <v>3.9273123714699998</v>
      </c>
      <c r="B3" s="2">
        <v>402157</v>
      </c>
      <c r="C3" s="2">
        <v>6459705</v>
      </c>
      <c r="D3" s="2" t="s">
        <v>17</v>
      </c>
      <c r="E3" s="2" t="s">
        <v>12</v>
      </c>
      <c r="F3" s="2" t="s">
        <v>13</v>
      </c>
      <c r="G3" s="2" t="s">
        <v>17</v>
      </c>
      <c r="H3" s="2" t="s">
        <v>18</v>
      </c>
      <c r="I3" s="2" t="s">
        <v>16</v>
      </c>
      <c r="J3" s="1">
        <v>151.96422286399999</v>
      </c>
      <c r="K3" s="1">
        <v>-31.994500863199999</v>
      </c>
      <c r="L3" t="b">
        <f>IF(ISNA(VLOOKUP(H3,Sheet1!$A$2:$B$65,2,FALSE)),"FALSE",VLOOKUP(H3,Sheet1!$A$2:$B$65,2,FALSE))</f>
        <v>1</v>
      </c>
    </row>
    <row r="4" spans="1:12" x14ac:dyDescent="0.25">
      <c r="A4" s="1">
        <v>7.7660773383299997</v>
      </c>
      <c r="B4" s="2">
        <v>399333</v>
      </c>
      <c r="C4" s="2">
        <v>6417813</v>
      </c>
      <c r="D4" s="2" t="s">
        <v>19</v>
      </c>
      <c r="E4" s="2" t="s">
        <v>20</v>
      </c>
      <c r="F4" s="2" t="s">
        <v>21</v>
      </c>
      <c r="G4" s="2" t="s">
        <v>19</v>
      </c>
      <c r="H4" s="2" t="s">
        <v>22</v>
      </c>
      <c r="I4" s="2" t="s">
        <v>16</v>
      </c>
      <c r="J4" s="1">
        <v>151.929920229</v>
      </c>
      <c r="K4" s="1">
        <v>-32.372118861099999</v>
      </c>
      <c r="L4" t="b">
        <f>IF(ISNA(VLOOKUP(H4,Sheet1!$A$2:$B$65,2,FALSE)),"FALSE",VLOOKUP(H4,Sheet1!$A$2:$B$65,2,FALSE))</f>
        <v>1</v>
      </c>
    </row>
    <row r="5" spans="1:12" x14ac:dyDescent="0.25">
      <c r="A5" s="1">
        <v>4.3205872979900004</v>
      </c>
      <c r="B5" s="2">
        <v>401319</v>
      </c>
      <c r="C5" s="2">
        <v>6413290</v>
      </c>
      <c r="D5" s="2" t="s">
        <v>19</v>
      </c>
      <c r="E5" s="2" t="s">
        <v>20</v>
      </c>
      <c r="F5" s="2" t="s">
        <v>21</v>
      </c>
      <c r="G5" s="2" t="s">
        <v>19</v>
      </c>
      <c r="H5" s="2" t="s">
        <v>23</v>
      </c>
      <c r="I5" s="2" t="s">
        <v>16</v>
      </c>
      <c r="J5" s="1">
        <v>151.950559868</v>
      </c>
      <c r="K5" s="1">
        <v>-32.413095663500002</v>
      </c>
      <c r="L5" t="str">
        <f>IF(ISNA(VLOOKUP(H5,Sheet1!$A$2:$B$65,2,FALSE)),"FALSE",VLOOKUP(H5,Sheet1!$A$2:$B$65,2,FALSE))</f>
        <v>FALSE</v>
      </c>
    </row>
    <row r="6" spans="1:12" x14ac:dyDescent="0.25">
      <c r="A6" s="1">
        <v>7.7338097982900003</v>
      </c>
      <c r="B6" s="2">
        <v>401928</v>
      </c>
      <c r="C6" s="2">
        <v>6408235</v>
      </c>
      <c r="D6" s="2" t="s">
        <v>19</v>
      </c>
      <c r="E6" s="2" t="s">
        <v>20</v>
      </c>
      <c r="F6" s="2" t="s">
        <v>21</v>
      </c>
      <c r="G6" s="2" t="s">
        <v>19</v>
      </c>
      <c r="H6" s="2" t="s">
        <v>24</v>
      </c>
      <c r="I6" s="2" t="s">
        <v>16</v>
      </c>
      <c r="J6" s="1">
        <v>151.95650458700001</v>
      </c>
      <c r="K6" s="1">
        <v>-32.458741897400003</v>
      </c>
      <c r="L6" t="b">
        <f>IF(ISNA(VLOOKUP(H6,Sheet1!$A$2:$B$65,2,FALSE)),"FALSE",VLOOKUP(H6,Sheet1!$A$2:$B$65,2,FALSE))</f>
        <v>1</v>
      </c>
    </row>
    <row r="7" spans="1:12" x14ac:dyDescent="0.25">
      <c r="A7" s="1">
        <v>5.9104226252999998</v>
      </c>
      <c r="B7" s="2">
        <v>402742</v>
      </c>
      <c r="C7" s="2">
        <v>6404634</v>
      </c>
      <c r="D7" s="2" t="s">
        <v>19</v>
      </c>
      <c r="E7" s="2" t="s">
        <v>20</v>
      </c>
      <c r="F7" s="2" t="s">
        <v>21</v>
      </c>
      <c r="G7" s="2" t="s">
        <v>19</v>
      </c>
      <c r="H7" s="2" t="s">
        <v>25</v>
      </c>
      <c r="I7" s="2" t="s">
        <v>16</v>
      </c>
      <c r="J7" s="1">
        <v>151.96479815199999</v>
      </c>
      <c r="K7" s="1">
        <v>-32.491289593099999</v>
      </c>
      <c r="L7" t="str">
        <f>IF(ISNA(VLOOKUP(H7,Sheet1!$A$2:$B$65,2,FALSE)),"FALSE",VLOOKUP(H7,Sheet1!$A$2:$B$65,2,FALSE))</f>
        <v>FALSE</v>
      </c>
    </row>
    <row r="8" spans="1:12" x14ac:dyDescent="0.25">
      <c r="A8" s="1">
        <v>1.0318495275299999</v>
      </c>
      <c r="B8" s="2">
        <v>400192</v>
      </c>
      <c r="C8" s="2">
        <v>6423499</v>
      </c>
      <c r="D8" s="2" t="s">
        <v>19</v>
      </c>
      <c r="E8" s="2" t="s">
        <v>20</v>
      </c>
      <c r="F8" s="2" t="s">
        <v>21</v>
      </c>
      <c r="G8" s="2" t="s">
        <v>19</v>
      </c>
      <c r="H8" s="2" t="s">
        <v>26</v>
      </c>
      <c r="I8" s="2" t="s">
        <v>16</v>
      </c>
      <c r="J8" s="1">
        <v>151.939645829</v>
      </c>
      <c r="K8" s="1">
        <v>-32.320913306599998</v>
      </c>
      <c r="L8" t="str">
        <f>IF(ISNA(VLOOKUP(H8,Sheet1!$A$2:$B$65,2,FALSE)),"FALSE",VLOOKUP(H8,Sheet1!$A$2:$B$65,2,FALSE))</f>
        <v>FALSE</v>
      </c>
    </row>
    <row r="9" spans="1:12" x14ac:dyDescent="0.25">
      <c r="A9" s="1">
        <v>1.03888589864</v>
      </c>
      <c r="B9" s="2">
        <v>401697</v>
      </c>
      <c r="C9" s="2">
        <v>6405619</v>
      </c>
      <c r="D9" s="2" t="s">
        <v>19</v>
      </c>
      <c r="E9" s="2" t="s">
        <v>20</v>
      </c>
      <c r="F9" s="2" t="s">
        <v>21</v>
      </c>
      <c r="G9" s="2" t="s">
        <v>19</v>
      </c>
      <c r="H9" s="2" t="s">
        <v>27</v>
      </c>
      <c r="I9" s="2" t="s">
        <v>16</v>
      </c>
      <c r="J9" s="1">
        <v>151.95377737300001</v>
      </c>
      <c r="K9" s="1">
        <v>-32.482313715899998</v>
      </c>
      <c r="L9" t="str">
        <f>IF(ISNA(VLOOKUP(H9,Sheet1!$A$2:$B$65,2,FALSE)),"FALSE",VLOOKUP(H9,Sheet1!$A$2:$B$65,2,FALSE))</f>
        <v>FALSE</v>
      </c>
    </row>
    <row r="10" spans="1:12" x14ac:dyDescent="0.25">
      <c r="A10" s="1">
        <v>4.1183780037400002</v>
      </c>
      <c r="B10" s="2">
        <v>399880</v>
      </c>
      <c r="C10" s="2">
        <v>6419262</v>
      </c>
      <c r="D10" s="2" t="s">
        <v>19</v>
      </c>
      <c r="E10" s="2" t="s">
        <v>20</v>
      </c>
      <c r="F10" s="2" t="s">
        <v>21</v>
      </c>
      <c r="G10" s="2" t="s">
        <v>19</v>
      </c>
      <c r="H10" s="2" t="s">
        <v>28</v>
      </c>
      <c r="I10" s="2" t="s">
        <v>16</v>
      </c>
      <c r="J10" s="1">
        <v>151.93588291500001</v>
      </c>
      <c r="K10" s="1">
        <v>-32.359102329899997</v>
      </c>
      <c r="L10" t="str">
        <f>IF(ISNA(VLOOKUP(H10,Sheet1!$A$2:$B$65,2,FALSE)),"FALSE",VLOOKUP(H10,Sheet1!$A$2:$B$65,2,FALSE))</f>
        <v>FALSE</v>
      </c>
    </row>
    <row r="11" spans="1:12" x14ac:dyDescent="0.25">
      <c r="A11" s="1">
        <v>1.0632311659</v>
      </c>
      <c r="B11" s="2">
        <v>402494</v>
      </c>
      <c r="C11" s="2">
        <v>6404829</v>
      </c>
      <c r="D11" s="2" t="s">
        <v>19</v>
      </c>
      <c r="E11" s="2" t="s">
        <v>20</v>
      </c>
      <c r="F11" s="2" t="s">
        <v>21</v>
      </c>
      <c r="G11" s="2" t="s">
        <v>19</v>
      </c>
      <c r="H11" s="2" t="s">
        <v>29</v>
      </c>
      <c r="I11" s="2" t="s">
        <v>16</v>
      </c>
      <c r="J11" s="1">
        <v>151.96217025999999</v>
      </c>
      <c r="K11" s="1">
        <v>-32.489512676700002</v>
      </c>
      <c r="L11" t="str">
        <f>IF(ISNA(VLOOKUP(H11,Sheet1!$A$2:$B$65,2,FALSE)),"FALSE",VLOOKUP(H11,Sheet1!$A$2:$B$65,2,FALSE))</f>
        <v>FALSE</v>
      </c>
    </row>
    <row r="12" spans="1:12" x14ac:dyDescent="0.25">
      <c r="A12" s="1">
        <v>17.6123472176</v>
      </c>
      <c r="B12" s="2">
        <v>401935</v>
      </c>
      <c r="C12" s="2">
        <v>6412730</v>
      </c>
      <c r="D12" s="2" t="s">
        <v>19</v>
      </c>
      <c r="E12" s="2" t="s">
        <v>20</v>
      </c>
      <c r="F12" s="2" t="s">
        <v>21</v>
      </c>
      <c r="G12" s="2" t="s">
        <v>19</v>
      </c>
      <c r="H12" s="2" t="s">
        <v>30</v>
      </c>
      <c r="I12" s="2" t="s">
        <v>16</v>
      </c>
      <c r="J12" s="1">
        <v>151.95704678300001</v>
      </c>
      <c r="K12" s="1">
        <v>-32.4181955759</v>
      </c>
      <c r="L12" t="b">
        <f>IF(ISNA(VLOOKUP(H12,Sheet1!$A$2:$B$65,2,FALSE)),"FALSE",VLOOKUP(H12,Sheet1!$A$2:$B$65,2,FALSE))</f>
        <v>0</v>
      </c>
    </row>
    <row r="13" spans="1:12" x14ac:dyDescent="0.25">
      <c r="A13" s="1">
        <v>4.96937215149</v>
      </c>
      <c r="B13" s="2">
        <v>401287</v>
      </c>
      <c r="C13" s="2">
        <v>6414279</v>
      </c>
      <c r="D13" s="2" t="s">
        <v>19</v>
      </c>
      <c r="E13" s="2" t="s">
        <v>20</v>
      </c>
      <c r="F13" s="2" t="s">
        <v>21</v>
      </c>
      <c r="G13" s="2" t="s">
        <v>19</v>
      </c>
      <c r="H13" s="2" t="s">
        <v>31</v>
      </c>
      <c r="I13" s="2" t="s">
        <v>16</v>
      </c>
      <c r="J13" s="1">
        <v>151.950318068</v>
      </c>
      <c r="K13" s="1">
        <v>-32.404168953499997</v>
      </c>
      <c r="L13" t="b">
        <f>IF(ISNA(VLOOKUP(H13,Sheet1!$A$2:$B$65,2,FALSE)),"FALSE",VLOOKUP(H13,Sheet1!$A$2:$B$65,2,FALSE))</f>
        <v>0</v>
      </c>
    </row>
    <row r="14" spans="1:12" x14ac:dyDescent="0.25">
      <c r="A14" s="1">
        <v>10.021600019899999</v>
      </c>
      <c r="B14" s="2">
        <v>402028</v>
      </c>
      <c r="C14" s="2">
        <v>6409345</v>
      </c>
      <c r="D14" s="2" t="s">
        <v>19</v>
      </c>
      <c r="E14" s="2" t="s">
        <v>20</v>
      </c>
      <c r="F14" s="2" t="s">
        <v>21</v>
      </c>
      <c r="G14" s="2" t="s">
        <v>19</v>
      </c>
      <c r="H14" s="2" t="s">
        <v>32</v>
      </c>
      <c r="I14" s="2" t="s">
        <v>16</v>
      </c>
      <c r="J14" s="1">
        <v>151.95768727999999</v>
      </c>
      <c r="K14" s="1">
        <v>-32.4487353922</v>
      </c>
      <c r="L14" t="b">
        <f>IF(ISNA(VLOOKUP(H14,Sheet1!$A$2:$B$65,2,FALSE)),"FALSE",VLOOKUP(H14,Sheet1!$A$2:$B$65,2,FALSE))</f>
        <v>0</v>
      </c>
    </row>
    <row r="15" spans="1:12" x14ac:dyDescent="0.25">
      <c r="A15" s="1">
        <v>1.22875527032</v>
      </c>
      <c r="B15" s="2">
        <v>402237</v>
      </c>
      <c r="C15" s="2">
        <v>6409640</v>
      </c>
      <c r="D15" s="2" t="s">
        <v>19</v>
      </c>
      <c r="E15" s="2" t="s">
        <v>20</v>
      </c>
      <c r="F15" s="2" t="s">
        <v>21</v>
      </c>
      <c r="G15" s="2" t="s">
        <v>19</v>
      </c>
      <c r="H15" s="2" t="s">
        <v>33</v>
      </c>
      <c r="I15" s="2" t="s">
        <v>16</v>
      </c>
      <c r="J15" s="1">
        <v>151.959942337</v>
      </c>
      <c r="K15" s="1">
        <v>-32.446094869200003</v>
      </c>
      <c r="L15" t="b">
        <f>IF(ISNA(VLOOKUP(H15,Sheet1!$A$2:$B$65,2,FALSE)),"FALSE",VLOOKUP(H15,Sheet1!$A$2:$B$65,2,FALSE))</f>
        <v>0</v>
      </c>
    </row>
    <row r="16" spans="1:12" x14ac:dyDescent="0.25">
      <c r="A16" s="1">
        <v>1.98700158195</v>
      </c>
      <c r="B16" s="2">
        <v>401665</v>
      </c>
      <c r="C16" s="2">
        <v>6426952</v>
      </c>
      <c r="D16" s="2" t="s">
        <v>17</v>
      </c>
      <c r="E16" s="2" t="s">
        <v>12</v>
      </c>
      <c r="F16" s="2" t="s">
        <v>13</v>
      </c>
      <c r="G16" s="2" t="s">
        <v>17</v>
      </c>
      <c r="H16" s="2" t="s">
        <v>34</v>
      </c>
      <c r="I16" s="2" t="s">
        <v>16</v>
      </c>
      <c r="J16" s="1">
        <v>151.95565208100001</v>
      </c>
      <c r="K16" s="1">
        <v>-32.289895022099998</v>
      </c>
      <c r="L16" t="b">
        <f>IF(ISNA(VLOOKUP(H16,Sheet1!$A$2:$B$65,2,FALSE)),"FALSE",VLOOKUP(H16,Sheet1!$A$2:$B$65,2,FALSE))</f>
        <v>1</v>
      </c>
    </row>
    <row r="17" spans="1:12" x14ac:dyDescent="0.25">
      <c r="A17" s="1">
        <v>1.6821832991900001</v>
      </c>
      <c r="B17" s="2">
        <v>401402</v>
      </c>
      <c r="C17" s="2">
        <v>6427089</v>
      </c>
      <c r="D17" s="2" t="s">
        <v>17</v>
      </c>
      <c r="E17" s="2" t="s">
        <v>12</v>
      </c>
      <c r="F17" s="2" t="s">
        <v>13</v>
      </c>
      <c r="G17" s="2" t="s">
        <v>17</v>
      </c>
      <c r="H17" s="2" t="s">
        <v>35</v>
      </c>
      <c r="I17" s="2" t="s">
        <v>16</v>
      </c>
      <c r="J17" s="1">
        <v>151.95287672500001</v>
      </c>
      <c r="K17" s="1">
        <v>-32.288639697999997</v>
      </c>
      <c r="L17" t="b">
        <f>IF(ISNA(VLOOKUP(H17,Sheet1!$A$2:$B$65,2,FALSE)),"FALSE",VLOOKUP(H17,Sheet1!$A$2:$B$65,2,FALSE))</f>
        <v>1</v>
      </c>
    </row>
    <row r="18" spans="1:12" x14ac:dyDescent="0.25">
      <c r="A18" s="1">
        <v>1.1405824850199999</v>
      </c>
      <c r="B18" s="2">
        <v>401372</v>
      </c>
      <c r="C18" s="2">
        <v>6427202</v>
      </c>
      <c r="D18" s="2" t="s">
        <v>17</v>
      </c>
      <c r="E18" s="2" t="s">
        <v>12</v>
      </c>
      <c r="F18" s="2" t="s">
        <v>13</v>
      </c>
      <c r="G18" s="2" t="s">
        <v>17</v>
      </c>
      <c r="H18" s="2" t="s">
        <v>36</v>
      </c>
      <c r="I18" s="2" t="s">
        <v>16</v>
      </c>
      <c r="J18" s="1">
        <v>151.95256197500001</v>
      </c>
      <c r="K18" s="1">
        <v>-32.287611963800003</v>
      </c>
      <c r="L18" t="b">
        <f>IF(ISNA(VLOOKUP(H18,Sheet1!$A$2:$B$65,2,FALSE)),"FALSE",VLOOKUP(H18,Sheet1!$A$2:$B$65,2,FALSE))</f>
        <v>1</v>
      </c>
    </row>
    <row r="19" spans="1:12" x14ac:dyDescent="0.25">
      <c r="A19" s="1">
        <v>1.76982397005</v>
      </c>
      <c r="B19" s="2">
        <v>404169</v>
      </c>
      <c r="C19" s="2">
        <v>6446474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37</v>
      </c>
      <c r="I19" s="2" t="s">
        <v>16</v>
      </c>
      <c r="J19" s="1">
        <v>151.98420188399999</v>
      </c>
      <c r="K19" s="1">
        <v>-32.114022303699997</v>
      </c>
      <c r="L19" t="b">
        <f>IF(ISNA(VLOOKUP(H19,Sheet1!$A$2:$B$65,2,FALSE)),"FALSE",VLOOKUP(H19,Sheet1!$A$2:$B$65,2,FALSE))</f>
        <v>1</v>
      </c>
    </row>
    <row r="20" spans="1:12" x14ac:dyDescent="0.25">
      <c r="A20" s="1">
        <v>1.56674517063</v>
      </c>
      <c r="B20" s="2">
        <v>402892</v>
      </c>
      <c r="C20" s="2">
        <v>6448028</v>
      </c>
      <c r="D20" s="2" t="s">
        <v>11</v>
      </c>
      <c r="E20" s="2" t="s">
        <v>12</v>
      </c>
      <c r="F20" s="2" t="s">
        <v>13</v>
      </c>
      <c r="G20" s="2" t="s">
        <v>14</v>
      </c>
      <c r="H20" s="2" t="s">
        <v>38</v>
      </c>
      <c r="I20" s="2" t="s">
        <v>16</v>
      </c>
      <c r="J20" s="1">
        <v>151.970820492</v>
      </c>
      <c r="K20" s="1">
        <v>-32.099892980699998</v>
      </c>
      <c r="L20" t="b">
        <f>IF(ISNA(VLOOKUP(H20,Sheet1!$A$2:$B$65,2,FALSE)),"FALSE",VLOOKUP(H20,Sheet1!$A$2:$B$65,2,FALSE))</f>
        <v>1</v>
      </c>
    </row>
    <row r="21" spans="1:12" x14ac:dyDescent="0.25">
      <c r="A21" s="1">
        <v>11.015106709399999</v>
      </c>
      <c r="B21" s="2">
        <v>401985</v>
      </c>
      <c r="C21" s="2">
        <v>6444274</v>
      </c>
      <c r="D21" s="2" t="s">
        <v>11</v>
      </c>
      <c r="E21" s="2" t="s">
        <v>12</v>
      </c>
      <c r="F21" s="2" t="s">
        <v>13</v>
      </c>
      <c r="G21" s="2" t="s">
        <v>14</v>
      </c>
      <c r="H21" s="2" t="s">
        <v>39</v>
      </c>
      <c r="I21" s="2" t="s">
        <v>16</v>
      </c>
      <c r="J21" s="1">
        <v>151.96083187900001</v>
      </c>
      <c r="K21" s="1">
        <v>-32.133679552499999</v>
      </c>
      <c r="L21" t="b">
        <f>IF(ISNA(VLOOKUP(H21,Sheet1!$A$2:$B$65,2,FALSE)),"FALSE",VLOOKUP(H21,Sheet1!$A$2:$B$65,2,FALSE))</f>
        <v>1</v>
      </c>
    </row>
    <row r="22" spans="1:12" x14ac:dyDescent="0.25">
      <c r="A22" s="1">
        <v>1.3766415430600001</v>
      </c>
      <c r="B22" s="2">
        <v>401842</v>
      </c>
      <c r="C22" s="2">
        <v>6445166</v>
      </c>
      <c r="D22" s="2" t="s">
        <v>11</v>
      </c>
      <c r="E22" s="2" t="s">
        <v>12</v>
      </c>
      <c r="F22" s="2" t="s">
        <v>13</v>
      </c>
      <c r="G22" s="2" t="s">
        <v>14</v>
      </c>
      <c r="H22" s="2" t="s">
        <v>40</v>
      </c>
      <c r="I22" s="2" t="s">
        <v>16</v>
      </c>
      <c r="J22" s="1">
        <v>151.959404452</v>
      </c>
      <c r="K22" s="1">
        <v>-32.125624913700001</v>
      </c>
      <c r="L22" t="b">
        <f>IF(ISNA(VLOOKUP(H22,Sheet1!$A$2:$B$65,2,FALSE)),"FALSE",VLOOKUP(H22,Sheet1!$A$2:$B$65,2,FALSE))</f>
        <v>1</v>
      </c>
    </row>
    <row r="23" spans="1:12" x14ac:dyDescent="0.25">
      <c r="A23" s="1">
        <v>3.33355955118</v>
      </c>
      <c r="B23" s="2">
        <v>399033</v>
      </c>
      <c r="C23" s="2">
        <v>6453383</v>
      </c>
      <c r="D23" s="2" t="s">
        <v>17</v>
      </c>
      <c r="E23" s="2" t="s">
        <v>12</v>
      </c>
      <c r="F23" s="2" t="s">
        <v>13</v>
      </c>
      <c r="G23" s="2" t="s">
        <v>17</v>
      </c>
      <c r="H23" s="2" t="s">
        <v>41</v>
      </c>
      <c r="I23" s="2" t="s">
        <v>16</v>
      </c>
      <c r="J23" s="1">
        <v>151.930496801</v>
      </c>
      <c r="K23" s="1">
        <v>-32.051253143399997</v>
      </c>
      <c r="L23" t="b">
        <f>IF(ISNA(VLOOKUP(H23,Sheet1!$A$2:$B$65,2,FALSE)),"FALSE",VLOOKUP(H23,Sheet1!$A$2:$B$65,2,FALSE))</f>
        <v>1</v>
      </c>
    </row>
    <row r="24" spans="1:12" x14ac:dyDescent="0.25">
      <c r="A24" s="1">
        <v>2.3085259922099999</v>
      </c>
      <c r="B24" s="2">
        <v>401777</v>
      </c>
      <c r="C24" s="2">
        <v>6449795</v>
      </c>
      <c r="D24" s="2" t="s">
        <v>17</v>
      </c>
      <c r="E24" s="2" t="s">
        <v>12</v>
      </c>
      <c r="F24" s="2" t="s">
        <v>13</v>
      </c>
      <c r="G24" s="2" t="s">
        <v>17</v>
      </c>
      <c r="H24" s="2" t="s">
        <v>42</v>
      </c>
      <c r="I24" s="2" t="s">
        <v>16</v>
      </c>
      <c r="J24" s="1">
        <v>151.95919080300001</v>
      </c>
      <c r="K24" s="1">
        <v>-32.083857794899998</v>
      </c>
      <c r="L24" t="b">
        <f>IF(ISNA(VLOOKUP(H24,Sheet1!$A$2:$B$65,2,FALSE)),"FALSE",VLOOKUP(H24,Sheet1!$A$2:$B$65,2,FALSE))</f>
        <v>1</v>
      </c>
    </row>
    <row r="25" spans="1:12" x14ac:dyDescent="0.25">
      <c r="A25" s="1">
        <v>1.2760587270299999</v>
      </c>
      <c r="B25" s="2">
        <v>396369</v>
      </c>
      <c r="C25" s="2">
        <v>6444652</v>
      </c>
      <c r="D25" s="2" t="s">
        <v>17</v>
      </c>
      <c r="E25" s="2" t="s">
        <v>12</v>
      </c>
      <c r="F25" s="2" t="s">
        <v>13</v>
      </c>
      <c r="G25" s="2" t="s">
        <v>17</v>
      </c>
      <c r="H25" s="2" t="s">
        <v>43</v>
      </c>
      <c r="I25" s="2" t="s">
        <v>16</v>
      </c>
      <c r="J25" s="1">
        <v>151.901335832</v>
      </c>
      <c r="K25" s="1">
        <v>-32.129769344000003</v>
      </c>
      <c r="L25" t="b">
        <f>IF(ISNA(VLOOKUP(H25,Sheet1!$A$2:$B$65,2,FALSE)),"FALSE",VLOOKUP(H25,Sheet1!$A$2:$B$65,2,FALSE))</f>
        <v>1</v>
      </c>
    </row>
    <row r="26" spans="1:12" x14ac:dyDescent="0.25">
      <c r="A26" s="1">
        <v>7.0506751141499997</v>
      </c>
      <c r="B26" s="2">
        <v>401866</v>
      </c>
      <c r="C26" s="2">
        <v>6443991</v>
      </c>
      <c r="D26" s="2" t="s">
        <v>17</v>
      </c>
      <c r="E26" s="2" t="s">
        <v>12</v>
      </c>
      <c r="F26" s="2" t="s">
        <v>13</v>
      </c>
      <c r="G26" s="2" t="s">
        <v>17</v>
      </c>
      <c r="H26" s="2" t="s">
        <v>44</v>
      </c>
      <c r="I26" s="2" t="s">
        <v>16</v>
      </c>
      <c r="J26" s="1">
        <v>151.95954294800001</v>
      </c>
      <c r="K26" s="1">
        <v>-32.136223919499997</v>
      </c>
      <c r="L26" t="b">
        <f>IF(ISNA(VLOOKUP(H26,Sheet1!$A$2:$B$65,2,FALSE)),"FALSE",VLOOKUP(H26,Sheet1!$A$2:$B$65,2,FALSE))</f>
        <v>1</v>
      </c>
    </row>
    <row r="27" spans="1:12" x14ac:dyDescent="0.25">
      <c r="A27" s="1">
        <v>1.34659345212</v>
      </c>
      <c r="B27" s="2">
        <v>396864</v>
      </c>
      <c r="C27" s="2">
        <v>6443008</v>
      </c>
      <c r="D27" s="2" t="s">
        <v>17</v>
      </c>
      <c r="E27" s="2" t="s">
        <v>12</v>
      </c>
      <c r="F27" s="2" t="s">
        <v>13</v>
      </c>
      <c r="G27" s="2" t="s">
        <v>17</v>
      </c>
      <c r="H27" s="2" t="s">
        <v>45</v>
      </c>
      <c r="I27" s="2" t="s">
        <v>16</v>
      </c>
      <c r="J27" s="1">
        <v>151.906403318</v>
      </c>
      <c r="K27" s="1">
        <v>-32.144641995500002</v>
      </c>
      <c r="L27" t="str">
        <f>IF(ISNA(VLOOKUP(H27,Sheet1!$A$2:$B$65,2,FALSE)),"FALSE",VLOOKUP(H27,Sheet1!$A$2:$B$65,2,FALSE))</f>
        <v>FALSE</v>
      </c>
    </row>
    <row r="28" spans="1:12" x14ac:dyDescent="0.25">
      <c r="A28" s="1">
        <v>1.02023145715</v>
      </c>
      <c r="B28" s="2">
        <v>396920</v>
      </c>
      <c r="C28" s="2">
        <v>6443396</v>
      </c>
      <c r="D28" s="2" t="s">
        <v>17</v>
      </c>
      <c r="E28" s="2" t="s">
        <v>12</v>
      </c>
      <c r="F28" s="2" t="s">
        <v>13</v>
      </c>
      <c r="G28" s="2" t="s">
        <v>17</v>
      </c>
      <c r="H28" s="2" t="s">
        <v>46</v>
      </c>
      <c r="I28" s="2" t="s">
        <v>16</v>
      </c>
      <c r="J28" s="1">
        <v>151.90703861099999</v>
      </c>
      <c r="K28" s="1">
        <v>-32.141144373800003</v>
      </c>
      <c r="L28" t="b">
        <f>IF(ISNA(VLOOKUP(H28,Sheet1!$A$2:$B$65,2,FALSE)),"FALSE",VLOOKUP(H28,Sheet1!$A$2:$B$65,2,FALSE))</f>
        <v>1</v>
      </c>
    </row>
    <row r="29" spans="1:12" x14ac:dyDescent="0.25">
      <c r="A29" s="1">
        <v>1.1682451844799999</v>
      </c>
      <c r="B29" s="2">
        <v>400702</v>
      </c>
      <c r="C29" s="2">
        <v>6439859</v>
      </c>
      <c r="D29" s="2" t="s">
        <v>17</v>
      </c>
      <c r="E29" s="2" t="s">
        <v>12</v>
      </c>
      <c r="F29" s="2" t="s">
        <v>13</v>
      </c>
      <c r="G29" s="2" t="s">
        <v>17</v>
      </c>
      <c r="H29" s="2" t="s">
        <v>47</v>
      </c>
      <c r="I29" s="2" t="s">
        <v>16</v>
      </c>
      <c r="J29" s="1">
        <v>151.94677475500001</v>
      </c>
      <c r="K29" s="1">
        <v>-32.173389159899997</v>
      </c>
      <c r="L29" t="b">
        <f>IF(ISNA(VLOOKUP(H29,Sheet1!$A$2:$B$65,2,FALSE)),"FALSE",VLOOKUP(H29,Sheet1!$A$2:$B$65,2,FALSE))</f>
        <v>1</v>
      </c>
    </row>
    <row r="30" spans="1:12" x14ac:dyDescent="0.25">
      <c r="A30" s="1">
        <v>5.0209064763600004</v>
      </c>
      <c r="B30" s="2">
        <v>400476</v>
      </c>
      <c r="C30" s="2">
        <v>6437324</v>
      </c>
      <c r="D30" s="2" t="s">
        <v>19</v>
      </c>
      <c r="E30" s="2" t="s">
        <v>20</v>
      </c>
      <c r="F30" s="2" t="s">
        <v>21</v>
      </c>
      <c r="G30" s="2" t="s">
        <v>19</v>
      </c>
      <c r="H30" s="2" t="s">
        <v>48</v>
      </c>
      <c r="I30" s="2" t="s">
        <v>16</v>
      </c>
      <c r="J30" s="1">
        <v>151.94411029599999</v>
      </c>
      <c r="K30" s="1">
        <v>-32.196240080899997</v>
      </c>
      <c r="L30" t="str">
        <f>IF(ISNA(VLOOKUP(H30,Sheet1!$A$2:$B$65,2,FALSE)),"FALSE",VLOOKUP(H30,Sheet1!$A$2:$B$65,2,FALSE))</f>
        <v>FALSE</v>
      </c>
    </row>
    <row r="31" spans="1:12" x14ac:dyDescent="0.25">
      <c r="A31" s="1">
        <v>1.5862582071</v>
      </c>
      <c r="B31" s="2">
        <v>400341</v>
      </c>
      <c r="C31" s="2">
        <v>6436394</v>
      </c>
      <c r="D31" s="2" t="s">
        <v>19</v>
      </c>
      <c r="E31" s="2" t="s">
        <v>20</v>
      </c>
      <c r="F31" s="2" t="s">
        <v>21</v>
      </c>
      <c r="G31" s="2" t="s">
        <v>19</v>
      </c>
      <c r="H31" s="2" t="s">
        <v>49</v>
      </c>
      <c r="I31" s="2" t="s">
        <v>16</v>
      </c>
      <c r="J31" s="1">
        <v>151.94258328199999</v>
      </c>
      <c r="K31" s="1">
        <v>-32.204616749499998</v>
      </c>
      <c r="L31" t="str">
        <f>IF(ISNA(VLOOKUP(H31,Sheet1!$A$2:$B$65,2,FALSE)),"FALSE",VLOOKUP(H31,Sheet1!$A$2:$B$65,2,FALSE))</f>
        <v>FALSE</v>
      </c>
    </row>
    <row r="32" spans="1:12" x14ac:dyDescent="0.25">
      <c r="A32" s="1">
        <v>7.2683518507600002</v>
      </c>
      <c r="B32" s="2">
        <v>400786</v>
      </c>
      <c r="C32" s="2">
        <v>6436165</v>
      </c>
      <c r="D32" s="2" t="s">
        <v>19</v>
      </c>
      <c r="E32" s="2" t="s">
        <v>20</v>
      </c>
      <c r="F32" s="2" t="s">
        <v>21</v>
      </c>
      <c r="G32" s="2" t="s">
        <v>19</v>
      </c>
      <c r="H32" s="2" t="s">
        <v>50</v>
      </c>
      <c r="I32" s="2" t="s">
        <v>16</v>
      </c>
      <c r="J32" s="1">
        <v>151.94727538999999</v>
      </c>
      <c r="K32" s="1">
        <v>-32.206720230199998</v>
      </c>
      <c r="L32" t="str">
        <f>IF(ISNA(VLOOKUP(H32,Sheet1!$A$2:$B$65,2,FALSE)),"FALSE",VLOOKUP(H32,Sheet1!$A$2:$B$65,2,FALSE))</f>
        <v>FALSE</v>
      </c>
    </row>
    <row r="33" spans="1:12" x14ac:dyDescent="0.25">
      <c r="A33" s="1">
        <v>4.3452236345799999</v>
      </c>
      <c r="B33" s="2">
        <v>400549</v>
      </c>
      <c r="C33" s="2">
        <v>6436518</v>
      </c>
      <c r="D33" s="2" t="s">
        <v>19</v>
      </c>
      <c r="E33" s="2" t="s">
        <v>20</v>
      </c>
      <c r="F33" s="2" t="s">
        <v>21</v>
      </c>
      <c r="G33" s="2" t="s">
        <v>19</v>
      </c>
      <c r="H33" s="2" t="s">
        <v>51</v>
      </c>
      <c r="I33" s="2" t="s">
        <v>16</v>
      </c>
      <c r="J33" s="1">
        <v>151.94479808099999</v>
      </c>
      <c r="K33" s="1">
        <v>-32.203514239900002</v>
      </c>
      <c r="L33" t="b">
        <f>IF(ISNA(VLOOKUP(H33,Sheet1!$A$2:$B$65,2,FALSE)),"FALSE",VLOOKUP(H33,Sheet1!$A$2:$B$65,2,FALSE))</f>
        <v>1</v>
      </c>
    </row>
    <row r="34" spans="1:12" x14ac:dyDescent="0.25">
      <c r="A34" s="1">
        <v>4.1452211268200001</v>
      </c>
      <c r="B34" s="2">
        <v>403394</v>
      </c>
      <c r="C34" s="2">
        <v>403394</v>
      </c>
      <c r="D34" s="2" t="s">
        <v>11</v>
      </c>
      <c r="E34" s="2" t="s">
        <v>12</v>
      </c>
      <c r="F34" s="2" t="s">
        <v>13</v>
      </c>
      <c r="G34" s="2" t="s">
        <v>14</v>
      </c>
      <c r="H34" s="2" t="s">
        <v>52</v>
      </c>
      <c r="I34" s="2" t="s">
        <v>53</v>
      </c>
      <c r="J34" s="1">
        <v>151.977524539</v>
      </c>
      <c r="K34" s="1">
        <v>-31.976101824000001</v>
      </c>
      <c r="L34" t="str">
        <f>IF(ISNA(VLOOKUP(H34,Sheet1!$A$2:$B$65,2,FALSE)),"FALSE",VLOOKUP(H34,Sheet1!$A$2:$B$65,2,FALSE))</f>
        <v>FALSE</v>
      </c>
    </row>
    <row r="35" spans="1:12" x14ac:dyDescent="0.25">
      <c r="A35" s="1">
        <v>11.713442539200001</v>
      </c>
      <c r="B35" s="2">
        <v>403009</v>
      </c>
      <c r="C35" s="2">
        <v>403009</v>
      </c>
      <c r="D35" s="2" t="s">
        <v>54</v>
      </c>
      <c r="E35" s="2" t="s">
        <v>55</v>
      </c>
      <c r="F35" s="2" t="s">
        <v>56</v>
      </c>
      <c r="G35" s="2" t="s">
        <v>54</v>
      </c>
      <c r="H35" s="2" t="s">
        <v>57</v>
      </c>
      <c r="I35" s="2" t="s">
        <v>53</v>
      </c>
      <c r="J35" s="1">
        <v>151.96817576399999</v>
      </c>
      <c r="K35" s="1">
        <v>-32.444218153000001</v>
      </c>
      <c r="L35" t="str">
        <f>IF(ISNA(VLOOKUP(H35,Sheet1!$A$2:$B$65,2,FALSE)),"FALSE",VLOOKUP(H35,Sheet1!$A$2:$B$65,2,FALSE))</f>
        <v>FALSE</v>
      </c>
    </row>
    <row r="36" spans="1:12" x14ac:dyDescent="0.25">
      <c r="A36" s="1">
        <v>5.8295253868200003</v>
      </c>
      <c r="B36" s="2">
        <v>401133</v>
      </c>
      <c r="C36" s="2">
        <v>401133</v>
      </c>
      <c r="D36" s="2" t="s">
        <v>19</v>
      </c>
      <c r="E36" s="2" t="s">
        <v>20</v>
      </c>
      <c r="F36" s="2" t="s">
        <v>21</v>
      </c>
      <c r="G36" s="2" t="s">
        <v>19</v>
      </c>
      <c r="H36" s="2" t="s">
        <v>58</v>
      </c>
      <c r="I36" s="2" t="s">
        <v>53</v>
      </c>
      <c r="J36" s="1">
        <v>151.94826935099999</v>
      </c>
      <c r="K36" s="1">
        <v>-32.440106841199999</v>
      </c>
      <c r="L36" t="str">
        <f>IF(ISNA(VLOOKUP(H36,Sheet1!$A$2:$B$65,2,FALSE)),"FALSE",VLOOKUP(H36,Sheet1!$A$2:$B$65,2,FALSE))</f>
        <v>FALSE</v>
      </c>
    </row>
    <row r="37" spans="1:12" x14ac:dyDescent="0.25">
      <c r="A37" s="1">
        <v>4.9591741634100002</v>
      </c>
      <c r="B37" s="2">
        <v>401368</v>
      </c>
      <c r="C37" s="2">
        <v>401368</v>
      </c>
      <c r="D37" s="2" t="s">
        <v>19</v>
      </c>
      <c r="E37" s="2" t="s">
        <v>20</v>
      </c>
      <c r="F37" s="2" t="s">
        <v>21</v>
      </c>
      <c r="G37" s="2" t="s">
        <v>19</v>
      </c>
      <c r="H37" s="2" t="s">
        <v>59</v>
      </c>
      <c r="I37" s="2" t="s">
        <v>53</v>
      </c>
      <c r="J37" s="1">
        <v>151.95081278399999</v>
      </c>
      <c r="K37" s="1">
        <v>-32.435738533600002</v>
      </c>
      <c r="L37" t="str">
        <f>IF(ISNA(VLOOKUP(H37,Sheet1!$A$2:$B$65,2,FALSE)),"FALSE",VLOOKUP(H37,Sheet1!$A$2:$B$65,2,FALSE))</f>
        <v>FALSE</v>
      </c>
    </row>
    <row r="38" spans="1:12" x14ac:dyDescent="0.25">
      <c r="A38" s="1">
        <v>4.8110579929700004</v>
      </c>
      <c r="B38" s="2">
        <v>403376</v>
      </c>
      <c r="C38" s="2">
        <v>403376</v>
      </c>
      <c r="D38" s="2" t="s">
        <v>19</v>
      </c>
      <c r="E38" s="2" t="s">
        <v>20</v>
      </c>
      <c r="F38" s="2" t="s">
        <v>21</v>
      </c>
      <c r="G38" s="2" t="s">
        <v>19</v>
      </c>
      <c r="H38" s="2" t="s">
        <v>60</v>
      </c>
      <c r="I38" s="2" t="s">
        <v>53</v>
      </c>
      <c r="J38" s="1">
        <v>151.97150938300001</v>
      </c>
      <c r="K38" s="1">
        <v>-32.4937807142</v>
      </c>
      <c r="L38" t="str">
        <f>IF(ISNA(VLOOKUP(H38,Sheet1!$A$2:$B$65,2,FALSE)),"FALSE",VLOOKUP(H38,Sheet1!$A$2:$B$65,2,FALSE))</f>
        <v>FALSE</v>
      </c>
    </row>
    <row r="39" spans="1:12" x14ac:dyDescent="0.25">
      <c r="A39" s="1">
        <v>16.495754310100001</v>
      </c>
      <c r="B39" s="2">
        <v>400544</v>
      </c>
      <c r="C39" s="2">
        <v>400544</v>
      </c>
      <c r="D39" s="2" t="s">
        <v>19</v>
      </c>
      <c r="E39" s="2" t="s">
        <v>20</v>
      </c>
      <c r="F39" s="2" t="s">
        <v>21</v>
      </c>
      <c r="G39" s="2" t="s">
        <v>19</v>
      </c>
      <c r="H39" s="2" t="s">
        <v>61</v>
      </c>
      <c r="I39" s="2" t="s">
        <v>53</v>
      </c>
      <c r="J39" s="1">
        <v>151.943329205</v>
      </c>
      <c r="K39" s="1">
        <v>-32.326020146700003</v>
      </c>
      <c r="L39" t="str">
        <f>IF(ISNA(VLOOKUP(H39,Sheet1!$A$2:$B$65,2,FALSE)),"FALSE",VLOOKUP(H39,Sheet1!$A$2:$B$65,2,FALSE))</f>
        <v>FALSE</v>
      </c>
    </row>
    <row r="40" spans="1:12" x14ac:dyDescent="0.25">
      <c r="A40" s="1">
        <v>4.1498270773300003</v>
      </c>
      <c r="B40" s="2">
        <v>397113</v>
      </c>
      <c r="C40" s="2">
        <v>397113</v>
      </c>
      <c r="D40" s="2" t="s">
        <v>11</v>
      </c>
      <c r="E40" s="2" t="s">
        <v>12</v>
      </c>
      <c r="F40" s="2" t="s">
        <v>13</v>
      </c>
      <c r="G40" s="2" t="s">
        <v>14</v>
      </c>
      <c r="H40" s="2" t="s">
        <v>62</v>
      </c>
      <c r="I40" s="2" t="s">
        <v>53</v>
      </c>
      <c r="J40" s="1">
        <v>151.90977075000001</v>
      </c>
      <c r="K40" s="1">
        <v>-32.0837160982</v>
      </c>
      <c r="L40" t="str">
        <f>IF(ISNA(VLOOKUP(H40,Sheet1!$A$2:$B$65,2,FALSE)),"FALSE",VLOOKUP(H40,Sheet1!$A$2:$B$65,2,FALSE))</f>
        <v>FALSE</v>
      </c>
    </row>
    <row r="41" spans="1:12" x14ac:dyDescent="0.25">
      <c r="A41" s="1">
        <v>21.462821925</v>
      </c>
      <c r="B41" s="2">
        <v>400541</v>
      </c>
      <c r="C41" s="2">
        <v>400541</v>
      </c>
      <c r="D41" s="2" t="s">
        <v>63</v>
      </c>
      <c r="E41" s="2" t="s">
        <v>12</v>
      </c>
      <c r="F41" s="2" t="s">
        <v>13</v>
      </c>
      <c r="G41" s="2" t="s">
        <v>63</v>
      </c>
      <c r="H41" s="2" t="s">
        <v>64</v>
      </c>
      <c r="I41" s="2" t="s">
        <v>53</v>
      </c>
      <c r="J41" s="1">
        <v>151.945679915</v>
      </c>
      <c r="K41" s="1">
        <v>-32.120038006900003</v>
      </c>
      <c r="L41" t="str">
        <f>IF(ISNA(VLOOKUP(H41,Sheet1!$A$2:$B$65,2,FALSE)),"FALSE",VLOOKUP(H41,Sheet1!$A$2:$B$65,2,FALSE))</f>
        <v>FALSE</v>
      </c>
    </row>
    <row r="42" spans="1:12" x14ac:dyDescent="0.25">
      <c r="A42" s="1">
        <v>5.9278084150800003</v>
      </c>
      <c r="B42" s="2">
        <v>401257</v>
      </c>
      <c r="C42" s="2">
        <v>401257</v>
      </c>
      <c r="D42" s="2" t="s">
        <v>63</v>
      </c>
      <c r="E42" s="2" t="s">
        <v>12</v>
      </c>
      <c r="F42" s="2" t="s">
        <v>13</v>
      </c>
      <c r="G42" s="2" t="s">
        <v>63</v>
      </c>
      <c r="H42" s="2" t="s">
        <v>65</v>
      </c>
      <c r="I42" s="2" t="s">
        <v>53</v>
      </c>
      <c r="J42" s="1">
        <v>151.95319371100001</v>
      </c>
      <c r="K42" s="1">
        <v>-32.1261419438</v>
      </c>
      <c r="L42" t="str">
        <f>IF(ISNA(VLOOKUP(H42,Sheet1!$A$2:$B$65,2,FALSE)),"FALSE",VLOOKUP(H42,Sheet1!$A$2:$B$65,2,FALSE))</f>
        <v>FALSE</v>
      </c>
    </row>
    <row r="43" spans="1:12" x14ac:dyDescent="0.25">
      <c r="A43" s="1">
        <v>4.1320868800000001</v>
      </c>
      <c r="B43" s="2">
        <v>402451</v>
      </c>
      <c r="C43" s="2">
        <v>402451</v>
      </c>
      <c r="D43" s="2" t="s">
        <v>17</v>
      </c>
      <c r="E43" s="2" t="s">
        <v>12</v>
      </c>
      <c r="F43" s="2" t="s">
        <v>13</v>
      </c>
      <c r="G43" s="2" t="s">
        <v>17</v>
      </c>
      <c r="H43" s="2" t="s">
        <v>66</v>
      </c>
      <c r="I43" s="2" t="s">
        <v>53</v>
      </c>
      <c r="J43" s="1">
        <v>151.96694586500001</v>
      </c>
      <c r="K43" s="1">
        <v>-32.028699211199999</v>
      </c>
      <c r="L43" t="str">
        <f>IF(ISNA(VLOOKUP(H43,Sheet1!$A$2:$B$65,2,FALSE)),"FALSE",VLOOKUP(H43,Sheet1!$A$2:$B$65,2,FALSE))</f>
        <v>FALSE</v>
      </c>
    </row>
    <row r="44" spans="1:12" x14ac:dyDescent="0.25">
      <c r="A44" s="1">
        <v>5.14879580814</v>
      </c>
      <c r="B44" s="2">
        <v>398960</v>
      </c>
      <c r="C44" s="2">
        <v>398960</v>
      </c>
      <c r="D44" s="2" t="s">
        <v>17</v>
      </c>
      <c r="E44" s="2" t="s">
        <v>12</v>
      </c>
      <c r="F44" s="2" t="s">
        <v>13</v>
      </c>
      <c r="G44" s="2" t="s">
        <v>17</v>
      </c>
      <c r="H44" s="2" t="s">
        <v>67</v>
      </c>
      <c r="I44" s="2" t="s">
        <v>53</v>
      </c>
      <c r="J44" s="1">
        <v>151.92961258899999</v>
      </c>
      <c r="K44" s="1">
        <v>-32.060306957199998</v>
      </c>
      <c r="L44" t="str">
        <f>IF(ISNA(VLOOKUP(H44,Sheet1!$A$2:$B$65,2,FALSE)),"FALSE",VLOOKUP(H44,Sheet1!$A$2:$B$65,2,FALSE))</f>
        <v>FALSE</v>
      </c>
    </row>
    <row r="45" spans="1:12" x14ac:dyDescent="0.25">
      <c r="A45" s="1">
        <v>4.5029991629000001</v>
      </c>
      <c r="B45" s="2">
        <v>395992</v>
      </c>
      <c r="C45" s="2">
        <v>395992</v>
      </c>
      <c r="D45" s="2" t="s">
        <v>17</v>
      </c>
      <c r="E45" s="2" t="s">
        <v>12</v>
      </c>
      <c r="F45" s="2" t="s">
        <v>13</v>
      </c>
      <c r="G45" s="2" t="s">
        <v>17</v>
      </c>
      <c r="H45" s="2" t="s">
        <v>68</v>
      </c>
      <c r="I45" s="2" t="s">
        <v>53</v>
      </c>
      <c r="J45" s="1">
        <v>151.89725595799999</v>
      </c>
      <c r="K45" s="1">
        <v>-32.1367851117</v>
      </c>
      <c r="L45" t="str">
        <f>IF(ISNA(VLOOKUP(H45,Sheet1!$A$2:$B$65,2,FALSE)),"FALSE",VLOOKUP(H45,Sheet1!$A$2:$B$65,2,FALSE))</f>
        <v>FALSE</v>
      </c>
    </row>
    <row r="46" spans="1:12" x14ac:dyDescent="0.25">
      <c r="A46" s="1">
        <v>9.3855292091399996</v>
      </c>
      <c r="B46" s="2">
        <v>398725</v>
      </c>
      <c r="C46" s="2">
        <v>398725</v>
      </c>
      <c r="D46" s="2" t="s">
        <v>19</v>
      </c>
      <c r="E46" s="2" t="s">
        <v>20</v>
      </c>
      <c r="F46" s="2" t="s">
        <v>21</v>
      </c>
      <c r="G46" s="2" t="s">
        <v>19</v>
      </c>
      <c r="H46" s="2" t="s">
        <v>69</v>
      </c>
      <c r="I46" s="2" t="s">
        <v>53</v>
      </c>
      <c r="J46" s="1">
        <v>151.92542501400001</v>
      </c>
      <c r="K46" s="1">
        <v>-32.205484068499999</v>
      </c>
      <c r="L46" t="str">
        <f>IF(ISNA(VLOOKUP(H46,Sheet1!$A$2:$B$65,2,FALSE)),"FALSE",VLOOKUP(H46,Sheet1!$A$2:$B$65,2,FALSE))</f>
        <v>FALSE</v>
      </c>
    </row>
    <row r="47" spans="1:12" x14ac:dyDescent="0.25">
      <c r="A47" s="1">
        <v>5.3565300115100003</v>
      </c>
      <c r="B47" s="2">
        <v>403634</v>
      </c>
      <c r="C47" s="2">
        <v>403634</v>
      </c>
      <c r="D47" s="2" t="s">
        <v>70</v>
      </c>
      <c r="E47" s="2" t="s">
        <v>71</v>
      </c>
      <c r="F47" s="2" t="s">
        <v>72</v>
      </c>
      <c r="G47" s="2" t="s">
        <v>73</v>
      </c>
      <c r="H47" s="2" t="s">
        <v>74</v>
      </c>
      <c r="I47" s="2" t="s">
        <v>53</v>
      </c>
      <c r="J47" s="1">
        <v>151.978766995</v>
      </c>
      <c r="K47" s="1">
        <v>-32.0928949575</v>
      </c>
      <c r="L47" t="str">
        <f>IF(ISNA(VLOOKUP(H47,Sheet1!$A$2:$B$65,2,FALSE)),"FALSE",VLOOKUP(H47,Sheet1!$A$2:$B$65,2,FALSE))</f>
        <v>FALSE</v>
      </c>
    </row>
    <row r="48" spans="1:12" x14ac:dyDescent="0.25">
      <c r="A48" s="1">
        <v>4.81679246782</v>
      </c>
      <c r="B48" s="2">
        <v>401501</v>
      </c>
      <c r="C48" s="2">
        <v>401501</v>
      </c>
      <c r="D48" s="2" t="s">
        <v>70</v>
      </c>
      <c r="E48" s="2" t="s">
        <v>71</v>
      </c>
      <c r="F48" s="2" t="s">
        <v>72</v>
      </c>
      <c r="G48" s="2" t="s">
        <v>73</v>
      </c>
      <c r="H48" s="2" t="s">
        <v>75</v>
      </c>
      <c r="I48" s="2" t="s">
        <v>53</v>
      </c>
      <c r="J48" s="1">
        <v>151.95490645999999</v>
      </c>
      <c r="K48" s="1">
        <v>-32.202917868</v>
      </c>
      <c r="L48" t="str">
        <f>IF(ISNA(VLOOKUP(H48,Sheet1!$A$2:$B$65,2,FALSE)),"FALSE",VLOOKUP(H48,Sheet1!$A$2:$B$65,2,FALSE))</f>
        <v>FALSE</v>
      </c>
    </row>
    <row r="49" spans="1:12" x14ac:dyDescent="0.25">
      <c r="A49" s="1">
        <v>12.0447408695</v>
      </c>
      <c r="B49" s="2">
        <v>403414</v>
      </c>
      <c r="C49" s="2">
        <v>403414</v>
      </c>
      <c r="D49" s="2" t="s">
        <v>11</v>
      </c>
      <c r="E49" s="2" t="s">
        <v>12</v>
      </c>
      <c r="F49" s="2" t="s">
        <v>13</v>
      </c>
      <c r="G49" s="2" t="s">
        <v>14</v>
      </c>
      <c r="H49" s="2" t="s">
        <v>76</v>
      </c>
      <c r="I49" s="2" t="s">
        <v>53</v>
      </c>
      <c r="J49" s="1">
        <v>151.97609854300001</v>
      </c>
      <c r="K49" s="1">
        <v>-32.122819765300001</v>
      </c>
      <c r="L49" t="str">
        <f>IF(ISNA(VLOOKUP(H49,Sheet1!$A$2:$B$65,2,FALSE)),"FALSE",VLOOKUP(H49,Sheet1!$A$2:$B$65,2,FALSE))</f>
        <v>FALSE</v>
      </c>
    </row>
    <row r="50" spans="1:12" x14ac:dyDescent="0.25">
      <c r="A50" s="1">
        <v>4.7117584818299996</v>
      </c>
      <c r="B50" s="2">
        <v>399905</v>
      </c>
      <c r="C50" s="2">
        <v>399905</v>
      </c>
      <c r="D50" s="2" t="s">
        <v>77</v>
      </c>
      <c r="E50" s="2" t="s">
        <v>55</v>
      </c>
      <c r="F50" s="2" t="s">
        <v>56</v>
      </c>
      <c r="G50" s="2" t="s">
        <v>78</v>
      </c>
      <c r="H50" s="2" t="s">
        <v>79</v>
      </c>
      <c r="I50" s="2" t="s">
        <v>53</v>
      </c>
      <c r="J50" s="1">
        <v>151.93844904299999</v>
      </c>
      <c r="K50" s="1">
        <v>-32.162389131300003</v>
      </c>
      <c r="L50" t="str">
        <f>IF(ISNA(VLOOKUP(H50,Sheet1!$A$2:$B$65,2,FALSE)),"FALSE",VLOOKUP(H50,Sheet1!$A$2:$B$65,2,FALSE))</f>
        <v>FALSE</v>
      </c>
    </row>
    <row r="51" spans="1:12" x14ac:dyDescent="0.25">
      <c r="A51" s="1">
        <v>12.3478963553</v>
      </c>
      <c r="B51" s="2">
        <v>401232</v>
      </c>
      <c r="C51" s="2">
        <v>401232</v>
      </c>
      <c r="D51" s="2" t="s">
        <v>19</v>
      </c>
      <c r="E51" s="2" t="s">
        <v>20</v>
      </c>
      <c r="F51" s="2" t="s">
        <v>21</v>
      </c>
      <c r="G51" s="2" t="s">
        <v>19</v>
      </c>
      <c r="H51" s="2" t="s">
        <v>80</v>
      </c>
      <c r="I51" s="2" t="s">
        <v>53</v>
      </c>
      <c r="J51" s="1">
        <v>151.94848288899999</v>
      </c>
      <c r="K51" s="1">
        <v>-32.5121770477</v>
      </c>
      <c r="L51" t="str">
        <f>IF(ISNA(VLOOKUP(H51,Sheet1!$A$2:$B$65,2,FALSE)),"FALSE",VLOOKUP(H51,Sheet1!$A$2:$B$65,2,FALSE))</f>
        <v>FALSE</v>
      </c>
    </row>
    <row r="52" spans="1:12" x14ac:dyDescent="0.25">
      <c r="A52" s="1">
        <v>8.0812114808200004</v>
      </c>
      <c r="B52" s="2">
        <v>401824</v>
      </c>
      <c r="C52" s="2">
        <v>401824</v>
      </c>
      <c r="D52" s="2" t="s">
        <v>19</v>
      </c>
      <c r="E52" s="2" t="s">
        <v>20</v>
      </c>
      <c r="F52" s="2" t="s">
        <v>21</v>
      </c>
      <c r="G52" s="2" t="s">
        <v>19</v>
      </c>
      <c r="H52" s="2" t="s">
        <v>81</v>
      </c>
      <c r="I52" s="2" t="s">
        <v>53</v>
      </c>
      <c r="J52" s="1">
        <v>151.954874566</v>
      </c>
      <c r="K52" s="1">
        <v>-32.504148059999999</v>
      </c>
      <c r="L52" t="str">
        <f>IF(ISNA(VLOOKUP(H52,Sheet1!$A$2:$B$65,2,FALSE)),"FALSE",VLOOKUP(H52,Sheet1!$A$2:$B$65,2,FALSE))</f>
        <v>FALSE</v>
      </c>
    </row>
    <row r="53" spans="1:12" x14ac:dyDescent="0.25">
      <c r="A53" s="1">
        <v>8.1111971121399993</v>
      </c>
      <c r="B53" s="2">
        <v>403981</v>
      </c>
      <c r="C53" s="2">
        <v>403981</v>
      </c>
      <c r="D53" s="2" t="s">
        <v>82</v>
      </c>
      <c r="E53" s="2" t="s">
        <v>55</v>
      </c>
      <c r="F53" s="2" t="s">
        <v>83</v>
      </c>
      <c r="G53" s="2" t="s">
        <v>84</v>
      </c>
      <c r="H53" s="2" t="s">
        <v>85</v>
      </c>
      <c r="I53" s="2" t="s">
        <v>53</v>
      </c>
      <c r="J53" s="1">
        <v>151.97683627800001</v>
      </c>
      <c r="K53" s="1">
        <v>-32.592314861399998</v>
      </c>
      <c r="L53" t="str">
        <f>IF(ISNA(VLOOKUP(H53,Sheet1!$A$2:$B$65,2,FALSE)),"FALSE",VLOOKUP(H53,Sheet1!$A$2:$B$65,2,FALSE))</f>
        <v>FALSE</v>
      </c>
    </row>
    <row r="54" spans="1:12" x14ac:dyDescent="0.25">
      <c r="A54" s="1">
        <v>4.6792880922500002</v>
      </c>
      <c r="B54" s="2">
        <v>402146</v>
      </c>
      <c r="C54" s="2">
        <v>402146</v>
      </c>
      <c r="D54" s="2" t="s">
        <v>86</v>
      </c>
      <c r="E54" s="2" t="s">
        <v>55</v>
      </c>
      <c r="F54" s="2" t="s">
        <v>87</v>
      </c>
      <c r="G54" s="2" t="s">
        <v>88</v>
      </c>
      <c r="H54" s="2" t="s">
        <v>89</v>
      </c>
      <c r="I54" s="2" t="s">
        <v>53</v>
      </c>
      <c r="J54" s="1">
        <v>151.95760073899999</v>
      </c>
      <c r="K54" s="1">
        <v>-32.565305703699998</v>
      </c>
      <c r="L54" t="str">
        <f>IF(ISNA(VLOOKUP(H54,Sheet1!$A$2:$B$65,2,FALSE)),"FALSE",VLOOKUP(H54,Sheet1!$A$2:$B$65,2,FALSE))</f>
        <v>FALSE</v>
      </c>
    </row>
    <row r="55" spans="1:12" x14ac:dyDescent="0.25">
      <c r="A55" s="1">
        <v>13.076082746799999</v>
      </c>
      <c r="B55" s="2">
        <v>402762</v>
      </c>
      <c r="C55" s="2">
        <v>402762</v>
      </c>
      <c r="D55" s="2" t="s">
        <v>90</v>
      </c>
      <c r="E55" s="2" t="s">
        <v>12</v>
      </c>
      <c r="F55" s="2" t="s">
        <v>13</v>
      </c>
      <c r="G55" s="2" t="s">
        <v>91</v>
      </c>
      <c r="H55" s="2" t="s">
        <v>92</v>
      </c>
      <c r="I55" s="2" t="s">
        <v>53</v>
      </c>
      <c r="J55" s="1">
        <v>151.96396178399999</v>
      </c>
      <c r="K55" s="1">
        <v>-32.582676358000001</v>
      </c>
      <c r="L55" t="str">
        <f>IF(ISNA(VLOOKUP(H55,Sheet1!$A$2:$B$65,2,FALSE)),"FALSE",VLOOKUP(H55,Sheet1!$A$2:$B$65,2,FALSE))</f>
        <v>FALSE</v>
      </c>
    </row>
    <row r="56" spans="1:12" x14ac:dyDescent="0.25">
      <c r="A56" s="1">
        <v>79.678668159500006</v>
      </c>
      <c r="B56" s="2">
        <v>402576</v>
      </c>
      <c r="C56" s="2">
        <v>402576</v>
      </c>
      <c r="D56" s="2" t="s">
        <v>90</v>
      </c>
      <c r="E56" s="2" t="s">
        <v>12</v>
      </c>
      <c r="F56" s="2" t="s">
        <v>13</v>
      </c>
      <c r="G56" s="2" t="s">
        <v>91</v>
      </c>
      <c r="H56" s="2" t="s">
        <v>93</v>
      </c>
      <c r="I56" s="2" t="s">
        <v>53</v>
      </c>
      <c r="J56" s="1">
        <v>151.962261673</v>
      </c>
      <c r="K56" s="1">
        <v>-32.557872080499997</v>
      </c>
      <c r="L56" t="str">
        <f>IF(ISNA(VLOOKUP(H56,Sheet1!$A$2:$B$65,2,FALSE)),"FALSE",VLOOKUP(H56,Sheet1!$A$2:$B$65,2,FALSE))</f>
        <v>FALSE</v>
      </c>
    </row>
    <row r="57" spans="1:12" x14ac:dyDescent="0.25">
      <c r="A57" s="1">
        <v>11.410610997199999</v>
      </c>
      <c r="B57" s="2">
        <v>402414</v>
      </c>
      <c r="C57" s="2">
        <v>402414</v>
      </c>
      <c r="D57" s="2" t="s">
        <v>90</v>
      </c>
      <c r="E57" s="2" t="s">
        <v>12</v>
      </c>
      <c r="F57" s="2" t="s">
        <v>13</v>
      </c>
      <c r="G57" s="2" t="s">
        <v>91</v>
      </c>
      <c r="H57" s="2" t="s">
        <v>94</v>
      </c>
      <c r="I57" s="2" t="s">
        <v>53</v>
      </c>
      <c r="J57" s="1">
        <v>151.960944587</v>
      </c>
      <c r="K57" s="1">
        <v>-32.5224377284</v>
      </c>
      <c r="L57" t="str">
        <f>IF(ISNA(VLOOKUP(H57,Sheet1!$A$2:$B$65,2,FALSE)),"FALSE",VLOOKUP(H57,Sheet1!$A$2:$B$65,2,FALSE))</f>
        <v>FALSE</v>
      </c>
    </row>
    <row r="58" spans="1:12" x14ac:dyDescent="0.25">
      <c r="A58" s="1">
        <v>34.720407587499999</v>
      </c>
      <c r="B58" s="2">
        <v>402765</v>
      </c>
      <c r="C58" s="2">
        <v>402765</v>
      </c>
      <c r="D58" s="2" t="s">
        <v>95</v>
      </c>
      <c r="E58" s="2" t="s">
        <v>12</v>
      </c>
      <c r="F58" s="2" t="s">
        <v>13</v>
      </c>
      <c r="G58" s="2" t="s">
        <v>96</v>
      </c>
      <c r="H58" s="2" t="s">
        <v>97</v>
      </c>
      <c r="I58" s="2" t="s">
        <v>53</v>
      </c>
      <c r="J58" s="1">
        <v>151.96457584300001</v>
      </c>
      <c r="K58" s="1">
        <v>-32.531861899799999</v>
      </c>
      <c r="L58" t="str">
        <f>IF(ISNA(VLOOKUP(H58,Sheet1!$A$2:$B$65,2,FALSE)),"FALSE",VLOOKUP(H58,Sheet1!$A$2:$B$65,2,FALSE))</f>
        <v>FALSE</v>
      </c>
    </row>
    <row r="59" spans="1:12" x14ac:dyDescent="0.25">
      <c r="A59" s="1">
        <v>214.68482283</v>
      </c>
      <c r="B59" s="2">
        <v>403263</v>
      </c>
      <c r="C59" s="2">
        <v>403263</v>
      </c>
      <c r="D59" s="2" t="s">
        <v>98</v>
      </c>
      <c r="E59" s="2" t="s">
        <v>99</v>
      </c>
      <c r="F59" s="2" t="s">
        <v>100</v>
      </c>
      <c r="G59" s="2" t="s">
        <v>98</v>
      </c>
      <c r="H59" s="2" t="s">
        <v>101</v>
      </c>
      <c r="I59" s="2" t="s">
        <v>53</v>
      </c>
      <c r="J59" s="1">
        <v>151.96934718200001</v>
      </c>
      <c r="K59" s="1">
        <v>-32.578522595499997</v>
      </c>
      <c r="L59" t="str">
        <f>IF(ISNA(VLOOKUP(H59,Sheet1!$A$2:$B$65,2,FALSE)),"FALSE",VLOOKUP(H59,Sheet1!$A$2:$B$65,2,FALSE))</f>
        <v>FALSE</v>
      </c>
    </row>
    <row r="60" spans="1:12" x14ac:dyDescent="0.25">
      <c r="A60" s="1">
        <v>28.1646053419</v>
      </c>
      <c r="B60" s="2">
        <v>402829</v>
      </c>
      <c r="C60" s="2">
        <v>402829</v>
      </c>
      <c r="D60" s="2" t="s">
        <v>98</v>
      </c>
      <c r="E60" s="2" t="s">
        <v>99</v>
      </c>
      <c r="F60" s="2" t="s">
        <v>100</v>
      </c>
      <c r="G60" s="2" t="s">
        <v>98</v>
      </c>
      <c r="H60" s="2" t="s">
        <v>102</v>
      </c>
      <c r="I60" s="2" t="s">
        <v>53</v>
      </c>
      <c r="J60" s="1">
        <v>151.965191043</v>
      </c>
      <c r="K60" s="1">
        <v>-32.537264262400001</v>
      </c>
      <c r="L60" t="str">
        <f>IF(ISNA(VLOOKUP(H60,Sheet1!$A$2:$B$65,2,FALSE)),"FALSE",VLOOKUP(H60,Sheet1!$A$2:$B$65,2,FALSE))</f>
        <v>FALSE</v>
      </c>
    </row>
    <row r="61" spans="1:12" x14ac:dyDescent="0.25">
      <c r="A61" s="1">
        <v>7.0013889445100004</v>
      </c>
      <c r="B61" s="2">
        <v>403608</v>
      </c>
      <c r="C61" s="2">
        <v>403608</v>
      </c>
      <c r="D61" s="2" t="s">
        <v>98</v>
      </c>
      <c r="E61" s="2" t="s">
        <v>99</v>
      </c>
      <c r="F61" s="2" t="s">
        <v>100</v>
      </c>
      <c r="G61" s="2" t="s">
        <v>98</v>
      </c>
      <c r="H61" s="2" t="s">
        <v>103</v>
      </c>
      <c r="I61" s="2" t="s">
        <v>53</v>
      </c>
      <c r="J61" s="1">
        <v>151.97310917300001</v>
      </c>
      <c r="K61" s="1">
        <v>-32.570350256799998</v>
      </c>
      <c r="L61" t="str">
        <f>IF(ISNA(VLOOKUP(H61,Sheet1!$A$2:$B$65,2,FALSE)),"FALSE",VLOOKUP(H61,Sheet1!$A$2:$B$65,2,FALSE))</f>
        <v>FALSE</v>
      </c>
    </row>
    <row r="62" spans="1:12" x14ac:dyDescent="0.25">
      <c r="A62" s="1">
        <v>19.954695247299998</v>
      </c>
      <c r="B62" s="2">
        <v>403055</v>
      </c>
      <c r="C62" s="2">
        <v>403055</v>
      </c>
      <c r="D62" s="2" t="s">
        <v>104</v>
      </c>
      <c r="E62" s="2" t="s">
        <v>105</v>
      </c>
      <c r="F62" s="2" t="s">
        <v>105</v>
      </c>
      <c r="G62" s="2" t="s">
        <v>104</v>
      </c>
      <c r="H62" s="2" t="s">
        <v>106</v>
      </c>
      <c r="I62" s="2" t="s">
        <v>53</v>
      </c>
      <c r="J62" s="1">
        <v>151.966144525</v>
      </c>
      <c r="K62" s="1">
        <v>-32.664102619600001</v>
      </c>
      <c r="L62" t="str">
        <f>IF(ISNA(VLOOKUP(H62,Sheet1!$A$2:$B$65,2,FALSE)),"FALSE",VLOOKUP(H62,Sheet1!$A$2:$B$65,2,FALSE))</f>
        <v>FALSE</v>
      </c>
    </row>
    <row r="63" spans="1:12" x14ac:dyDescent="0.25">
      <c r="A63" s="1">
        <v>22.055971506999999</v>
      </c>
      <c r="B63" s="2">
        <v>403983</v>
      </c>
      <c r="C63" s="2">
        <v>403983</v>
      </c>
      <c r="D63" s="2" t="s">
        <v>104</v>
      </c>
      <c r="E63" s="2" t="s">
        <v>105</v>
      </c>
      <c r="F63" s="2" t="s">
        <v>105</v>
      </c>
      <c r="G63" s="2" t="s">
        <v>104</v>
      </c>
      <c r="H63" s="2" t="s">
        <v>107</v>
      </c>
      <c r="I63" s="2" t="s">
        <v>53</v>
      </c>
      <c r="J63" s="1">
        <v>151.97609658799999</v>
      </c>
      <c r="K63" s="1">
        <v>-32.659122920400002</v>
      </c>
      <c r="L63" t="str">
        <f>IF(ISNA(VLOOKUP(H63,Sheet1!$A$2:$B$65,2,FALSE)),"FALSE",VLOOKUP(H63,Sheet1!$A$2:$B$65,2,FALSE))</f>
        <v>FALSE</v>
      </c>
    </row>
    <row r="64" spans="1:12" x14ac:dyDescent="0.25">
      <c r="A64" s="1">
        <v>5.0304191545399997</v>
      </c>
      <c r="B64" s="2">
        <v>402494</v>
      </c>
      <c r="C64" s="2">
        <v>402494</v>
      </c>
      <c r="D64" s="2" t="s">
        <v>108</v>
      </c>
      <c r="E64" s="2" t="s">
        <v>109</v>
      </c>
      <c r="F64" s="2" t="s">
        <v>109</v>
      </c>
      <c r="G64" s="2" t="s">
        <v>108</v>
      </c>
      <c r="H64" s="2" t="s">
        <v>110</v>
      </c>
      <c r="I64" s="2" t="s">
        <v>53</v>
      </c>
      <c r="J64" s="1">
        <v>151.96068855600001</v>
      </c>
      <c r="K64" s="1">
        <v>-32.618269494800003</v>
      </c>
      <c r="L64" t="str">
        <f>IF(ISNA(VLOOKUP(H64,Sheet1!$A$2:$B$65,2,FALSE)),"FALSE",VLOOKUP(H64,Sheet1!$A$2:$B$65,2,FALSE))</f>
        <v>FALSE</v>
      </c>
    </row>
    <row r="65" spans="1:12" x14ac:dyDescent="0.25">
      <c r="A65" s="1">
        <v>115.286375871</v>
      </c>
      <c r="B65" s="2">
        <v>403346</v>
      </c>
      <c r="C65" s="2">
        <v>403346</v>
      </c>
      <c r="D65" s="2" t="s">
        <v>108</v>
      </c>
      <c r="E65" s="2" t="s">
        <v>109</v>
      </c>
      <c r="F65" s="2" t="s">
        <v>109</v>
      </c>
      <c r="G65" s="2" t="s">
        <v>108</v>
      </c>
      <c r="H65" s="2" t="s">
        <v>111</v>
      </c>
      <c r="I65" s="2" t="s">
        <v>53</v>
      </c>
      <c r="J65" s="1">
        <v>151.96949159100001</v>
      </c>
      <c r="K65" s="1">
        <v>-32.642993573200002</v>
      </c>
      <c r="L65" t="str">
        <f>IF(ISNA(VLOOKUP(H65,Sheet1!$A$2:$B$65,2,FALSE)),"FALSE",VLOOKUP(H65,Sheet1!$A$2:$B$65,2,FALSE))</f>
        <v>FALSE</v>
      </c>
    </row>
    <row r="66" spans="1:12" x14ac:dyDescent="0.25">
      <c r="A66" s="1">
        <v>9.7217189547299991</v>
      </c>
      <c r="B66" s="2">
        <v>402764</v>
      </c>
      <c r="C66" s="2">
        <v>402764</v>
      </c>
      <c r="D66" s="2" t="s">
        <v>108</v>
      </c>
      <c r="E66" s="2" t="s">
        <v>109</v>
      </c>
      <c r="F66" s="2" t="s">
        <v>109</v>
      </c>
      <c r="G66" s="2" t="s">
        <v>108</v>
      </c>
      <c r="H66" s="2" t="s">
        <v>112</v>
      </c>
      <c r="I66" s="2" t="s">
        <v>53</v>
      </c>
      <c r="J66" s="1">
        <v>151.96318527099999</v>
      </c>
      <c r="K66" s="1">
        <v>-32.651694602299997</v>
      </c>
      <c r="L66" t="str">
        <f>IF(ISNA(VLOOKUP(H66,Sheet1!$A$2:$B$65,2,FALSE)),"FALSE",VLOOKUP(H66,Sheet1!$A$2:$B$65,2,FALSE))</f>
        <v>FALSE</v>
      </c>
    </row>
    <row r="67" spans="1:12" x14ac:dyDescent="0.25">
      <c r="A67" s="1">
        <v>42.631939197800001</v>
      </c>
      <c r="B67" s="2">
        <v>402671</v>
      </c>
      <c r="C67" s="2">
        <v>402671</v>
      </c>
      <c r="D67" s="2" t="s">
        <v>108</v>
      </c>
      <c r="E67" s="2" t="s">
        <v>109</v>
      </c>
      <c r="F67" s="2" t="s">
        <v>109</v>
      </c>
      <c r="G67" s="2" t="s">
        <v>108</v>
      </c>
      <c r="H67" s="2" t="s">
        <v>113</v>
      </c>
      <c r="I67" s="2" t="s">
        <v>53</v>
      </c>
      <c r="J67" s="1">
        <v>151.962760428</v>
      </c>
      <c r="K67" s="1">
        <v>-32.602809258999997</v>
      </c>
      <c r="L67" t="str">
        <f>IF(ISNA(VLOOKUP(H67,Sheet1!$A$2:$B$65,2,FALSE)),"FALSE",VLOOKUP(H67,Sheet1!$A$2:$B$65,2,FALSE))</f>
        <v>FALSE</v>
      </c>
    </row>
    <row r="68" spans="1:12" x14ac:dyDescent="0.25">
      <c r="A68" s="1">
        <v>151.08700508800001</v>
      </c>
      <c r="B68" s="2">
        <v>401648</v>
      </c>
      <c r="C68" s="2">
        <v>401648</v>
      </c>
      <c r="D68" s="2" t="s">
        <v>108</v>
      </c>
      <c r="E68" s="2" t="s">
        <v>109</v>
      </c>
      <c r="F68" s="2" t="s">
        <v>109</v>
      </c>
      <c r="G68" s="2" t="s">
        <v>108</v>
      </c>
      <c r="H68" s="2" t="s">
        <v>114</v>
      </c>
      <c r="I68" s="2" t="s">
        <v>53</v>
      </c>
      <c r="J68" s="1">
        <v>151.951903464</v>
      </c>
      <c r="K68" s="1">
        <v>-32.598771561299998</v>
      </c>
      <c r="L68" t="str">
        <f>IF(ISNA(VLOOKUP(H68,Sheet1!$A$2:$B$65,2,FALSE)),"FALSE",VLOOKUP(H68,Sheet1!$A$2:$B$65,2,FALSE))</f>
        <v>FALSE</v>
      </c>
    </row>
    <row r="69" spans="1:12" x14ac:dyDescent="0.25">
      <c r="A69" s="1">
        <v>40.925804542000002</v>
      </c>
      <c r="B69" s="2">
        <v>401157</v>
      </c>
      <c r="C69" s="2">
        <v>401157</v>
      </c>
      <c r="D69" s="2" t="s">
        <v>108</v>
      </c>
      <c r="E69" s="2" t="s">
        <v>109</v>
      </c>
      <c r="F69" s="2" t="s">
        <v>109</v>
      </c>
      <c r="G69" s="2" t="s">
        <v>108</v>
      </c>
      <c r="H69" s="2" t="s">
        <v>115</v>
      </c>
      <c r="I69" s="2" t="s">
        <v>53</v>
      </c>
      <c r="J69" s="1">
        <v>151.94649731300001</v>
      </c>
      <c r="K69" s="1">
        <v>-32.613234778399999</v>
      </c>
      <c r="L69" t="str">
        <f>IF(ISNA(VLOOKUP(H69,Sheet1!$A$2:$B$65,2,FALSE)),"FALSE",VLOOKUP(H69,Sheet1!$A$2:$B$65,2,FALSE))</f>
        <v>FALSE</v>
      </c>
    </row>
    <row r="70" spans="1:12" x14ac:dyDescent="0.25">
      <c r="A70" s="1">
        <v>24.631443872799998</v>
      </c>
      <c r="B70" s="2">
        <v>400454</v>
      </c>
      <c r="C70" s="2">
        <v>400454</v>
      </c>
      <c r="D70" s="2" t="s">
        <v>108</v>
      </c>
      <c r="E70" s="2" t="s">
        <v>109</v>
      </c>
      <c r="F70" s="2" t="s">
        <v>109</v>
      </c>
      <c r="G70" s="2" t="s">
        <v>108</v>
      </c>
      <c r="H70" s="2" t="s">
        <v>116</v>
      </c>
      <c r="I70" s="2" t="s">
        <v>53</v>
      </c>
      <c r="J70" s="1">
        <v>151.93900842900001</v>
      </c>
      <c r="K70" s="1">
        <v>-32.613506324799999</v>
      </c>
      <c r="L70" t="str">
        <f>IF(ISNA(VLOOKUP(H70,Sheet1!$A$2:$B$65,2,FALSE)),"FALSE",VLOOKUP(H70,Sheet1!$A$2:$B$65,2,FALSE))</f>
        <v>FALSE</v>
      </c>
    </row>
    <row r="71" spans="1:12" x14ac:dyDescent="0.25">
      <c r="A71" s="1">
        <v>32.884789601599998</v>
      </c>
      <c r="B71" s="2">
        <v>400882</v>
      </c>
      <c r="C71" s="2">
        <v>400882</v>
      </c>
      <c r="D71" s="2" t="s">
        <v>108</v>
      </c>
      <c r="E71" s="2" t="s">
        <v>109</v>
      </c>
      <c r="F71" s="2" t="s">
        <v>109</v>
      </c>
      <c r="G71" s="2" t="s">
        <v>108</v>
      </c>
      <c r="H71" s="2" t="s">
        <v>117</v>
      </c>
      <c r="I71" s="2" t="s">
        <v>53</v>
      </c>
      <c r="J71" s="1">
        <v>151.94348198700001</v>
      </c>
      <c r="K71" s="1">
        <v>-32.620364574900002</v>
      </c>
      <c r="L71" t="str">
        <f>IF(ISNA(VLOOKUP(H71,Sheet1!$A$2:$B$65,2,FALSE)),"FALSE",VLOOKUP(H71,Sheet1!$A$2:$B$65,2,FALSE))</f>
        <v>FALSE</v>
      </c>
    </row>
    <row r="72" spans="1:12" x14ac:dyDescent="0.25">
      <c r="A72" s="1">
        <v>97.412457537799995</v>
      </c>
      <c r="B72" s="2">
        <v>401991</v>
      </c>
      <c r="C72" s="2">
        <v>401991</v>
      </c>
      <c r="D72" s="2" t="s">
        <v>108</v>
      </c>
      <c r="E72" s="2" t="s">
        <v>109</v>
      </c>
      <c r="F72" s="2" t="s">
        <v>109</v>
      </c>
      <c r="G72" s="2" t="s">
        <v>108</v>
      </c>
      <c r="H72" s="2" t="s">
        <v>118</v>
      </c>
      <c r="I72" s="2" t="s">
        <v>53</v>
      </c>
      <c r="J72" s="1">
        <v>151.95522034199999</v>
      </c>
      <c r="K72" s="1">
        <v>-32.628187223700003</v>
      </c>
      <c r="L72" t="str">
        <f>IF(ISNA(VLOOKUP(H72,Sheet1!$A$2:$B$65,2,FALSE)),"FALSE",VLOOKUP(H72,Sheet1!$A$2:$B$65,2,FALSE))</f>
        <v>FALSE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opLeftCell="A27" workbookViewId="0">
      <selection activeCell="A2" sqref="A2"/>
    </sheetView>
  </sheetViews>
  <sheetFormatPr defaultRowHeight="15" x14ac:dyDescent="0.25"/>
  <sheetData>
    <row r="1" spans="1:2" x14ac:dyDescent="0.25">
      <c r="A1" t="s">
        <v>120</v>
      </c>
      <c r="B1" t="s">
        <v>121</v>
      </c>
    </row>
    <row r="2" spans="1:2" x14ac:dyDescent="0.25">
      <c r="A2" t="s">
        <v>18</v>
      </c>
      <c r="B2" t="b">
        <v>1</v>
      </c>
    </row>
    <row r="3" spans="1:2" x14ac:dyDescent="0.25">
      <c r="A3" t="s">
        <v>15</v>
      </c>
      <c r="B3" t="b">
        <v>1</v>
      </c>
    </row>
    <row r="4" spans="1:2" x14ac:dyDescent="0.25">
      <c r="A4" t="s">
        <v>41</v>
      </c>
      <c r="B4" t="b">
        <v>1</v>
      </c>
    </row>
    <row r="5" spans="1:2" x14ac:dyDescent="0.25">
      <c r="A5" t="s">
        <v>42</v>
      </c>
      <c r="B5" t="b">
        <v>1</v>
      </c>
    </row>
    <row r="6" spans="1:2" x14ac:dyDescent="0.25">
      <c r="A6" t="s">
        <v>38</v>
      </c>
      <c r="B6" t="b">
        <v>1</v>
      </c>
    </row>
    <row r="7" spans="1:2" x14ac:dyDescent="0.25">
      <c r="A7" t="s">
        <v>37</v>
      </c>
      <c r="B7" t="b">
        <v>1</v>
      </c>
    </row>
    <row r="8" spans="1:2" x14ac:dyDescent="0.25">
      <c r="A8" t="s">
        <v>40</v>
      </c>
      <c r="B8" t="b">
        <v>1</v>
      </c>
    </row>
    <row r="9" spans="1:2" x14ac:dyDescent="0.25">
      <c r="A9" t="s">
        <v>43</v>
      </c>
      <c r="B9" t="b">
        <v>1</v>
      </c>
    </row>
    <row r="10" spans="1:2" x14ac:dyDescent="0.25">
      <c r="A10" t="s">
        <v>39</v>
      </c>
      <c r="B10" t="b">
        <v>1</v>
      </c>
    </row>
    <row r="11" spans="1:2" x14ac:dyDescent="0.25">
      <c r="A11" t="s">
        <v>44</v>
      </c>
      <c r="B11" t="b">
        <v>1</v>
      </c>
    </row>
    <row r="12" spans="1:2" x14ac:dyDescent="0.25">
      <c r="A12" t="s">
        <v>46</v>
      </c>
      <c r="B12" t="b">
        <v>1</v>
      </c>
    </row>
    <row r="13" spans="1:2" x14ac:dyDescent="0.25">
      <c r="A13" t="s">
        <v>47</v>
      </c>
      <c r="B13" t="b">
        <v>1</v>
      </c>
    </row>
    <row r="14" spans="1:2" x14ac:dyDescent="0.25">
      <c r="A14" t="s">
        <v>51</v>
      </c>
      <c r="B14" t="b">
        <v>1</v>
      </c>
    </row>
    <row r="15" spans="1:2" x14ac:dyDescent="0.25">
      <c r="A15" t="s">
        <v>36</v>
      </c>
      <c r="B15" t="b">
        <v>1</v>
      </c>
    </row>
    <row r="16" spans="1:2" x14ac:dyDescent="0.25">
      <c r="A16" t="s">
        <v>35</v>
      </c>
      <c r="B16" t="b">
        <v>1</v>
      </c>
    </row>
    <row r="17" spans="1:2" x14ac:dyDescent="0.25">
      <c r="A17" t="s">
        <v>34</v>
      </c>
      <c r="B17" t="b">
        <v>1</v>
      </c>
    </row>
    <row r="18" spans="1:2" x14ac:dyDescent="0.25">
      <c r="A18" t="s">
        <v>22</v>
      </c>
      <c r="B18" t="b">
        <v>1</v>
      </c>
    </row>
    <row r="19" spans="1:2" x14ac:dyDescent="0.25">
      <c r="A19" t="s">
        <v>31</v>
      </c>
      <c r="B19" t="b">
        <v>0</v>
      </c>
    </row>
    <row r="20" spans="1:2" x14ac:dyDescent="0.25">
      <c r="A20" t="s">
        <v>30</v>
      </c>
      <c r="B20" t="b">
        <v>0</v>
      </c>
    </row>
    <row r="21" spans="1:2" x14ac:dyDescent="0.25">
      <c r="A21" t="s">
        <v>33</v>
      </c>
      <c r="B21" t="b">
        <v>0</v>
      </c>
    </row>
    <row r="22" spans="1:2" x14ac:dyDescent="0.25">
      <c r="A22" t="s">
        <v>32</v>
      </c>
      <c r="B22" t="b">
        <v>0</v>
      </c>
    </row>
    <row r="23" spans="1:2" x14ac:dyDescent="0.25">
      <c r="A23" t="s">
        <v>24</v>
      </c>
      <c r="B23" t="b">
        <v>1</v>
      </c>
    </row>
    <row r="24" spans="1:2" x14ac:dyDescent="0.25">
      <c r="A24" t="s">
        <v>122</v>
      </c>
      <c r="B24" t="b">
        <v>1</v>
      </c>
    </row>
    <row r="25" spans="1:2" x14ac:dyDescent="0.25">
      <c r="A25" t="s">
        <v>123</v>
      </c>
      <c r="B25" t="b">
        <v>1</v>
      </c>
    </row>
    <row r="26" spans="1:2" x14ac:dyDescent="0.25">
      <c r="A26" t="s">
        <v>124</v>
      </c>
      <c r="B26" t="b">
        <v>1</v>
      </c>
    </row>
    <row r="27" spans="1:2" x14ac:dyDescent="0.25">
      <c r="A27" t="s">
        <v>125</v>
      </c>
      <c r="B27" t="b">
        <v>1</v>
      </c>
    </row>
    <row r="28" spans="1:2" x14ac:dyDescent="0.25">
      <c r="A28" t="s">
        <v>126</v>
      </c>
      <c r="B28" t="b">
        <v>1</v>
      </c>
    </row>
    <row r="29" spans="1:2" x14ac:dyDescent="0.25">
      <c r="A29" t="s">
        <v>127</v>
      </c>
      <c r="B29" t="b">
        <v>1</v>
      </c>
    </row>
    <row r="30" spans="1:2" x14ac:dyDescent="0.25">
      <c r="A30" t="s">
        <v>128</v>
      </c>
      <c r="B30" t="b">
        <v>1</v>
      </c>
    </row>
    <row r="31" spans="1:2" x14ac:dyDescent="0.25">
      <c r="A31" t="s">
        <v>129</v>
      </c>
      <c r="B31" t="b">
        <v>1</v>
      </c>
    </row>
    <row r="32" spans="1:2" x14ac:dyDescent="0.25">
      <c r="A32" t="s">
        <v>130</v>
      </c>
      <c r="B32" t="b">
        <v>1</v>
      </c>
    </row>
    <row r="33" spans="1:2" x14ac:dyDescent="0.25">
      <c r="A33" t="s">
        <v>131</v>
      </c>
      <c r="B33" t="b">
        <v>1</v>
      </c>
    </row>
    <row r="34" spans="1:2" x14ac:dyDescent="0.25">
      <c r="A34" t="s">
        <v>132</v>
      </c>
      <c r="B34" t="b">
        <v>1</v>
      </c>
    </row>
    <row r="35" spans="1:2" x14ac:dyDescent="0.25">
      <c r="A35" t="s">
        <v>133</v>
      </c>
      <c r="B35" t="b">
        <v>1</v>
      </c>
    </row>
    <row r="36" spans="1:2" x14ac:dyDescent="0.25">
      <c r="A36" t="s">
        <v>134</v>
      </c>
      <c r="B36" t="b">
        <v>1</v>
      </c>
    </row>
    <row r="37" spans="1:2" x14ac:dyDescent="0.25">
      <c r="A37" t="s">
        <v>135</v>
      </c>
      <c r="B37" t="b">
        <v>1</v>
      </c>
    </row>
    <row r="38" spans="1:2" x14ac:dyDescent="0.25">
      <c r="A38" t="s">
        <v>136</v>
      </c>
      <c r="B38" t="b">
        <v>1</v>
      </c>
    </row>
    <row r="39" spans="1:2" x14ac:dyDescent="0.25">
      <c r="A39" t="s">
        <v>137</v>
      </c>
      <c r="B39" t="b">
        <v>1</v>
      </c>
    </row>
    <row r="40" spans="1:2" x14ac:dyDescent="0.25">
      <c r="A40" t="s">
        <v>138</v>
      </c>
      <c r="B40" t="b">
        <v>1</v>
      </c>
    </row>
    <row r="41" spans="1:2" x14ac:dyDescent="0.25">
      <c r="A41" t="s">
        <v>139</v>
      </c>
      <c r="B41" t="b">
        <v>1</v>
      </c>
    </row>
    <row r="42" spans="1:2" x14ac:dyDescent="0.25">
      <c r="A42" t="s">
        <v>140</v>
      </c>
      <c r="B42" t="b">
        <v>1</v>
      </c>
    </row>
    <row r="43" spans="1:2" x14ac:dyDescent="0.25">
      <c r="A43" t="s">
        <v>141</v>
      </c>
      <c r="B43" t="b">
        <v>1</v>
      </c>
    </row>
    <row r="44" spans="1:2" x14ac:dyDescent="0.25">
      <c r="A44" t="s">
        <v>142</v>
      </c>
      <c r="B44" t="b">
        <v>1</v>
      </c>
    </row>
    <row r="45" spans="1:2" x14ac:dyDescent="0.25">
      <c r="A45" t="s">
        <v>143</v>
      </c>
      <c r="B45" t="b">
        <v>1</v>
      </c>
    </row>
    <row r="46" spans="1:2" x14ac:dyDescent="0.25">
      <c r="A46" t="s">
        <v>144</v>
      </c>
      <c r="B46" t="b">
        <v>1</v>
      </c>
    </row>
    <row r="47" spans="1:2" x14ac:dyDescent="0.25">
      <c r="A47" t="s">
        <v>145</v>
      </c>
      <c r="B47" t="b">
        <v>1</v>
      </c>
    </row>
    <row r="48" spans="1:2" x14ac:dyDescent="0.25">
      <c r="A48" t="s">
        <v>146</v>
      </c>
      <c r="B48" t="b">
        <v>1</v>
      </c>
    </row>
    <row r="49" spans="1:2" x14ac:dyDescent="0.25">
      <c r="A49" t="s">
        <v>147</v>
      </c>
      <c r="B49" t="b">
        <v>1</v>
      </c>
    </row>
    <row r="50" spans="1:2" x14ac:dyDescent="0.25">
      <c r="A50" t="s">
        <v>148</v>
      </c>
      <c r="B50" t="b">
        <v>1</v>
      </c>
    </row>
    <row r="51" spans="1:2" x14ac:dyDescent="0.25">
      <c r="A51" t="s">
        <v>149</v>
      </c>
      <c r="B51" t="b">
        <v>1</v>
      </c>
    </row>
    <row r="52" spans="1:2" x14ac:dyDescent="0.25">
      <c r="A52" t="s">
        <v>150</v>
      </c>
      <c r="B52" t="b">
        <v>1</v>
      </c>
    </row>
    <row r="53" spans="1:2" x14ac:dyDescent="0.25">
      <c r="A53" t="s">
        <v>151</v>
      </c>
      <c r="B53" t="b">
        <v>1</v>
      </c>
    </row>
    <row r="54" spans="1:2" x14ac:dyDescent="0.25">
      <c r="A54" t="s">
        <v>152</v>
      </c>
      <c r="B54" t="b">
        <v>1</v>
      </c>
    </row>
    <row r="55" spans="1:2" x14ac:dyDescent="0.25">
      <c r="A55" t="s">
        <v>153</v>
      </c>
      <c r="B55" t="b">
        <v>1</v>
      </c>
    </row>
    <row r="56" spans="1:2" x14ac:dyDescent="0.25">
      <c r="A56" t="s">
        <v>154</v>
      </c>
      <c r="B56" t="b">
        <v>1</v>
      </c>
    </row>
    <row r="57" spans="1:2" x14ac:dyDescent="0.25">
      <c r="A57" t="s">
        <v>155</v>
      </c>
      <c r="B57" t="b">
        <v>1</v>
      </c>
    </row>
    <row r="58" spans="1:2" x14ac:dyDescent="0.25">
      <c r="A58" t="s">
        <v>156</v>
      </c>
      <c r="B58" t="b">
        <v>0</v>
      </c>
    </row>
    <row r="59" spans="1:2" x14ac:dyDescent="0.25">
      <c r="A59" t="s">
        <v>157</v>
      </c>
      <c r="B59" t="b">
        <v>0</v>
      </c>
    </row>
    <row r="60" spans="1:2" x14ac:dyDescent="0.25">
      <c r="A60" t="s">
        <v>158</v>
      </c>
      <c r="B60" t="b">
        <v>0</v>
      </c>
    </row>
    <row r="61" spans="1:2" x14ac:dyDescent="0.25">
      <c r="A61" t="s">
        <v>159</v>
      </c>
      <c r="B61" t="b">
        <v>0</v>
      </c>
    </row>
    <row r="62" spans="1:2" x14ac:dyDescent="0.25">
      <c r="A62" t="s">
        <v>160</v>
      </c>
      <c r="B62" t="b">
        <v>0</v>
      </c>
    </row>
    <row r="63" spans="1:2" x14ac:dyDescent="0.25">
      <c r="A63" t="s">
        <v>161</v>
      </c>
      <c r="B63" t="b">
        <v>0</v>
      </c>
    </row>
    <row r="64" spans="1:2" x14ac:dyDescent="0.25">
      <c r="A64" t="s">
        <v>162</v>
      </c>
      <c r="B64" t="b">
        <v>0</v>
      </c>
    </row>
    <row r="65" spans="1:2" x14ac:dyDescent="0.25">
      <c r="A65" t="s">
        <v>163</v>
      </c>
      <c r="B65" t="b">
        <v>0</v>
      </c>
    </row>
  </sheetData>
  <sortState ref="A2:B65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GLO_GDE_Receptors_20150828</vt:lpstr>
      <vt:lpstr>Sheet1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Marvanek, Steve (L&amp;W, Waite Campus)</dc:creator>
  <cp:lastModifiedBy>%AD_DISPLAYNAME%</cp:lastModifiedBy>
  <dcterms:created xsi:type="dcterms:W3CDTF">2015-09-11T01:02:15Z</dcterms:created>
  <dcterms:modified xsi:type="dcterms:W3CDTF">2016-02-12T05:20:34Z</dcterms:modified>
</cp:coreProperties>
</file>